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godoy\Documents\2018\RÉGIMEN SUBSIDIADO\MATRIZ DE COFINANCIACIÓN\"/>
    </mc:Choice>
  </mc:AlternateContent>
  <bookViews>
    <workbookView xWindow="0" yWindow="0" windowWidth="21840" windowHeight="9735" tabRatio="601"/>
  </bookViews>
  <sheets>
    <sheet name="MONTO ESTIMADO DE RECUR RS 2018" sheetId="1" r:id="rId1"/>
    <sheet name="RECURSOS DE ESFUERZO PROPIO_DEF" sheetId="9" r:id="rId2"/>
    <sheet name="RECURSOS DEPARTAMENTOS" sheetId="12" r:id="rId3"/>
    <sheet name="PROYECCION CAJAS 2018" sheetId="17" r:id="rId4"/>
  </sheets>
  <externalReferences>
    <externalReference r:id="rId5"/>
    <externalReference r:id="rId6"/>
  </externalReferences>
  <definedNames>
    <definedName name="_xlnm._FilterDatabase" localSheetId="0" hidden="1">'MONTO ESTIMADO DE RECUR RS 2018'!$A$10:$R$1116</definedName>
    <definedName name="_xlnm._FilterDatabase" localSheetId="3" hidden="1">'PROYECCION CAJAS 2018'!$B$9:$Z$9</definedName>
    <definedName name="_xlnm._FilterDatabase" localSheetId="1" hidden="1">'RECURSOS DE ESFUERZO PROPIO_DEF'!$A$9:$X$9</definedName>
    <definedName name="_xlnm._FilterDatabase" localSheetId="2" hidden="1">'RECURSOS DEPARTAMENTOS'!$A$8:$E$41</definedName>
    <definedName name="_xlnm.Print_Area" localSheetId="2">'RECURSOS DEPARTAMENTOS'!$A$1:$E$58</definedName>
  </definedNames>
  <calcPr calcId="152511"/>
  <fileRecoveryPr autoRecover="0"/>
</workbook>
</file>

<file path=xl/calcChain.xml><?xml version="1.0" encoding="utf-8"?>
<calcChain xmlns="http://schemas.openxmlformats.org/spreadsheetml/2006/main">
  <c r="L11" i="9" l="1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213" i="9"/>
  <c r="L214" i="9"/>
  <c r="L215" i="9"/>
  <c r="L216" i="9"/>
  <c r="L217" i="9"/>
  <c r="L218" i="9"/>
  <c r="L219" i="9"/>
  <c r="L220" i="9"/>
  <c r="L221" i="9"/>
  <c r="L222" i="9"/>
  <c r="L223" i="9"/>
  <c r="L224" i="9"/>
  <c r="L225" i="9"/>
  <c r="L226" i="9"/>
  <c r="L227" i="9"/>
  <c r="L228" i="9"/>
  <c r="L229" i="9"/>
  <c r="L230" i="9"/>
  <c r="L231" i="9"/>
  <c r="L232" i="9"/>
  <c r="L233" i="9"/>
  <c r="L234" i="9"/>
  <c r="L235" i="9"/>
  <c r="L236" i="9"/>
  <c r="L237" i="9"/>
  <c r="L238" i="9"/>
  <c r="L239" i="9"/>
  <c r="L240" i="9"/>
  <c r="L241" i="9"/>
  <c r="L242" i="9"/>
  <c r="L243" i="9"/>
  <c r="L244" i="9"/>
  <c r="L245" i="9"/>
  <c r="L246" i="9"/>
  <c r="L247" i="9"/>
  <c r="L248" i="9"/>
  <c r="L249" i="9"/>
  <c r="L250" i="9"/>
  <c r="L251" i="9"/>
  <c r="L252" i="9"/>
  <c r="L253" i="9"/>
  <c r="L254" i="9"/>
  <c r="L255" i="9"/>
  <c r="L256" i="9"/>
  <c r="L257" i="9"/>
  <c r="L258" i="9"/>
  <c r="L259" i="9"/>
  <c r="L260" i="9"/>
  <c r="L261" i="9"/>
  <c r="L262" i="9"/>
  <c r="L263" i="9"/>
  <c r="L264" i="9"/>
  <c r="L265" i="9"/>
  <c r="L266" i="9"/>
  <c r="L267" i="9"/>
  <c r="L268" i="9"/>
  <c r="L269" i="9"/>
  <c r="L270" i="9"/>
  <c r="L271" i="9"/>
  <c r="L272" i="9"/>
  <c r="L273" i="9"/>
  <c r="L274" i="9"/>
  <c r="L275" i="9"/>
  <c r="L276" i="9"/>
  <c r="L277" i="9"/>
  <c r="L278" i="9"/>
  <c r="L279" i="9"/>
  <c r="L280" i="9"/>
  <c r="L281" i="9"/>
  <c r="L282" i="9"/>
  <c r="L283" i="9"/>
  <c r="L284" i="9"/>
  <c r="L285" i="9"/>
  <c r="L286" i="9"/>
  <c r="L287" i="9"/>
  <c r="L288" i="9"/>
  <c r="L289" i="9"/>
  <c r="L290" i="9"/>
  <c r="L291" i="9"/>
  <c r="L292" i="9"/>
  <c r="L293" i="9"/>
  <c r="L294" i="9"/>
  <c r="L295" i="9"/>
  <c r="L296" i="9"/>
  <c r="L297" i="9"/>
  <c r="L298" i="9"/>
  <c r="L299" i="9"/>
  <c r="L300" i="9"/>
  <c r="L301" i="9"/>
  <c r="L302" i="9"/>
  <c r="L303" i="9"/>
  <c r="L304" i="9"/>
  <c r="L305" i="9"/>
  <c r="L306" i="9"/>
  <c r="L307" i="9"/>
  <c r="L308" i="9"/>
  <c r="L309" i="9"/>
  <c r="L310" i="9"/>
  <c r="L311" i="9"/>
  <c r="L312" i="9"/>
  <c r="L313" i="9"/>
  <c r="L314" i="9"/>
  <c r="L315" i="9"/>
  <c r="L316" i="9"/>
  <c r="L317" i="9"/>
  <c r="L318" i="9"/>
  <c r="L319" i="9"/>
  <c r="L320" i="9"/>
  <c r="L321" i="9"/>
  <c r="L322" i="9"/>
  <c r="L323" i="9"/>
  <c r="L324" i="9"/>
  <c r="L325" i="9"/>
  <c r="L326" i="9"/>
  <c r="L327" i="9"/>
  <c r="L328" i="9"/>
  <c r="L329" i="9"/>
  <c r="L330" i="9"/>
  <c r="L331" i="9"/>
  <c r="L332" i="9"/>
  <c r="L333" i="9"/>
  <c r="L334" i="9"/>
  <c r="L335" i="9"/>
  <c r="L336" i="9"/>
  <c r="L337" i="9"/>
  <c r="L338" i="9"/>
  <c r="L339" i="9"/>
  <c r="L340" i="9"/>
  <c r="L341" i="9"/>
  <c r="L342" i="9"/>
  <c r="L343" i="9"/>
  <c r="L344" i="9"/>
  <c r="L345" i="9"/>
  <c r="L346" i="9"/>
  <c r="L347" i="9"/>
  <c r="L348" i="9"/>
  <c r="L349" i="9"/>
  <c r="L350" i="9"/>
  <c r="L351" i="9"/>
  <c r="L352" i="9"/>
  <c r="L353" i="9"/>
  <c r="L354" i="9"/>
  <c r="L355" i="9"/>
  <c r="L356" i="9"/>
  <c r="L357" i="9"/>
  <c r="L358" i="9"/>
  <c r="L359" i="9"/>
  <c r="L360" i="9"/>
  <c r="L361" i="9"/>
  <c r="L362" i="9"/>
  <c r="L363" i="9"/>
  <c r="L364" i="9"/>
  <c r="L365" i="9"/>
  <c r="L366" i="9"/>
  <c r="L367" i="9"/>
  <c r="L368" i="9"/>
  <c r="L369" i="9"/>
  <c r="L370" i="9"/>
  <c r="L371" i="9"/>
  <c r="L372" i="9"/>
  <c r="L373" i="9"/>
  <c r="L374" i="9"/>
  <c r="L375" i="9"/>
  <c r="L376" i="9"/>
  <c r="L377" i="9"/>
  <c r="L378" i="9"/>
  <c r="L379" i="9"/>
  <c r="L380" i="9"/>
  <c r="L381" i="9"/>
  <c r="L382" i="9"/>
  <c r="L383" i="9"/>
  <c r="L384" i="9"/>
  <c r="L385" i="9"/>
  <c r="L386" i="9"/>
  <c r="L387" i="9"/>
  <c r="L388" i="9"/>
  <c r="L389" i="9"/>
  <c r="L390" i="9"/>
  <c r="L391" i="9"/>
  <c r="L392" i="9"/>
  <c r="L393" i="9"/>
  <c r="L394" i="9"/>
  <c r="L395" i="9"/>
  <c r="L396" i="9"/>
  <c r="L397" i="9"/>
  <c r="L398" i="9"/>
  <c r="L399" i="9"/>
  <c r="L400" i="9"/>
  <c r="L401" i="9"/>
  <c r="L402" i="9"/>
  <c r="L403" i="9"/>
  <c r="L404" i="9"/>
  <c r="L405" i="9"/>
  <c r="L406" i="9"/>
  <c r="L407" i="9"/>
  <c r="L408" i="9"/>
  <c r="L409" i="9"/>
  <c r="L410" i="9"/>
  <c r="L411" i="9"/>
  <c r="L412" i="9"/>
  <c r="L413" i="9"/>
  <c r="L414" i="9"/>
  <c r="L415" i="9"/>
  <c r="L416" i="9"/>
  <c r="L417" i="9"/>
  <c r="L418" i="9"/>
  <c r="L419" i="9"/>
  <c r="L420" i="9"/>
  <c r="L421" i="9"/>
  <c r="L422" i="9"/>
  <c r="L423" i="9"/>
  <c r="L424" i="9"/>
  <c r="L425" i="9"/>
  <c r="L426" i="9"/>
  <c r="L427" i="9"/>
  <c r="L428" i="9"/>
  <c r="L429" i="9"/>
  <c r="L430" i="9"/>
  <c r="L431" i="9"/>
  <c r="L432" i="9"/>
  <c r="L433" i="9"/>
  <c r="L434" i="9"/>
  <c r="L435" i="9"/>
  <c r="L436" i="9"/>
  <c r="L437" i="9"/>
  <c r="L438" i="9"/>
  <c r="L439" i="9"/>
  <c r="L440" i="9"/>
  <c r="L441" i="9"/>
  <c r="L442" i="9"/>
  <c r="L443" i="9"/>
  <c r="L444" i="9"/>
  <c r="L445" i="9"/>
  <c r="L446" i="9"/>
  <c r="L447" i="9"/>
  <c r="L448" i="9"/>
  <c r="L449" i="9"/>
  <c r="L450" i="9"/>
  <c r="L451" i="9"/>
  <c r="L452" i="9"/>
  <c r="L453" i="9"/>
  <c r="L454" i="9"/>
  <c r="L455" i="9"/>
  <c r="L456" i="9"/>
  <c r="L457" i="9"/>
  <c r="L458" i="9"/>
  <c r="L459" i="9"/>
  <c r="L460" i="9"/>
  <c r="L461" i="9"/>
  <c r="L462" i="9"/>
  <c r="L463" i="9"/>
  <c r="L464" i="9"/>
  <c r="L465" i="9"/>
  <c r="L466" i="9"/>
  <c r="L467" i="9"/>
  <c r="L468" i="9"/>
  <c r="L469" i="9"/>
  <c r="L470" i="9"/>
  <c r="L471" i="9"/>
  <c r="L472" i="9"/>
  <c r="L473" i="9"/>
  <c r="L474" i="9"/>
  <c r="L475" i="9"/>
  <c r="L476" i="9"/>
  <c r="L477" i="9"/>
  <c r="L478" i="9"/>
  <c r="L479" i="9"/>
  <c r="L480" i="9"/>
  <c r="L481" i="9"/>
  <c r="L482" i="9"/>
  <c r="L483" i="9"/>
  <c r="L484" i="9"/>
  <c r="L485" i="9"/>
  <c r="L486" i="9"/>
  <c r="L487" i="9"/>
  <c r="L488" i="9"/>
  <c r="L489" i="9"/>
  <c r="L490" i="9"/>
  <c r="L491" i="9"/>
  <c r="L492" i="9"/>
  <c r="L493" i="9"/>
  <c r="L494" i="9"/>
  <c r="L495" i="9"/>
  <c r="L496" i="9"/>
  <c r="L497" i="9"/>
  <c r="L498" i="9"/>
  <c r="L499" i="9"/>
  <c r="L500" i="9"/>
  <c r="L501" i="9"/>
  <c r="L502" i="9"/>
  <c r="L503" i="9"/>
  <c r="L504" i="9"/>
  <c r="L505" i="9"/>
  <c r="L506" i="9"/>
  <c r="L507" i="9"/>
  <c r="L508" i="9"/>
  <c r="L509" i="9"/>
  <c r="L510" i="9"/>
  <c r="L511" i="9"/>
  <c r="L512" i="9"/>
  <c r="L513" i="9"/>
  <c r="L514" i="9"/>
  <c r="L515" i="9"/>
  <c r="L516" i="9"/>
  <c r="L517" i="9"/>
  <c r="L518" i="9"/>
  <c r="L519" i="9"/>
  <c r="L520" i="9"/>
  <c r="L521" i="9"/>
  <c r="L522" i="9"/>
  <c r="L523" i="9"/>
  <c r="L524" i="9"/>
  <c r="L525" i="9"/>
  <c r="L526" i="9"/>
  <c r="L527" i="9"/>
  <c r="L528" i="9"/>
  <c r="L529" i="9"/>
  <c r="L530" i="9"/>
  <c r="L531" i="9"/>
  <c r="L532" i="9"/>
  <c r="L533" i="9"/>
  <c r="L534" i="9"/>
  <c r="L535" i="9"/>
  <c r="L536" i="9"/>
  <c r="L537" i="9"/>
  <c r="L538" i="9"/>
  <c r="L539" i="9"/>
  <c r="L540" i="9"/>
  <c r="L541" i="9"/>
  <c r="L542" i="9"/>
  <c r="L543" i="9"/>
  <c r="L544" i="9"/>
  <c r="L545" i="9"/>
  <c r="L546" i="9"/>
  <c r="L547" i="9"/>
  <c r="L548" i="9"/>
  <c r="L549" i="9"/>
  <c r="L550" i="9"/>
  <c r="L551" i="9"/>
  <c r="L552" i="9"/>
  <c r="L553" i="9"/>
  <c r="L554" i="9"/>
  <c r="L555" i="9"/>
  <c r="L556" i="9"/>
  <c r="L557" i="9"/>
  <c r="L558" i="9"/>
  <c r="L559" i="9"/>
  <c r="L560" i="9"/>
  <c r="L561" i="9"/>
  <c r="L562" i="9"/>
  <c r="L563" i="9"/>
  <c r="L564" i="9"/>
  <c r="L565" i="9"/>
  <c r="L566" i="9"/>
  <c r="L567" i="9"/>
  <c r="L568" i="9"/>
  <c r="L569" i="9"/>
  <c r="L570" i="9"/>
  <c r="L571" i="9"/>
  <c r="L572" i="9"/>
  <c r="L573" i="9"/>
  <c r="L574" i="9"/>
  <c r="L575" i="9"/>
  <c r="L576" i="9"/>
  <c r="L577" i="9"/>
  <c r="L578" i="9"/>
  <c r="L579" i="9"/>
  <c r="L580" i="9"/>
  <c r="L581" i="9"/>
  <c r="L582" i="9"/>
  <c r="L583" i="9"/>
  <c r="L584" i="9"/>
  <c r="L585" i="9"/>
  <c r="L586" i="9"/>
  <c r="L587" i="9"/>
  <c r="L588" i="9"/>
  <c r="L589" i="9"/>
  <c r="L590" i="9"/>
  <c r="L591" i="9"/>
  <c r="L592" i="9"/>
  <c r="L593" i="9"/>
  <c r="L594" i="9"/>
  <c r="L595" i="9"/>
  <c r="L596" i="9"/>
  <c r="L597" i="9"/>
  <c r="L598" i="9"/>
  <c r="L599" i="9"/>
  <c r="L600" i="9"/>
  <c r="L601" i="9"/>
  <c r="L602" i="9"/>
  <c r="L603" i="9"/>
  <c r="L604" i="9"/>
  <c r="L605" i="9"/>
  <c r="L606" i="9"/>
  <c r="L607" i="9"/>
  <c r="L608" i="9"/>
  <c r="L609" i="9"/>
  <c r="L610" i="9"/>
  <c r="L611" i="9"/>
  <c r="L612" i="9"/>
  <c r="L613" i="9"/>
  <c r="L614" i="9"/>
  <c r="L615" i="9"/>
  <c r="L616" i="9"/>
  <c r="L617" i="9"/>
  <c r="L618" i="9"/>
  <c r="L619" i="9"/>
  <c r="L620" i="9"/>
  <c r="L621" i="9"/>
  <c r="L622" i="9"/>
  <c r="L623" i="9"/>
  <c r="L624" i="9"/>
  <c r="L625" i="9"/>
  <c r="L626" i="9"/>
  <c r="L627" i="9"/>
  <c r="L628" i="9"/>
  <c r="L629" i="9"/>
  <c r="L630" i="9"/>
  <c r="L631" i="9"/>
  <c r="L632" i="9"/>
  <c r="L633" i="9"/>
  <c r="L634" i="9"/>
  <c r="L635" i="9"/>
  <c r="L636" i="9"/>
  <c r="L637" i="9"/>
  <c r="L638" i="9"/>
  <c r="L639" i="9"/>
  <c r="L640" i="9"/>
  <c r="L641" i="9"/>
  <c r="L642" i="9"/>
  <c r="L643" i="9"/>
  <c r="L644" i="9"/>
  <c r="L645" i="9"/>
  <c r="L646" i="9"/>
  <c r="L647" i="9"/>
  <c r="L648" i="9"/>
  <c r="L649" i="9"/>
  <c r="L650" i="9"/>
  <c r="L651" i="9"/>
  <c r="L652" i="9"/>
  <c r="L653" i="9"/>
  <c r="L654" i="9"/>
  <c r="L655" i="9"/>
  <c r="L656" i="9"/>
  <c r="L657" i="9"/>
  <c r="L658" i="9"/>
  <c r="L659" i="9"/>
  <c r="L660" i="9"/>
  <c r="L661" i="9"/>
  <c r="L662" i="9"/>
  <c r="L663" i="9"/>
  <c r="L664" i="9"/>
  <c r="L665" i="9"/>
  <c r="L666" i="9"/>
  <c r="L667" i="9"/>
  <c r="L668" i="9"/>
  <c r="L669" i="9"/>
  <c r="L670" i="9"/>
  <c r="L671" i="9"/>
  <c r="L672" i="9"/>
  <c r="L673" i="9"/>
  <c r="L674" i="9"/>
  <c r="L675" i="9"/>
  <c r="L676" i="9"/>
  <c r="L677" i="9"/>
  <c r="L678" i="9"/>
  <c r="L679" i="9"/>
  <c r="L680" i="9"/>
  <c r="L681" i="9"/>
  <c r="L682" i="9"/>
  <c r="L683" i="9"/>
  <c r="L684" i="9"/>
  <c r="L685" i="9"/>
  <c r="L686" i="9"/>
  <c r="L687" i="9"/>
  <c r="L688" i="9"/>
  <c r="L689" i="9"/>
  <c r="L690" i="9"/>
  <c r="L691" i="9"/>
  <c r="L692" i="9"/>
  <c r="L693" i="9"/>
  <c r="L694" i="9"/>
  <c r="L695" i="9"/>
  <c r="L696" i="9"/>
  <c r="L697" i="9"/>
  <c r="L698" i="9"/>
  <c r="L699" i="9"/>
  <c r="L700" i="9"/>
  <c r="L701" i="9"/>
  <c r="L702" i="9"/>
  <c r="L703" i="9"/>
  <c r="L704" i="9"/>
  <c r="L705" i="9"/>
  <c r="L706" i="9"/>
  <c r="L707" i="9"/>
  <c r="L708" i="9"/>
  <c r="L709" i="9"/>
  <c r="L710" i="9"/>
  <c r="L711" i="9"/>
  <c r="L712" i="9"/>
  <c r="L713" i="9"/>
  <c r="L714" i="9"/>
  <c r="L715" i="9"/>
  <c r="L716" i="9"/>
  <c r="L717" i="9"/>
  <c r="L718" i="9"/>
  <c r="L719" i="9"/>
  <c r="L720" i="9"/>
  <c r="L721" i="9"/>
  <c r="L722" i="9"/>
  <c r="L723" i="9"/>
  <c r="L724" i="9"/>
  <c r="L725" i="9"/>
  <c r="L726" i="9"/>
  <c r="L727" i="9"/>
  <c r="L728" i="9"/>
  <c r="L729" i="9"/>
  <c r="L730" i="9"/>
  <c r="L731" i="9"/>
  <c r="L732" i="9"/>
  <c r="L733" i="9"/>
  <c r="L734" i="9"/>
  <c r="L735" i="9"/>
  <c r="L736" i="9"/>
  <c r="L737" i="9"/>
  <c r="L738" i="9"/>
  <c r="L739" i="9"/>
  <c r="L740" i="9"/>
  <c r="L741" i="9"/>
  <c r="L742" i="9"/>
  <c r="L743" i="9"/>
  <c r="L744" i="9"/>
  <c r="L745" i="9"/>
  <c r="L746" i="9"/>
  <c r="L747" i="9"/>
  <c r="L748" i="9"/>
  <c r="L749" i="9"/>
  <c r="L750" i="9"/>
  <c r="L751" i="9"/>
  <c r="L752" i="9"/>
  <c r="L753" i="9"/>
  <c r="L754" i="9"/>
  <c r="L755" i="9"/>
  <c r="L756" i="9"/>
  <c r="L757" i="9"/>
  <c r="L758" i="9"/>
  <c r="L759" i="9"/>
  <c r="L760" i="9"/>
  <c r="L761" i="9"/>
  <c r="L762" i="9"/>
  <c r="L763" i="9"/>
  <c r="L764" i="9"/>
  <c r="L765" i="9"/>
  <c r="L766" i="9"/>
  <c r="L767" i="9"/>
  <c r="L768" i="9"/>
  <c r="L769" i="9"/>
  <c r="L770" i="9"/>
  <c r="L771" i="9"/>
  <c r="L772" i="9"/>
  <c r="L773" i="9"/>
  <c r="L774" i="9"/>
  <c r="L775" i="9"/>
  <c r="L776" i="9"/>
  <c r="L777" i="9"/>
  <c r="L778" i="9"/>
  <c r="L779" i="9"/>
  <c r="L780" i="9"/>
  <c r="L781" i="9"/>
  <c r="L782" i="9"/>
  <c r="L783" i="9"/>
  <c r="L784" i="9"/>
  <c r="L785" i="9"/>
  <c r="L786" i="9"/>
  <c r="L787" i="9"/>
  <c r="L788" i="9"/>
  <c r="L789" i="9"/>
  <c r="L790" i="9"/>
  <c r="L791" i="9"/>
  <c r="L792" i="9"/>
  <c r="L793" i="9"/>
  <c r="L794" i="9"/>
  <c r="L795" i="9"/>
  <c r="L796" i="9"/>
  <c r="L797" i="9"/>
  <c r="L798" i="9"/>
  <c r="L799" i="9"/>
  <c r="L800" i="9"/>
  <c r="L801" i="9"/>
  <c r="L802" i="9"/>
  <c r="L803" i="9"/>
  <c r="L804" i="9"/>
  <c r="L805" i="9"/>
  <c r="L806" i="9"/>
  <c r="L807" i="9"/>
  <c r="L808" i="9"/>
  <c r="L809" i="9"/>
  <c r="L810" i="9"/>
  <c r="L811" i="9"/>
  <c r="L812" i="9"/>
  <c r="L813" i="9"/>
  <c r="L814" i="9"/>
  <c r="L815" i="9"/>
  <c r="L816" i="9"/>
  <c r="L817" i="9"/>
  <c r="L818" i="9"/>
  <c r="L819" i="9"/>
  <c r="L820" i="9"/>
  <c r="L821" i="9"/>
  <c r="L822" i="9"/>
  <c r="L823" i="9"/>
  <c r="L824" i="9"/>
  <c r="L825" i="9"/>
  <c r="L826" i="9"/>
  <c r="L827" i="9"/>
  <c r="L828" i="9"/>
  <c r="L829" i="9"/>
  <c r="L830" i="9"/>
  <c r="L831" i="9"/>
  <c r="L832" i="9"/>
  <c r="L833" i="9"/>
  <c r="L834" i="9"/>
  <c r="L835" i="9"/>
  <c r="L836" i="9"/>
  <c r="L837" i="9"/>
  <c r="L838" i="9"/>
  <c r="L839" i="9"/>
  <c r="L840" i="9"/>
  <c r="L841" i="9"/>
  <c r="L842" i="9"/>
  <c r="L843" i="9"/>
  <c r="L844" i="9"/>
  <c r="L845" i="9"/>
  <c r="L846" i="9"/>
  <c r="L847" i="9"/>
  <c r="L848" i="9"/>
  <c r="L849" i="9"/>
  <c r="L850" i="9"/>
  <c r="L851" i="9"/>
  <c r="L852" i="9"/>
  <c r="L853" i="9"/>
  <c r="L854" i="9"/>
  <c r="L855" i="9"/>
  <c r="L856" i="9"/>
  <c r="L857" i="9"/>
  <c r="L858" i="9"/>
  <c r="L859" i="9"/>
  <c r="L860" i="9"/>
  <c r="L861" i="9"/>
  <c r="L862" i="9"/>
  <c r="L863" i="9"/>
  <c r="L864" i="9"/>
  <c r="L865" i="9"/>
  <c r="L866" i="9"/>
  <c r="L867" i="9"/>
  <c r="L868" i="9"/>
  <c r="L869" i="9"/>
  <c r="L870" i="9"/>
  <c r="L871" i="9"/>
  <c r="L872" i="9"/>
  <c r="L873" i="9"/>
  <c r="L874" i="9"/>
  <c r="L875" i="9"/>
  <c r="L876" i="9"/>
  <c r="L877" i="9"/>
  <c r="L878" i="9"/>
  <c r="L879" i="9"/>
  <c r="L880" i="9"/>
  <c r="L881" i="9"/>
  <c r="L882" i="9"/>
  <c r="L883" i="9"/>
  <c r="L884" i="9"/>
  <c r="L885" i="9"/>
  <c r="L886" i="9"/>
  <c r="L887" i="9"/>
  <c r="L888" i="9"/>
  <c r="L889" i="9"/>
  <c r="L890" i="9"/>
  <c r="L891" i="9"/>
  <c r="L892" i="9"/>
  <c r="L893" i="9"/>
  <c r="L894" i="9"/>
  <c r="L895" i="9"/>
  <c r="L896" i="9"/>
  <c r="L897" i="9"/>
  <c r="L898" i="9"/>
  <c r="L899" i="9"/>
  <c r="L900" i="9"/>
  <c r="L901" i="9"/>
  <c r="L902" i="9"/>
  <c r="L903" i="9"/>
  <c r="L904" i="9"/>
  <c r="L905" i="9"/>
  <c r="L906" i="9"/>
  <c r="L907" i="9"/>
  <c r="L908" i="9"/>
  <c r="L909" i="9"/>
  <c r="L910" i="9"/>
  <c r="L911" i="9"/>
  <c r="L912" i="9"/>
  <c r="L913" i="9"/>
  <c r="L914" i="9"/>
  <c r="L915" i="9"/>
  <c r="L916" i="9"/>
  <c r="L917" i="9"/>
  <c r="L918" i="9"/>
  <c r="L919" i="9"/>
  <c r="L920" i="9"/>
  <c r="L921" i="9"/>
  <c r="L922" i="9"/>
  <c r="L923" i="9"/>
  <c r="L924" i="9"/>
  <c r="L925" i="9"/>
  <c r="L926" i="9"/>
  <c r="L927" i="9"/>
  <c r="L928" i="9"/>
  <c r="L929" i="9"/>
  <c r="L930" i="9"/>
  <c r="L931" i="9"/>
  <c r="L932" i="9"/>
  <c r="L933" i="9"/>
  <c r="L934" i="9"/>
  <c r="L935" i="9"/>
  <c r="L936" i="9"/>
  <c r="L937" i="9"/>
  <c r="L938" i="9"/>
  <c r="L939" i="9"/>
  <c r="L940" i="9"/>
  <c r="L941" i="9"/>
  <c r="L942" i="9"/>
  <c r="L943" i="9"/>
  <c r="L944" i="9"/>
  <c r="L945" i="9"/>
  <c r="L946" i="9"/>
  <c r="L947" i="9"/>
  <c r="L948" i="9"/>
  <c r="L949" i="9"/>
  <c r="L950" i="9"/>
  <c r="L951" i="9"/>
  <c r="L952" i="9"/>
  <c r="L953" i="9"/>
  <c r="L954" i="9"/>
  <c r="L955" i="9"/>
  <c r="L956" i="9"/>
  <c r="L957" i="9"/>
  <c r="L958" i="9"/>
  <c r="L959" i="9"/>
  <c r="L960" i="9"/>
  <c r="L961" i="9"/>
  <c r="L962" i="9"/>
  <c r="L963" i="9"/>
  <c r="L964" i="9"/>
  <c r="L965" i="9"/>
  <c r="L966" i="9"/>
  <c r="L967" i="9"/>
  <c r="L968" i="9"/>
  <c r="L969" i="9"/>
  <c r="L970" i="9"/>
  <c r="L971" i="9"/>
  <c r="L972" i="9"/>
  <c r="L973" i="9"/>
  <c r="L974" i="9"/>
  <c r="L975" i="9"/>
  <c r="L976" i="9"/>
  <c r="L977" i="9"/>
  <c r="L978" i="9"/>
  <c r="L979" i="9"/>
  <c r="L980" i="9"/>
  <c r="L981" i="9"/>
  <c r="L982" i="9"/>
  <c r="L983" i="9"/>
  <c r="L984" i="9"/>
  <c r="L985" i="9"/>
  <c r="L986" i="9"/>
  <c r="L987" i="9"/>
  <c r="L988" i="9"/>
  <c r="L989" i="9"/>
  <c r="L990" i="9"/>
  <c r="L991" i="9"/>
  <c r="L992" i="9"/>
  <c r="L993" i="9"/>
  <c r="L994" i="9"/>
  <c r="L995" i="9"/>
  <c r="L996" i="9"/>
  <c r="L997" i="9"/>
  <c r="L998" i="9"/>
  <c r="L999" i="9"/>
  <c r="L1000" i="9"/>
  <c r="L1001" i="9"/>
  <c r="L1002" i="9"/>
  <c r="L1003" i="9"/>
  <c r="L1004" i="9"/>
  <c r="L1005" i="9"/>
  <c r="L1006" i="9"/>
  <c r="L1007" i="9"/>
  <c r="L1008" i="9"/>
  <c r="L1009" i="9"/>
  <c r="L1010" i="9"/>
  <c r="L1011" i="9"/>
  <c r="L1012" i="9"/>
  <c r="L1013" i="9"/>
  <c r="L1014" i="9"/>
  <c r="L1015" i="9"/>
  <c r="L1016" i="9"/>
  <c r="L1017" i="9"/>
  <c r="L1018" i="9"/>
  <c r="L1019" i="9"/>
  <c r="L1020" i="9"/>
  <c r="L1021" i="9"/>
  <c r="L1022" i="9"/>
  <c r="L1023" i="9"/>
  <c r="L1024" i="9"/>
  <c r="L1025" i="9"/>
  <c r="L1026" i="9"/>
  <c r="L1027" i="9"/>
  <c r="L1028" i="9"/>
  <c r="L1029" i="9"/>
  <c r="L1030" i="9"/>
  <c r="L1031" i="9"/>
  <c r="L1032" i="9"/>
  <c r="L1033" i="9"/>
  <c r="L1034" i="9"/>
  <c r="L1035" i="9"/>
  <c r="L1036" i="9"/>
  <c r="L1037" i="9"/>
  <c r="L1038" i="9"/>
  <c r="L1039" i="9"/>
  <c r="L1040" i="9"/>
  <c r="L1041" i="9"/>
  <c r="L1042" i="9"/>
  <c r="L1043" i="9"/>
  <c r="L1044" i="9"/>
  <c r="L1045" i="9"/>
  <c r="L1046" i="9"/>
  <c r="L1047" i="9"/>
  <c r="L1048" i="9"/>
  <c r="L1049" i="9"/>
  <c r="L1050" i="9"/>
  <c r="L1051" i="9"/>
  <c r="L1052" i="9"/>
  <c r="L1053" i="9"/>
  <c r="L1054" i="9"/>
  <c r="L1055" i="9"/>
  <c r="L1056" i="9"/>
  <c r="L1057" i="9"/>
  <c r="L1058" i="9"/>
  <c r="L1059" i="9"/>
  <c r="L1060" i="9"/>
  <c r="L1061" i="9"/>
  <c r="L1062" i="9"/>
  <c r="L1063" i="9"/>
  <c r="L1064" i="9"/>
  <c r="L1065" i="9"/>
  <c r="L1066" i="9"/>
  <c r="L1067" i="9"/>
  <c r="L1068" i="9"/>
  <c r="L1069" i="9"/>
  <c r="L1070" i="9"/>
  <c r="L1071" i="9"/>
  <c r="L1072" i="9"/>
  <c r="L1073" i="9"/>
  <c r="L1074" i="9"/>
  <c r="L1075" i="9"/>
  <c r="L1076" i="9"/>
  <c r="L1077" i="9"/>
  <c r="L1078" i="9"/>
  <c r="L1079" i="9"/>
  <c r="L1080" i="9"/>
  <c r="L1081" i="9"/>
  <c r="L1082" i="9"/>
  <c r="L1083" i="9"/>
  <c r="L1084" i="9"/>
  <c r="L1085" i="9"/>
  <c r="L1086" i="9"/>
  <c r="L1087" i="9"/>
  <c r="L1088" i="9"/>
  <c r="L1089" i="9"/>
  <c r="L1090" i="9"/>
  <c r="L1091" i="9"/>
  <c r="L1092" i="9"/>
  <c r="L1093" i="9"/>
  <c r="L1094" i="9"/>
  <c r="L1095" i="9"/>
  <c r="L1096" i="9"/>
  <c r="L1097" i="9"/>
  <c r="L1098" i="9"/>
  <c r="L1099" i="9"/>
  <c r="L1100" i="9"/>
  <c r="L1101" i="9"/>
  <c r="L1102" i="9"/>
  <c r="L1103" i="9"/>
  <c r="L1104" i="9"/>
  <c r="L1105" i="9"/>
  <c r="L1106" i="9"/>
  <c r="L1107" i="9"/>
  <c r="L1108" i="9"/>
  <c r="L1109" i="9"/>
  <c r="L1110" i="9"/>
  <c r="L1111" i="9"/>
  <c r="L1112" i="9"/>
  <c r="L1113" i="9"/>
  <c r="L1114" i="9"/>
  <c r="L10" i="9"/>
  <c r="M12" i="1" l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" i="1"/>
  <c r="D10" i="12" l="1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9" i="12"/>
  <c r="Q968" i="9" l="1"/>
  <c r="N969" i="1" s="1"/>
  <c r="Q829" i="9"/>
  <c r="N830" i="1" s="1"/>
  <c r="Q468" i="9"/>
  <c r="N469" i="1" s="1"/>
  <c r="Q10" i="9"/>
  <c r="N11" i="1" s="1"/>
  <c r="Q942" i="9"/>
  <c r="N943" i="1" s="1"/>
  <c r="Q789" i="9"/>
  <c r="N790" i="1" s="1"/>
  <c r="Q328" i="9"/>
  <c r="N329" i="1" s="1"/>
  <c r="Q1100" i="9"/>
  <c r="N1101" i="1" s="1"/>
  <c r="Q1015" i="9"/>
  <c r="N1016" i="1" s="1"/>
  <c r="Q696" i="9"/>
  <c r="N697" i="1" s="1"/>
  <c r="Q371" i="9"/>
  <c r="N372" i="1" s="1"/>
  <c r="Q160" i="9"/>
  <c r="N161" i="1" s="1"/>
  <c r="Q855" i="9"/>
  <c r="N856" i="1" s="1"/>
  <c r="Q614" i="9"/>
  <c r="N615" i="1" s="1"/>
  <c r="Q205" i="9"/>
  <c r="N206" i="1" s="1"/>
  <c r="Q1111" i="9"/>
  <c r="N1112" i="1" s="1"/>
  <c r="Q1057" i="9"/>
  <c r="N1058" i="1" s="1"/>
  <c r="Q725" i="9"/>
  <c r="N726" i="1" s="1"/>
  <c r="Q413" i="9"/>
  <c r="N414" i="1" s="1"/>
  <c r="Q666" i="9"/>
  <c r="N667" i="1" s="1"/>
  <c r="Q667" i="9"/>
  <c r="N668" i="1" s="1"/>
  <c r="R1111" i="9" l="1"/>
  <c r="R1100" i="9"/>
  <c r="R10" i="9"/>
  <c r="R413" i="9"/>
  <c r="R205" i="9"/>
  <c r="R371" i="9"/>
  <c r="R328" i="9"/>
  <c r="R468" i="9"/>
  <c r="R667" i="9"/>
  <c r="R666" i="9"/>
  <c r="R160" i="9"/>
  <c r="R725" i="9"/>
  <c r="R614" i="9"/>
  <c r="R696" i="9"/>
  <c r="R789" i="9"/>
  <c r="R829" i="9"/>
  <c r="R1057" i="9"/>
  <c r="R855" i="9"/>
  <c r="R1015" i="9"/>
  <c r="R942" i="9"/>
  <c r="R968" i="9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9" i="12"/>
  <c r="E41" i="12" l="1"/>
  <c r="I12" i="1" l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" i="1"/>
  <c r="Q372" i="9" l="1"/>
  <c r="Q1104" i="9"/>
  <c r="Q136" i="9"/>
  <c r="Q1098" i="9"/>
  <c r="Q841" i="9"/>
  <c r="Q208" i="9"/>
  <c r="Q207" i="9"/>
  <c r="Q206" i="9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" i="1"/>
  <c r="R206" i="9" l="1"/>
  <c r="N207" i="1"/>
  <c r="R1098" i="9"/>
  <c r="N1099" i="1"/>
  <c r="R207" i="9"/>
  <c r="N208" i="1"/>
  <c r="R136" i="9"/>
  <c r="N137" i="1"/>
  <c r="R208" i="9"/>
  <c r="N209" i="1"/>
  <c r="R1104" i="9"/>
  <c r="N1105" i="1"/>
  <c r="R841" i="9"/>
  <c r="N842" i="1"/>
  <c r="R372" i="9"/>
  <c r="N373" i="1"/>
  <c r="Q584" i="9"/>
  <c r="R584" i="9" l="1"/>
  <c r="N585" i="1"/>
  <c r="Q651" i="9"/>
  <c r="R651" i="9" l="1"/>
  <c r="N652" i="1"/>
  <c r="Q355" i="9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" i="1"/>
  <c r="Q1099" i="9"/>
  <c r="Q329" i="9"/>
  <c r="Q161" i="9"/>
  <c r="R355" i="9" l="1"/>
  <c r="N356" i="1"/>
  <c r="R161" i="9"/>
  <c r="N162" i="1"/>
  <c r="R329" i="9"/>
  <c r="N330" i="1"/>
  <c r="R1099" i="9"/>
  <c r="N1100" i="1"/>
  <c r="Q1083" i="9"/>
  <c r="R1083" i="9" l="1"/>
  <c r="N1084" i="1"/>
  <c r="Q438" i="9"/>
  <c r="R438" i="9" l="1"/>
  <c r="N439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" i="1"/>
  <c r="W7" i="17" l="1"/>
  <c r="U7" i="17"/>
  <c r="S7" i="17"/>
  <c r="Q7" i="17"/>
  <c r="O7" i="17"/>
  <c r="M7" i="17"/>
  <c r="K7" i="17"/>
  <c r="I7" i="17"/>
  <c r="G7" i="17"/>
  <c r="E7" i="17"/>
  <c r="S1115" i="17" l="1"/>
  <c r="G1115" i="17"/>
  <c r="O1115" i="17"/>
  <c r="W1115" i="17"/>
  <c r="K1115" i="17"/>
  <c r="E1115" i="17"/>
  <c r="M1115" i="17"/>
  <c r="Q1115" i="17"/>
  <c r="U1115" i="17"/>
  <c r="I1115" i="17"/>
  <c r="T1115" i="17" l="1"/>
  <c r="X1115" i="17"/>
  <c r="P1115" i="17"/>
  <c r="L1115" i="17"/>
  <c r="N1115" i="17"/>
  <c r="H1115" i="17"/>
  <c r="J1115" i="17"/>
  <c r="R1115" i="17"/>
  <c r="V1115" i="17"/>
  <c r="F1115" i="17"/>
  <c r="Y1115" i="17" l="1"/>
  <c r="Q944" i="9" l="1"/>
  <c r="Q616" i="9"/>
  <c r="Q414" i="9"/>
  <c r="R414" i="9" l="1"/>
  <c r="N415" i="1"/>
  <c r="R616" i="9"/>
  <c r="N617" i="1"/>
  <c r="R944" i="9"/>
  <c r="N945" i="1"/>
  <c r="Q158" i="9"/>
  <c r="N159" i="1" s="1"/>
  <c r="Q909" i="9"/>
  <c r="N910" i="1" s="1"/>
  <c r="Q1062" i="9"/>
  <c r="N1063" i="1" s="1"/>
  <c r="Q1065" i="9"/>
  <c r="N1066" i="1" s="1"/>
  <c r="Q1093" i="9"/>
  <c r="N1094" i="1" s="1"/>
  <c r="Q1105" i="9"/>
  <c r="N1106" i="1" s="1"/>
  <c r="R1093" i="9" l="1"/>
  <c r="R158" i="9"/>
  <c r="R1065" i="9"/>
  <c r="R1062" i="9"/>
  <c r="R1105" i="9"/>
  <c r="R909" i="9"/>
  <c r="Q1096" i="9"/>
  <c r="Q1023" i="9"/>
  <c r="N1024" i="1" s="1"/>
  <c r="Q1031" i="9"/>
  <c r="N1032" i="1" s="1"/>
  <c r="Q1039" i="9"/>
  <c r="N1040" i="1" s="1"/>
  <c r="Q1047" i="9"/>
  <c r="N1048" i="1" s="1"/>
  <c r="Q1055" i="9"/>
  <c r="N1056" i="1" s="1"/>
  <c r="Q1016" i="9"/>
  <c r="N1017" i="1" s="1"/>
  <c r="Q1024" i="9"/>
  <c r="N1025" i="1" s="1"/>
  <c r="Q1032" i="9"/>
  <c r="N1033" i="1" s="1"/>
  <c r="Q1040" i="9"/>
  <c r="N1041" i="1" s="1"/>
  <c r="Q1048" i="9"/>
  <c r="N1049" i="1" s="1"/>
  <c r="Q1056" i="9"/>
  <c r="N1057" i="1" s="1"/>
  <c r="Q1019" i="9"/>
  <c r="N1020" i="1" s="1"/>
  <c r="Q1027" i="9"/>
  <c r="N1028" i="1" s="1"/>
  <c r="Q1035" i="9"/>
  <c r="N1036" i="1" s="1"/>
  <c r="Q1043" i="9"/>
  <c r="N1044" i="1" s="1"/>
  <c r="Q1051" i="9"/>
  <c r="N1052" i="1" s="1"/>
  <c r="Q1020" i="9"/>
  <c r="N1021" i="1" s="1"/>
  <c r="Q1028" i="9"/>
  <c r="N1029" i="1" s="1"/>
  <c r="Q1036" i="9"/>
  <c r="N1037" i="1" s="1"/>
  <c r="Q1044" i="9"/>
  <c r="N1045" i="1" s="1"/>
  <c r="Q1052" i="9"/>
  <c r="N1053" i="1" s="1"/>
  <c r="Q843" i="9"/>
  <c r="N844" i="1" s="1"/>
  <c r="Q847" i="9"/>
  <c r="N848" i="1" s="1"/>
  <c r="Q851" i="9"/>
  <c r="N852" i="1" s="1"/>
  <c r="Q844" i="9"/>
  <c r="N845" i="1" s="1"/>
  <c r="Q848" i="9"/>
  <c r="N849" i="1" s="1"/>
  <c r="Q852" i="9"/>
  <c r="N853" i="1" s="1"/>
  <c r="Q845" i="9"/>
  <c r="N846" i="1" s="1"/>
  <c r="Q849" i="9"/>
  <c r="N850" i="1" s="1"/>
  <c r="Q853" i="9"/>
  <c r="N854" i="1" s="1"/>
  <c r="Q842" i="9"/>
  <c r="N843" i="1" s="1"/>
  <c r="Q846" i="9"/>
  <c r="N847" i="1" s="1"/>
  <c r="Q850" i="9"/>
  <c r="N851" i="1" s="1"/>
  <c r="Q854" i="9"/>
  <c r="N855" i="1" s="1"/>
  <c r="Q699" i="9"/>
  <c r="N700" i="1" s="1"/>
  <c r="Q703" i="9"/>
  <c r="N704" i="1" s="1"/>
  <c r="Q707" i="9"/>
  <c r="N708" i="1" s="1"/>
  <c r="Q711" i="9"/>
  <c r="N712" i="1" s="1"/>
  <c r="Q715" i="9"/>
  <c r="N716" i="1" s="1"/>
  <c r="Q719" i="9"/>
  <c r="N720" i="1" s="1"/>
  <c r="Q723" i="9"/>
  <c r="N724" i="1" s="1"/>
  <c r="Q700" i="9"/>
  <c r="N701" i="1" s="1"/>
  <c r="Q704" i="9"/>
  <c r="N705" i="1" s="1"/>
  <c r="Q708" i="9"/>
  <c r="N709" i="1" s="1"/>
  <c r="Q712" i="9"/>
  <c r="N713" i="1" s="1"/>
  <c r="Q716" i="9"/>
  <c r="N717" i="1" s="1"/>
  <c r="Q720" i="9"/>
  <c r="N721" i="1" s="1"/>
  <c r="Q724" i="9"/>
  <c r="N725" i="1" s="1"/>
  <c r="Q697" i="9"/>
  <c r="N698" i="1" s="1"/>
  <c r="Q701" i="9"/>
  <c r="N702" i="1" s="1"/>
  <c r="Q705" i="9"/>
  <c r="N706" i="1" s="1"/>
  <c r="Q709" i="9"/>
  <c r="N710" i="1" s="1"/>
  <c r="Q713" i="9"/>
  <c r="N714" i="1" s="1"/>
  <c r="Q717" i="9"/>
  <c r="N718" i="1" s="1"/>
  <c r="Q721" i="9"/>
  <c r="N722" i="1" s="1"/>
  <c r="Q698" i="9"/>
  <c r="N699" i="1" s="1"/>
  <c r="Q702" i="9"/>
  <c r="N703" i="1" s="1"/>
  <c r="Q706" i="9"/>
  <c r="N707" i="1" s="1"/>
  <c r="Q710" i="9"/>
  <c r="N711" i="1" s="1"/>
  <c r="Q714" i="9"/>
  <c r="N715" i="1" s="1"/>
  <c r="Q718" i="9"/>
  <c r="N719" i="1" s="1"/>
  <c r="Q722" i="9"/>
  <c r="N723" i="1" s="1"/>
  <c r="Q587" i="9"/>
  <c r="N588" i="1" s="1"/>
  <c r="Q591" i="9"/>
  <c r="N592" i="1" s="1"/>
  <c r="Q595" i="9"/>
  <c r="N596" i="1" s="1"/>
  <c r="Q599" i="9"/>
  <c r="N600" i="1" s="1"/>
  <c r="Q603" i="9"/>
  <c r="N604" i="1" s="1"/>
  <c r="Q607" i="9"/>
  <c r="N608" i="1" s="1"/>
  <c r="Q611" i="9"/>
  <c r="N612" i="1" s="1"/>
  <c r="Q588" i="9"/>
  <c r="N589" i="1" s="1"/>
  <c r="Q592" i="9"/>
  <c r="N593" i="1" s="1"/>
  <c r="Q596" i="9"/>
  <c r="N597" i="1" s="1"/>
  <c r="Q600" i="9"/>
  <c r="N601" i="1" s="1"/>
  <c r="Q604" i="9"/>
  <c r="N605" i="1" s="1"/>
  <c r="Q608" i="9"/>
  <c r="N609" i="1" s="1"/>
  <c r="Q612" i="9"/>
  <c r="N613" i="1" s="1"/>
  <c r="Q585" i="9"/>
  <c r="N586" i="1" s="1"/>
  <c r="Q589" i="9"/>
  <c r="N590" i="1" s="1"/>
  <c r="Q593" i="9"/>
  <c r="N594" i="1" s="1"/>
  <c r="Q597" i="9"/>
  <c r="N598" i="1" s="1"/>
  <c r="Q601" i="9"/>
  <c r="N602" i="1" s="1"/>
  <c r="Q605" i="9"/>
  <c r="N606" i="1" s="1"/>
  <c r="Q609" i="9"/>
  <c r="N610" i="1" s="1"/>
  <c r="Q613" i="9"/>
  <c r="N614" i="1" s="1"/>
  <c r="Q586" i="9"/>
  <c r="N587" i="1" s="1"/>
  <c r="Q590" i="9"/>
  <c r="N591" i="1" s="1"/>
  <c r="Q594" i="9"/>
  <c r="N595" i="1" s="1"/>
  <c r="Q598" i="9"/>
  <c r="N599" i="1" s="1"/>
  <c r="Q602" i="9"/>
  <c r="N603" i="1" s="1"/>
  <c r="Q606" i="9"/>
  <c r="N607" i="1" s="1"/>
  <c r="Q610" i="9"/>
  <c r="N611" i="1" s="1"/>
  <c r="Q375" i="9"/>
  <c r="N376" i="1" s="1"/>
  <c r="Q379" i="9"/>
  <c r="N380" i="1" s="1"/>
  <c r="Q383" i="9"/>
  <c r="N384" i="1" s="1"/>
  <c r="Q387" i="9"/>
  <c r="N388" i="1" s="1"/>
  <c r="Q391" i="9"/>
  <c r="N392" i="1" s="1"/>
  <c r="Q395" i="9"/>
  <c r="N396" i="1" s="1"/>
  <c r="Q399" i="9"/>
  <c r="N400" i="1" s="1"/>
  <c r="Q403" i="9"/>
  <c r="N404" i="1" s="1"/>
  <c r="Q407" i="9"/>
  <c r="N408" i="1" s="1"/>
  <c r="Q411" i="9"/>
  <c r="N412" i="1" s="1"/>
  <c r="Q376" i="9"/>
  <c r="N377" i="1" s="1"/>
  <c r="Q380" i="9"/>
  <c r="N381" i="1" s="1"/>
  <c r="Q384" i="9"/>
  <c r="N385" i="1" s="1"/>
  <c r="Q388" i="9"/>
  <c r="N389" i="1" s="1"/>
  <c r="Q392" i="9"/>
  <c r="N393" i="1" s="1"/>
  <c r="Q396" i="9"/>
  <c r="N397" i="1" s="1"/>
  <c r="Q400" i="9"/>
  <c r="N401" i="1" s="1"/>
  <c r="Q404" i="9"/>
  <c r="N405" i="1" s="1"/>
  <c r="Q408" i="9"/>
  <c r="N409" i="1" s="1"/>
  <c r="Q412" i="9"/>
  <c r="N413" i="1" s="1"/>
  <c r="Q373" i="9"/>
  <c r="N374" i="1" s="1"/>
  <c r="Q377" i="9"/>
  <c r="N378" i="1" s="1"/>
  <c r="Q381" i="9"/>
  <c r="N382" i="1" s="1"/>
  <c r="Q385" i="9"/>
  <c r="N386" i="1" s="1"/>
  <c r="Q389" i="9"/>
  <c r="N390" i="1" s="1"/>
  <c r="Q393" i="9"/>
  <c r="N394" i="1" s="1"/>
  <c r="Q397" i="9"/>
  <c r="N398" i="1" s="1"/>
  <c r="Q401" i="9"/>
  <c r="N402" i="1" s="1"/>
  <c r="Q405" i="9"/>
  <c r="N406" i="1" s="1"/>
  <c r="Q409" i="9"/>
  <c r="N410" i="1" s="1"/>
  <c r="Q374" i="9"/>
  <c r="N375" i="1" s="1"/>
  <c r="Q378" i="9"/>
  <c r="N379" i="1" s="1"/>
  <c r="Q382" i="9"/>
  <c r="N383" i="1" s="1"/>
  <c r="Q386" i="9"/>
  <c r="N387" i="1" s="1"/>
  <c r="Q390" i="9"/>
  <c r="N391" i="1" s="1"/>
  <c r="Q394" i="9"/>
  <c r="N395" i="1" s="1"/>
  <c r="Q398" i="9"/>
  <c r="N399" i="1" s="1"/>
  <c r="Q402" i="9"/>
  <c r="N403" i="1" s="1"/>
  <c r="Q406" i="9"/>
  <c r="N407" i="1" s="1"/>
  <c r="Q410" i="9"/>
  <c r="N411" i="1" s="1"/>
  <c r="Q159" i="9"/>
  <c r="N160" i="1" s="1"/>
  <c r="Q163" i="9"/>
  <c r="N164" i="1" s="1"/>
  <c r="Q167" i="9"/>
  <c r="N168" i="1" s="1"/>
  <c r="Q171" i="9"/>
  <c r="N172" i="1" s="1"/>
  <c r="Q175" i="9"/>
  <c r="N176" i="1" s="1"/>
  <c r="Q179" i="9"/>
  <c r="N180" i="1" s="1"/>
  <c r="Q183" i="9"/>
  <c r="N184" i="1" s="1"/>
  <c r="Q187" i="9"/>
  <c r="N188" i="1" s="1"/>
  <c r="Q191" i="9"/>
  <c r="N192" i="1" s="1"/>
  <c r="Q195" i="9"/>
  <c r="N196" i="1" s="1"/>
  <c r="Q199" i="9"/>
  <c r="N200" i="1" s="1"/>
  <c r="Q203" i="9"/>
  <c r="N204" i="1" s="1"/>
  <c r="Q164" i="9"/>
  <c r="N165" i="1" s="1"/>
  <c r="Q168" i="9"/>
  <c r="N169" i="1" s="1"/>
  <c r="Q172" i="9"/>
  <c r="N173" i="1" s="1"/>
  <c r="Q176" i="9"/>
  <c r="N177" i="1" s="1"/>
  <c r="Q180" i="9"/>
  <c r="N181" i="1" s="1"/>
  <c r="Q184" i="9"/>
  <c r="N185" i="1" s="1"/>
  <c r="Q188" i="9"/>
  <c r="N189" i="1" s="1"/>
  <c r="Q192" i="9"/>
  <c r="N193" i="1" s="1"/>
  <c r="Q196" i="9"/>
  <c r="N197" i="1" s="1"/>
  <c r="Q200" i="9"/>
  <c r="N201" i="1" s="1"/>
  <c r="Q204" i="9"/>
  <c r="N205" i="1" s="1"/>
  <c r="Q165" i="9"/>
  <c r="N166" i="1" s="1"/>
  <c r="Q169" i="9"/>
  <c r="N170" i="1" s="1"/>
  <c r="Q173" i="9"/>
  <c r="N174" i="1" s="1"/>
  <c r="Q177" i="9"/>
  <c r="N178" i="1" s="1"/>
  <c r="Q181" i="9"/>
  <c r="N182" i="1" s="1"/>
  <c r="Q185" i="9"/>
  <c r="N186" i="1" s="1"/>
  <c r="Q189" i="9"/>
  <c r="N190" i="1" s="1"/>
  <c r="Q193" i="9"/>
  <c r="N194" i="1" s="1"/>
  <c r="Q197" i="9"/>
  <c r="N198" i="1" s="1"/>
  <c r="Q201" i="9"/>
  <c r="N202" i="1" s="1"/>
  <c r="Q174" i="9"/>
  <c r="N175" i="1" s="1"/>
  <c r="Q190" i="9"/>
  <c r="N191" i="1" s="1"/>
  <c r="Q162" i="9"/>
  <c r="N163" i="1" s="1"/>
  <c r="Q178" i="9"/>
  <c r="N179" i="1" s="1"/>
  <c r="Q194" i="9"/>
  <c r="N195" i="1" s="1"/>
  <c r="Q166" i="9"/>
  <c r="N167" i="1" s="1"/>
  <c r="Q182" i="9"/>
  <c r="N183" i="1" s="1"/>
  <c r="Q198" i="9"/>
  <c r="N199" i="1" s="1"/>
  <c r="Q170" i="9"/>
  <c r="N171" i="1" s="1"/>
  <c r="Q186" i="9"/>
  <c r="N187" i="1" s="1"/>
  <c r="Q202" i="9"/>
  <c r="N203" i="1" s="1"/>
  <c r="Q1113" i="9"/>
  <c r="N1114" i="1" s="1"/>
  <c r="Q1109" i="9"/>
  <c r="N1110" i="1" s="1"/>
  <c r="Q1077" i="9"/>
  <c r="N1078" i="1" s="1"/>
  <c r="Q1066" i="9"/>
  <c r="N1067" i="1" s="1"/>
  <c r="Q1058" i="9"/>
  <c r="N1059" i="1" s="1"/>
  <c r="Q1050" i="9"/>
  <c r="N1051" i="1" s="1"/>
  <c r="Q1042" i="9"/>
  <c r="N1043" i="1" s="1"/>
  <c r="Q1034" i="9"/>
  <c r="N1035" i="1" s="1"/>
  <c r="Q1026" i="9"/>
  <c r="N1027" i="1" s="1"/>
  <c r="Q1018" i="9"/>
  <c r="N1019" i="1" s="1"/>
  <c r="Q1010" i="9"/>
  <c r="N1011" i="1" s="1"/>
  <c r="Q1005" i="9"/>
  <c r="N1006" i="1" s="1"/>
  <c r="Q1000" i="9"/>
  <c r="N1001" i="1" s="1"/>
  <c r="Q994" i="9"/>
  <c r="N995" i="1" s="1"/>
  <c r="Q989" i="9"/>
  <c r="N990" i="1" s="1"/>
  <c r="Q984" i="9"/>
  <c r="N985" i="1" s="1"/>
  <c r="Q978" i="9"/>
  <c r="N979" i="1" s="1"/>
  <c r="Q973" i="9"/>
  <c r="N974" i="1" s="1"/>
  <c r="Q962" i="9"/>
  <c r="N963" i="1" s="1"/>
  <c r="Q957" i="9"/>
  <c r="N958" i="1" s="1"/>
  <c r="Q953" i="9"/>
  <c r="N954" i="1" s="1"/>
  <c r="Q949" i="9"/>
  <c r="N950" i="1" s="1"/>
  <c r="Q945" i="9"/>
  <c r="N946" i="1" s="1"/>
  <c r="Q941" i="9"/>
  <c r="N942" i="1" s="1"/>
  <c r="Q937" i="9"/>
  <c r="N938" i="1" s="1"/>
  <c r="Q933" i="9"/>
  <c r="N934" i="1" s="1"/>
  <c r="Q929" i="9"/>
  <c r="N930" i="1" s="1"/>
  <c r="Q925" i="9"/>
  <c r="N926" i="1" s="1"/>
  <c r="Q921" i="9"/>
  <c r="N922" i="1" s="1"/>
  <c r="Q913" i="9"/>
  <c r="N914" i="1" s="1"/>
  <c r="Q1087" i="9"/>
  <c r="N1088" i="1" s="1"/>
  <c r="Q1092" i="9"/>
  <c r="N1093" i="1" s="1"/>
  <c r="Q1088" i="9"/>
  <c r="N1089" i="1" s="1"/>
  <c r="Q1094" i="9"/>
  <c r="N1095" i="1" s="1"/>
  <c r="Q1084" i="9"/>
  <c r="N1085" i="1" s="1"/>
  <c r="Q1090" i="9"/>
  <c r="N1091" i="1" s="1"/>
  <c r="Q1095" i="9"/>
  <c r="N1096" i="1" s="1"/>
  <c r="Q1086" i="9"/>
  <c r="N1087" i="1" s="1"/>
  <c r="Q1091" i="9"/>
  <c r="N1092" i="1" s="1"/>
  <c r="Q971" i="9"/>
  <c r="N972" i="1" s="1"/>
  <c r="Q987" i="9"/>
  <c r="N988" i="1" s="1"/>
  <c r="Q1003" i="9"/>
  <c r="N1004" i="1" s="1"/>
  <c r="Q975" i="9"/>
  <c r="N976" i="1" s="1"/>
  <c r="Q991" i="9"/>
  <c r="N992" i="1" s="1"/>
  <c r="Q1007" i="9"/>
  <c r="N1008" i="1" s="1"/>
  <c r="Q979" i="9"/>
  <c r="N980" i="1" s="1"/>
  <c r="Q995" i="9"/>
  <c r="N996" i="1" s="1"/>
  <c r="Q1011" i="9"/>
  <c r="N1012" i="1" s="1"/>
  <c r="Q983" i="9"/>
  <c r="N984" i="1" s="1"/>
  <c r="Q999" i="9"/>
  <c r="N1000" i="1" s="1"/>
  <c r="Q1012" i="9"/>
  <c r="N1013" i="1" s="1"/>
  <c r="Q831" i="9"/>
  <c r="N832" i="1" s="1"/>
  <c r="Q835" i="9"/>
  <c r="N836" i="1" s="1"/>
  <c r="Q839" i="9"/>
  <c r="N840" i="1" s="1"/>
  <c r="Q832" i="9"/>
  <c r="N833" i="1" s="1"/>
  <c r="Q836" i="9"/>
  <c r="N837" i="1" s="1"/>
  <c r="Q840" i="9"/>
  <c r="N841" i="1" s="1"/>
  <c r="Q833" i="9"/>
  <c r="N834" i="1" s="1"/>
  <c r="Q837" i="9"/>
  <c r="N838" i="1" s="1"/>
  <c r="Q830" i="9"/>
  <c r="N831" i="1" s="1"/>
  <c r="Q834" i="9"/>
  <c r="N835" i="1" s="1"/>
  <c r="Q838" i="9"/>
  <c r="N839" i="1" s="1"/>
  <c r="Q671" i="9"/>
  <c r="N672" i="1" s="1"/>
  <c r="Q675" i="9"/>
  <c r="N676" i="1" s="1"/>
  <c r="Q679" i="9"/>
  <c r="N680" i="1" s="1"/>
  <c r="Q683" i="9"/>
  <c r="N684" i="1" s="1"/>
  <c r="Q687" i="9"/>
  <c r="N688" i="1" s="1"/>
  <c r="Q691" i="9"/>
  <c r="N692" i="1" s="1"/>
  <c r="Q695" i="9"/>
  <c r="N696" i="1" s="1"/>
  <c r="Q668" i="9"/>
  <c r="N669" i="1" s="1"/>
  <c r="Q672" i="9"/>
  <c r="N673" i="1" s="1"/>
  <c r="Q676" i="9"/>
  <c r="N677" i="1" s="1"/>
  <c r="Q680" i="9"/>
  <c r="N681" i="1" s="1"/>
  <c r="Q684" i="9"/>
  <c r="N685" i="1" s="1"/>
  <c r="Q688" i="9"/>
  <c r="N689" i="1" s="1"/>
  <c r="Q692" i="9"/>
  <c r="N693" i="1" s="1"/>
  <c r="Q669" i="9"/>
  <c r="N670" i="1" s="1"/>
  <c r="Q673" i="9"/>
  <c r="N674" i="1" s="1"/>
  <c r="Q677" i="9"/>
  <c r="N678" i="1" s="1"/>
  <c r="Q681" i="9"/>
  <c r="N682" i="1" s="1"/>
  <c r="Q685" i="9"/>
  <c r="N686" i="1" s="1"/>
  <c r="Q689" i="9"/>
  <c r="N690" i="1" s="1"/>
  <c r="Q693" i="9"/>
  <c r="N694" i="1" s="1"/>
  <c r="Q670" i="9"/>
  <c r="N671" i="1" s="1"/>
  <c r="Q674" i="9"/>
  <c r="N675" i="1" s="1"/>
  <c r="Q678" i="9"/>
  <c r="N679" i="1" s="1"/>
  <c r="Q682" i="9"/>
  <c r="N683" i="1" s="1"/>
  <c r="Q686" i="9"/>
  <c r="N687" i="1" s="1"/>
  <c r="Q690" i="9"/>
  <c r="N691" i="1" s="1"/>
  <c r="Q694" i="9"/>
  <c r="N695" i="1" s="1"/>
  <c r="Q471" i="9"/>
  <c r="N472" i="1" s="1"/>
  <c r="Q475" i="9"/>
  <c r="N476" i="1" s="1"/>
  <c r="Q479" i="9"/>
  <c r="N480" i="1" s="1"/>
  <c r="Q483" i="9"/>
  <c r="N484" i="1" s="1"/>
  <c r="Q487" i="9"/>
  <c r="N488" i="1" s="1"/>
  <c r="Q491" i="9"/>
  <c r="N492" i="1" s="1"/>
  <c r="Q495" i="9"/>
  <c r="N496" i="1" s="1"/>
  <c r="Q499" i="9"/>
  <c r="N500" i="1" s="1"/>
  <c r="Q503" i="9"/>
  <c r="N504" i="1" s="1"/>
  <c r="Q507" i="9"/>
  <c r="N508" i="1" s="1"/>
  <c r="Q511" i="9"/>
  <c r="N512" i="1" s="1"/>
  <c r="Q515" i="9"/>
  <c r="N516" i="1" s="1"/>
  <c r="Q519" i="9"/>
  <c r="N520" i="1" s="1"/>
  <c r="Q523" i="9"/>
  <c r="N524" i="1" s="1"/>
  <c r="Q527" i="9"/>
  <c r="N528" i="1" s="1"/>
  <c r="Q531" i="9"/>
  <c r="N532" i="1" s="1"/>
  <c r="Q535" i="9"/>
  <c r="N536" i="1" s="1"/>
  <c r="Q539" i="9"/>
  <c r="N540" i="1" s="1"/>
  <c r="Q543" i="9"/>
  <c r="N544" i="1" s="1"/>
  <c r="Q547" i="9"/>
  <c r="N548" i="1" s="1"/>
  <c r="Q551" i="9"/>
  <c r="N552" i="1" s="1"/>
  <c r="Q555" i="9"/>
  <c r="N556" i="1" s="1"/>
  <c r="Q559" i="9"/>
  <c r="N560" i="1" s="1"/>
  <c r="Q563" i="9"/>
  <c r="N564" i="1" s="1"/>
  <c r="Q472" i="9"/>
  <c r="N473" i="1" s="1"/>
  <c r="Q476" i="9"/>
  <c r="N477" i="1" s="1"/>
  <c r="Q480" i="9"/>
  <c r="N481" i="1" s="1"/>
  <c r="Q484" i="9"/>
  <c r="N485" i="1" s="1"/>
  <c r="Q488" i="9"/>
  <c r="N489" i="1" s="1"/>
  <c r="Q492" i="9"/>
  <c r="N493" i="1" s="1"/>
  <c r="Q496" i="9"/>
  <c r="N497" i="1" s="1"/>
  <c r="Q500" i="9"/>
  <c r="N501" i="1" s="1"/>
  <c r="Q504" i="9"/>
  <c r="N505" i="1" s="1"/>
  <c r="Q508" i="9"/>
  <c r="N509" i="1" s="1"/>
  <c r="Q512" i="9"/>
  <c r="N513" i="1" s="1"/>
  <c r="Q516" i="9"/>
  <c r="N517" i="1" s="1"/>
  <c r="Q520" i="9"/>
  <c r="N521" i="1" s="1"/>
  <c r="Q524" i="9"/>
  <c r="N525" i="1" s="1"/>
  <c r="Q528" i="9"/>
  <c r="N529" i="1" s="1"/>
  <c r="Q532" i="9"/>
  <c r="N533" i="1" s="1"/>
  <c r="Q536" i="9"/>
  <c r="N537" i="1" s="1"/>
  <c r="Q540" i="9"/>
  <c r="N541" i="1" s="1"/>
  <c r="Q544" i="9"/>
  <c r="N545" i="1" s="1"/>
  <c r="Q548" i="9"/>
  <c r="N549" i="1" s="1"/>
  <c r="Q552" i="9"/>
  <c r="N553" i="1" s="1"/>
  <c r="Q556" i="9"/>
  <c r="N557" i="1" s="1"/>
  <c r="Q560" i="9"/>
  <c r="N561" i="1" s="1"/>
  <c r="Q564" i="9"/>
  <c r="N565" i="1" s="1"/>
  <c r="Q568" i="9"/>
  <c r="N569" i="1" s="1"/>
  <c r="Q469" i="9"/>
  <c r="Q473" i="9"/>
  <c r="N474" i="1" s="1"/>
  <c r="Q477" i="9"/>
  <c r="N478" i="1" s="1"/>
  <c r="Q481" i="9"/>
  <c r="N482" i="1" s="1"/>
  <c r="Q485" i="9"/>
  <c r="N486" i="1" s="1"/>
  <c r="Q489" i="9"/>
  <c r="N490" i="1" s="1"/>
  <c r="Q493" i="9"/>
  <c r="N494" i="1" s="1"/>
  <c r="Q497" i="9"/>
  <c r="N498" i="1" s="1"/>
  <c r="Q501" i="9"/>
  <c r="N502" i="1" s="1"/>
  <c r="Q505" i="9"/>
  <c r="N506" i="1" s="1"/>
  <c r="Q509" i="9"/>
  <c r="N510" i="1" s="1"/>
  <c r="Q513" i="9"/>
  <c r="N514" i="1" s="1"/>
  <c r="Q517" i="9"/>
  <c r="N518" i="1" s="1"/>
  <c r="Q521" i="9"/>
  <c r="N522" i="1" s="1"/>
  <c r="Q525" i="9"/>
  <c r="N526" i="1" s="1"/>
  <c r="Q529" i="9"/>
  <c r="N530" i="1" s="1"/>
  <c r="Q533" i="9"/>
  <c r="N534" i="1" s="1"/>
  <c r="Q537" i="9"/>
  <c r="N538" i="1" s="1"/>
  <c r="Q541" i="9"/>
  <c r="N542" i="1" s="1"/>
  <c r="Q545" i="9"/>
  <c r="N546" i="1" s="1"/>
  <c r="Q549" i="9"/>
  <c r="N550" i="1" s="1"/>
  <c r="Q553" i="9"/>
  <c r="N554" i="1" s="1"/>
  <c r="Q557" i="9"/>
  <c r="N558" i="1" s="1"/>
  <c r="Q561" i="9"/>
  <c r="N562" i="1" s="1"/>
  <c r="Q565" i="9"/>
  <c r="N566" i="1" s="1"/>
  <c r="Q470" i="9"/>
  <c r="N471" i="1" s="1"/>
  <c r="Q474" i="9"/>
  <c r="N475" i="1" s="1"/>
  <c r="Q478" i="9"/>
  <c r="N479" i="1" s="1"/>
  <c r="Q482" i="9"/>
  <c r="N483" i="1" s="1"/>
  <c r="Q486" i="9"/>
  <c r="N487" i="1" s="1"/>
  <c r="Q490" i="9"/>
  <c r="N491" i="1" s="1"/>
  <c r="Q494" i="9"/>
  <c r="N495" i="1" s="1"/>
  <c r="Q498" i="9"/>
  <c r="N499" i="1" s="1"/>
  <c r="Q502" i="9"/>
  <c r="N503" i="1" s="1"/>
  <c r="Q506" i="9"/>
  <c r="N507" i="1" s="1"/>
  <c r="Q510" i="9"/>
  <c r="N511" i="1" s="1"/>
  <c r="Q514" i="9"/>
  <c r="N515" i="1" s="1"/>
  <c r="Q518" i="9"/>
  <c r="N519" i="1" s="1"/>
  <c r="Q522" i="9"/>
  <c r="N523" i="1" s="1"/>
  <c r="Q526" i="9"/>
  <c r="N527" i="1" s="1"/>
  <c r="Q530" i="9"/>
  <c r="N531" i="1" s="1"/>
  <c r="Q534" i="9"/>
  <c r="N535" i="1" s="1"/>
  <c r="Q538" i="9"/>
  <c r="N539" i="1" s="1"/>
  <c r="Q542" i="9"/>
  <c r="N543" i="1" s="1"/>
  <c r="Q546" i="9"/>
  <c r="N547" i="1" s="1"/>
  <c r="Q550" i="9"/>
  <c r="N551" i="1" s="1"/>
  <c r="Q554" i="9"/>
  <c r="N555" i="1" s="1"/>
  <c r="Q558" i="9"/>
  <c r="N559" i="1" s="1"/>
  <c r="Q562" i="9"/>
  <c r="N563" i="1" s="1"/>
  <c r="Q566" i="9"/>
  <c r="N567" i="1" s="1"/>
  <c r="Q571" i="9"/>
  <c r="N572" i="1" s="1"/>
  <c r="Q575" i="9"/>
  <c r="N576" i="1" s="1"/>
  <c r="Q579" i="9"/>
  <c r="N580" i="1" s="1"/>
  <c r="Q583" i="9"/>
  <c r="N584" i="1" s="1"/>
  <c r="Q567" i="9"/>
  <c r="N568" i="1" s="1"/>
  <c r="Q572" i="9"/>
  <c r="N573" i="1" s="1"/>
  <c r="Q576" i="9"/>
  <c r="N577" i="1" s="1"/>
  <c r="Q580" i="9"/>
  <c r="N581" i="1" s="1"/>
  <c r="Q569" i="9"/>
  <c r="N570" i="1" s="1"/>
  <c r="Q573" i="9"/>
  <c r="N574" i="1" s="1"/>
  <c r="Q577" i="9"/>
  <c r="N578" i="1" s="1"/>
  <c r="Q581" i="9"/>
  <c r="N582" i="1" s="1"/>
  <c r="Q570" i="9"/>
  <c r="N571" i="1" s="1"/>
  <c r="Q574" i="9"/>
  <c r="N575" i="1" s="1"/>
  <c r="Q578" i="9"/>
  <c r="N579" i="1" s="1"/>
  <c r="Q582" i="9"/>
  <c r="N583" i="1" s="1"/>
  <c r="Q359" i="9"/>
  <c r="N360" i="1" s="1"/>
  <c r="Q363" i="9"/>
  <c r="N364" i="1" s="1"/>
  <c r="Q367" i="9"/>
  <c r="N368" i="1" s="1"/>
  <c r="Q356" i="9"/>
  <c r="N357" i="1" s="1"/>
  <c r="Q360" i="9"/>
  <c r="N361" i="1" s="1"/>
  <c r="Q364" i="9"/>
  <c r="N365" i="1" s="1"/>
  <c r="Q368" i="9"/>
  <c r="N369" i="1" s="1"/>
  <c r="Q357" i="9"/>
  <c r="N358" i="1" s="1"/>
  <c r="Q361" i="9"/>
  <c r="N362" i="1" s="1"/>
  <c r="Q365" i="9"/>
  <c r="N366" i="1" s="1"/>
  <c r="Q369" i="9"/>
  <c r="N370" i="1" s="1"/>
  <c r="Q358" i="9"/>
  <c r="N359" i="1" s="1"/>
  <c r="Q362" i="9"/>
  <c r="N363" i="1" s="1"/>
  <c r="Q366" i="9"/>
  <c r="N367" i="1" s="1"/>
  <c r="Q370" i="9"/>
  <c r="N371" i="1" s="1"/>
  <c r="Q138" i="9"/>
  <c r="N139" i="1" s="1"/>
  <c r="Q142" i="9"/>
  <c r="N143" i="1" s="1"/>
  <c r="Q146" i="9"/>
  <c r="N147" i="1" s="1"/>
  <c r="Q150" i="9"/>
  <c r="N151" i="1" s="1"/>
  <c r="Q154" i="9"/>
  <c r="N155" i="1" s="1"/>
  <c r="Q135" i="9"/>
  <c r="N136" i="1" s="1"/>
  <c r="Q139" i="9"/>
  <c r="N140" i="1" s="1"/>
  <c r="Q143" i="9"/>
  <c r="N144" i="1" s="1"/>
  <c r="Q147" i="9"/>
  <c r="N148" i="1" s="1"/>
  <c r="Q151" i="9"/>
  <c r="N152" i="1" s="1"/>
  <c r="Q155" i="9"/>
  <c r="N156" i="1" s="1"/>
  <c r="Q140" i="9"/>
  <c r="N141" i="1" s="1"/>
  <c r="Q144" i="9"/>
  <c r="N145" i="1" s="1"/>
  <c r="Q148" i="9"/>
  <c r="N149" i="1" s="1"/>
  <c r="Q152" i="9"/>
  <c r="N153" i="1" s="1"/>
  <c r="Q156" i="9"/>
  <c r="N157" i="1" s="1"/>
  <c r="Q137" i="9"/>
  <c r="N138" i="1" s="1"/>
  <c r="Q141" i="9"/>
  <c r="N142" i="1" s="1"/>
  <c r="Q145" i="9"/>
  <c r="N146" i="1" s="1"/>
  <c r="Q149" i="9"/>
  <c r="N150" i="1" s="1"/>
  <c r="Q153" i="9"/>
  <c r="N154" i="1" s="1"/>
  <c r="Q157" i="9"/>
  <c r="N158" i="1" s="1"/>
  <c r="Q1112" i="9"/>
  <c r="N1113" i="1" s="1"/>
  <c r="Q1108" i="9"/>
  <c r="N1109" i="1" s="1"/>
  <c r="Q1089" i="9"/>
  <c r="N1090" i="1" s="1"/>
  <c r="Q1073" i="9"/>
  <c r="N1074" i="1" s="1"/>
  <c r="Q1049" i="9"/>
  <c r="N1050" i="1" s="1"/>
  <c r="Q1041" i="9"/>
  <c r="N1042" i="1" s="1"/>
  <c r="Q1033" i="9"/>
  <c r="N1034" i="1" s="1"/>
  <c r="Q1025" i="9"/>
  <c r="N1026" i="1" s="1"/>
  <c r="Q1017" i="9"/>
  <c r="N1018" i="1" s="1"/>
  <c r="Q1009" i="9"/>
  <c r="N1010" i="1" s="1"/>
  <c r="Q1004" i="9"/>
  <c r="N1005" i="1" s="1"/>
  <c r="Q998" i="9"/>
  <c r="N999" i="1" s="1"/>
  <c r="Q993" i="9"/>
  <c r="N994" i="1" s="1"/>
  <c r="Q988" i="9"/>
  <c r="N989" i="1" s="1"/>
  <c r="Q982" i="9"/>
  <c r="N983" i="1" s="1"/>
  <c r="Q977" i="9"/>
  <c r="N978" i="1" s="1"/>
  <c r="Q972" i="9"/>
  <c r="N973" i="1" s="1"/>
  <c r="Q966" i="9"/>
  <c r="N967" i="1" s="1"/>
  <c r="Q961" i="9"/>
  <c r="N962" i="1" s="1"/>
  <c r="Q956" i="9"/>
  <c r="N957" i="1" s="1"/>
  <c r="Q952" i="9"/>
  <c r="N953" i="1" s="1"/>
  <c r="Q948" i="9"/>
  <c r="N949" i="1" s="1"/>
  <c r="Q940" i="9"/>
  <c r="N941" i="1" s="1"/>
  <c r="Q936" i="9"/>
  <c r="N937" i="1" s="1"/>
  <c r="Q932" i="9"/>
  <c r="N933" i="1" s="1"/>
  <c r="Q928" i="9"/>
  <c r="N929" i="1" s="1"/>
  <c r="Q924" i="9"/>
  <c r="N925" i="1" s="1"/>
  <c r="Q919" i="9"/>
  <c r="N920" i="1" s="1"/>
  <c r="Q911" i="9"/>
  <c r="N912" i="1" s="1"/>
  <c r="Q14" i="9"/>
  <c r="N15" i="1" s="1"/>
  <c r="Q18" i="9"/>
  <c r="N19" i="1" s="1"/>
  <c r="Q22" i="9"/>
  <c r="N23" i="1" s="1"/>
  <c r="Q26" i="9"/>
  <c r="N27" i="1" s="1"/>
  <c r="Q30" i="9"/>
  <c r="N31" i="1" s="1"/>
  <c r="Q34" i="9"/>
  <c r="N35" i="1" s="1"/>
  <c r="Q38" i="9"/>
  <c r="N39" i="1" s="1"/>
  <c r="Q42" i="9"/>
  <c r="N43" i="1" s="1"/>
  <c r="Q46" i="9"/>
  <c r="N47" i="1" s="1"/>
  <c r="Q50" i="9"/>
  <c r="N51" i="1" s="1"/>
  <c r="Q54" i="9"/>
  <c r="N55" i="1" s="1"/>
  <c r="Q58" i="9"/>
  <c r="N59" i="1" s="1"/>
  <c r="Q62" i="9"/>
  <c r="N63" i="1" s="1"/>
  <c r="Q66" i="9"/>
  <c r="N67" i="1" s="1"/>
  <c r="Q70" i="9"/>
  <c r="N71" i="1" s="1"/>
  <c r="Q74" i="9"/>
  <c r="N75" i="1" s="1"/>
  <c r="Q78" i="9"/>
  <c r="N79" i="1" s="1"/>
  <c r="Q82" i="9"/>
  <c r="N83" i="1" s="1"/>
  <c r="Q86" i="9"/>
  <c r="N87" i="1" s="1"/>
  <c r="Q90" i="9"/>
  <c r="N91" i="1" s="1"/>
  <c r="Q94" i="9"/>
  <c r="N95" i="1" s="1"/>
  <c r="Q98" i="9"/>
  <c r="N99" i="1" s="1"/>
  <c r="Q102" i="9"/>
  <c r="N103" i="1" s="1"/>
  <c r="Q106" i="9"/>
  <c r="N107" i="1" s="1"/>
  <c r="Q110" i="9"/>
  <c r="N111" i="1" s="1"/>
  <c r="Q114" i="9"/>
  <c r="N115" i="1" s="1"/>
  <c r="Q118" i="9"/>
  <c r="N119" i="1" s="1"/>
  <c r="Q122" i="9"/>
  <c r="N123" i="1" s="1"/>
  <c r="Q126" i="9"/>
  <c r="N127" i="1" s="1"/>
  <c r="Q130" i="9"/>
  <c r="N131" i="1" s="1"/>
  <c r="Q134" i="9"/>
  <c r="N135" i="1" s="1"/>
  <c r="Q11" i="9"/>
  <c r="N12" i="1" s="1"/>
  <c r="Q15" i="9"/>
  <c r="N16" i="1" s="1"/>
  <c r="Q19" i="9"/>
  <c r="N20" i="1" s="1"/>
  <c r="Q23" i="9"/>
  <c r="N24" i="1" s="1"/>
  <c r="Q27" i="9"/>
  <c r="N28" i="1" s="1"/>
  <c r="Q31" i="9"/>
  <c r="N32" i="1" s="1"/>
  <c r="Q35" i="9"/>
  <c r="N36" i="1" s="1"/>
  <c r="Q39" i="9"/>
  <c r="N40" i="1" s="1"/>
  <c r="Q43" i="9"/>
  <c r="N44" i="1" s="1"/>
  <c r="Q47" i="9"/>
  <c r="N48" i="1" s="1"/>
  <c r="Q51" i="9"/>
  <c r="N52" i="1" s="1"/>
  <c r="Q55" i="9"/>
  <c r="N56" i="1" s="1"/>
  <c r="Q59" i="9"/>
  <c r="N60" i="1" s="1"/>
  <c r="Q63" i="9"/>
  <c r="N64" i="1" s="1"/>
  <c r="Q67" i="9"/>
  <c r="N68" i="1" s="1"/>
  <c r="Q71" i="9"/>
  <c r="N72" i="1" s="1"/>
  <c r="Q75" i="9"/>
  <c r="N76" i="1" s="1"/>
  <c r="Q79" i="9"/>
  <c r="N80" i="1" s="1"/>
  <c r="Q83" i="9"/>
  <c r="N84" i="1" s="1"/>
  <c r="Q87" i="9"/>
  <c r="N88" i="1" s="1"/>
  <c r="Q91" i="9"/>
  <c r="N92" i="1" s="1"/>
  <c r="Q95" i="9"/>
  <c r="N96" i="1" s="1"/>
  <c r="Q99" i="9"/>
  <c r="N100" i="1" s="1"/>
  <c r="Q103" i="9"/>
  <c r="N104" i="1" s="1"/>
  <c r="Q107" i="9"/>
  <c r="N108" i="1" s="1"/>
  <c r="Q111" i="9"/>
  <c r="N112" i="1" s="1"/>
  <c r="Q115" i="9"/>
  <c r="N116" i="1" s="1"/>
  <c r="Q119" i="9"/>
  <c r="N120" i="1" s="1"/>
  <c r="Q123" i="9"/>
  <c r="N124" i="1" s="1"/>
  <c r="Q127" i="9"/>
  <c r="N128" i="1" s="1"/>
  <c r="Q131" i="9"/>
  <c r="N132" i="1" s="1"/>
  <c r="Q12" i="9"/>
  <c r="N13" i="1" s="1"/>
  <c r="Q16" i="9"/>
  <c r="N17" i="1" s="1"/>
  <c r="Q20" i="9"/>
  <c r="N21" i="1" s="1"/>
  <c r="Q24" i="9"/>
  <c r="N25" i="1" s="1"/>
  <c r="Q28" i="9"/>
  <c r="N29" i="1" s="1"/>
  <c r="Q32" i="9"/>
  <c r="N33" i="1" s="1"/>
  <c r="Q36" i="9"/>
  <c r="N37" i="1" s="1"/>
  <c r="Q40" i="9"/>
  <c r="N41" i="1" s="1"/>
  <c r="Q44" i="9"/>
  <c r="N45" i="1" s="1"/>
  <c r="Q48" i="9"/>
  <c r="N49" i="1" s="1"/>
  <c r="Q52" i="9"/>
  <c r="N53" i="1" s="1"/>
  <c r="Q56" i="9"/>
  <c r="N57" i="1" s="1"/>
  <c r="Q60" i="9"/>
  <c r="N61" i="1" s="1"/>
  <c r="Q64" i="9"/>
  <c r="N65" i="1" s="1"/>
  <c r="Q68" i="9"/>
  <c r="N69" i="1" s="1"/>
  <c r="Q72" i="9"/>
  <c r="N73" i="1" s="1"/>
  <c r="Q76" i="9"/>
  <c r="N77" i="1" s="1"/>
  <c r="Q80" i="9"/>
  <c r="N81" i="1" s="1"/>
  <c r="Q84" i="9"/>
  <c r="N85" i="1" s="1"/>
  <c r="Q88" i="9"/>
  <c r="N89" i="1" s="1"/>
  <c r="Q92" i="9"/>
  <c r="N93" i="1" s="1"/>
  <c r="Q96" i="9"/>
  <c r="N97" i="1" s="1"/>
  <c r="Q100" i="9"/>
  <c r="N101" i="1" s="1"/>
  <c r="Q104" i="9"/>
  <c r="N105" i="1" s="1"/>
  <c r="Q108" i="9"/>
  <c r="N109" i="1" s="1"/>
  <c r="Q112" i="9"/>
  <c r="N113" i="1" s="1"/>
  <c r="Q116" i="9"/>
  <c r="N117" i="1" s="1"/>
  <c r="Q120" i="9"/>
  <c r="N121" i="1" s="1"/>
  <c r="Q124" i="9"/>
  <c r="N125" i="1" s="1"/>
  <c r="Q128" i="9"/>
  <c r="N129" i="1" s="1"/>
  <c r="Q132" i="9"/>
  <c r="N133" i="1" s="1"/>
  <c r="Q13" i="9"/>
  <c r="N14" i="1" s="1"/>
  <c r="Q17" i="9"/>
  <c r="N18" i="1" s="1"/>
  <c r="Q21" i="9"/>
  <c r="N22" i="1" s="1"/>
  <c r="Q25" i="9"/>
  <c r="N26" i="1" s="1"/>
  <c r="Q29" i="9"/>
  <c r="N30" i="1" s="1"/>
  <c r="Q33" i="9"/>
  <c r="N34" i="1" s="1"/>
  <c r="Q37" i="9"/>
  <c r="N38" i="1" s="1"/>
  <c r="Q41" i="9"/>
  <c r="N42" i="1" s="1"/>
  <c r="Q45" i="9"/>
  <c r="N46" i="1" s="1"/>
  <c r="Q49" i="9"/>
  <c r="N50" i="1" s="1"/>
  <c r="Q53" i="9"/>
  <c r="N54" i="1" s="1"/>
  <c r="Q57" i="9"/>
  <c r="N58" i="1" s="1"/>
  <c r="Q61" i="9"/>
  <c r="N62" i="1" s="1"/>
  <c r="Q65" i="9"/>
  <c r="N66" i="1" s="1"/>
  <c r="Q69" i="9"/>
  <c r="N70" i="1" s="1"/>
  <c r="Q73" i="9"/>
  <c r="N74" i="1" s="1"/>
  <c r="Q77" i="9"/>
  <c r="N78" i="1" s="1"/>
  <c r="Q81" i="9"/>
  <c r="N82" i="1" s="1"/>
  <c r="Q85" i="9"/>
  <c r="N86" i="1" s="1"/>
  <c r="Q89" i="9"/>
  <c r="N90" i="1" s="1"/>
  <c r="Q93" i="9"/>
  <c r="N94" i="1" s="1"/>
  <c r="Q97" i="9"/>
  <c r="N98" i="1" s="1"/>
  <c r="Q101" i="9"/>
  <c r="N102" i="1" s="1"/>
  <c r="Q105" i="9"/>
  <c r="N106" i="1" s="1"/>
  <c r="Q109" i="9"/>
  <c r="N110" i="1" s="1"/>
  <c r="Q113" i="9"/>
  <c r="N114" i="1" s="1"/>
  <c r="Q117" i="9"/>
  <c r="N118" i="1" s="1"/>
  <c r="Q121" i="9"/>
  <c r="N122" i="1" s="1"/>
  <c r="Q125" i="9"/>
  <c r="N126" i="1" s="1"/>
  <c r="Q129" i="9"/>
  <c r="N130" i="1" s="1"/>
  <c r="Q133" i="9"/>
  <c r="N134" i="1" s="1"/>
  <c r="Q1071" i="9"/>
  <c r="N1072" i="1" s="1"/>
  <c r="Q1076" i="9"/>
  <c r="N1077" i="1" s="1"/>
  <c r="Q1082" i="9"/>
  <c r="N1083" i="1" s="1"/>
  <c r="Q1064" i="9"/>
  <c r="Q1072" i="9"/>
  <c r="N1073" i="1" s="1"/>
  <c r="Q1078" i="9"/>
  <c r="N1079" i="1" s="1"/>
  <c r="Q1067" i="9"/>
  <c r="N1068" i="1" s="1"/>
  <c r="Q1074" i="9"/>
  <c r="N1075" i="1" s="1"/>
  <c r="Q1079" i="9"/>
  <c r="N1080" i="1" s="1"/>
  <c r="Q1068" i="9"/>
  <c r="N1069" i="1" s="1"/>
  <c r="Q1075" i="9"/>
  <c r="N1076" i="1" s="1"/>
  <c r="Q1080" i="9"/>
  <c r="N1081" i="1" s="1"/>
  <c r="Q959" i="9"/>
  <c r="N960" i="1" s="1"/>
  <c r="Q963" i="9"/>
  <c r="N964" i="1" s="1"/>
  <c r="Q967" i="9"/>
  <c r="N968" i="1" s="1"/>
  <c r="Q791" i="9"/>
  <c r="N792" i="1" s="1"/>
  <c r="Q795" i="9"/>
  <c r="N796" i="1" s="1"/>
  <c r="Q799" i="9"/>
  <c r="N800" i="1" s="1"/>
  <c r="Q803" i="9"/>
  <c r="N804" i="1" s="1"/>
  <c r="Q807" i="9"/>
  <c r="N808" i="1" s="1"/>
  <c r="Q811" i="9"/>
  <c r="N812" i="1" s="1"/>
  <c r="Q815" i="9"/>
  <c r="N816" i="1" s="1"/>
  <c r="Q819" i="9"/>
  <c r="N820" i="1" s="1"/>
  <c r="Q823" i="9"/>
  <c r="N824" i="1" s="1"/>
  <c r="Q827" i="9"/>
  <c r="N828" i="1" s="1"/>
  <c r="Q792" i="9"/>
  <c r="N793" i="1" s="1"/>
  <c r="Q796" i="9"/>
  <c r="N797" i="1" s="1"/>
  <c r="Q800" i="9"/>
  <c r="N801" i="1" s="1"/>
  <c r="Q804" i="9"/>
  <c r="N805" i="1" s="1"/>
  <c r="Q808" i="9"/>
  <c r="N809" i="1" s="1"/>
  <c r="Q812" i="9"/>
  <c r="N813" i="1" s="1"/>
  <c r="Q816" i="9"/>
  <c r="N817" i="1" s="1"/>
  <c r="Q820" i="9"/>
  <c r="N821" i="1" s="1"/>
  <c r="Q824" i="9"/>
  <c r="N825" i="1" s="1"/>
  <c r="Q828" i="9"/>
  <c r="N829" i="1" s="1"/>
  <c r="Q793" i="9"/>
  <c r="N794" i="1" s="1"/>
  <c r="Q797" i="9"/>
  <c r="N798" i="1" s="1"/>
  <c r="Q801" i="9"/>
  <c r="N802" i="1" s="1"/>
  <c r="Q805" i="9"/>
  <c r="N806" i="1" s="1"/>
  <c r="Q809" i="9"/>
  <c r="N810" i="1" s="1"/>
  <c r="Q813" i="9"/>
  <c r="N814" i="1" s="1"/>
  <c r="Q817" i="9"/>
  <c r="N818" i="1" s="1"/>
  <c r="Q821" i="9"/>
  <c r="N822" i="1" s="1"/>
  <c r="Q825" i="9"/>
  <c r="N826" i="1" s="1"/>
  <c r="Q790" i="9"/>
  <c r="N791" i="1" s="1"/>
  <c r="Q794" i="9"/>
  <c r="N795" i="1" s="1"/>
  <c r="Q798" i="9"/>
  <c r="N799" i="1" s="1"/>
  <c r="Q802" i="9"/>
  <c r="N803" i="1" s="1"/>
  <c r="Q806" i="9"/>
  <c r="N807" i="1" s="1"/>
  <c r="Q810" i="9"/>
  <c r="N811" i="1" s="1"/>
  <c r="Q814" i="9"/>
  <c r="N815" i="1" s="1"/>
  <c r="Q818" i="9"/>
  <c r="N819" i="1" s="1"/>
  <c r="Q822" i="9"/>
  <c r="N823" i="1" s="1"/>
  <c r="Q826" i="9"/>
  <c r="N827" i="1" s="1"/>
  <c r="Q655" i="9"/>
  <c r="N656" i="1" s="1"/>
  <c r="Q659" i="9"/>
  <c r="N660" i="1" s="1"/>
  <c r="Q663" i="9"/>
  <c r="N664" i="1" s="1"/>
  <c r="Q652" i="9"/>
  <c r="N653" i="1" s="1"/>
  <c r="Q656" i="9"/>
  <c r="N657" i="1" s="1"/>
  <c r="Q660" i="9"/>
  <c r="N661" i="1" s="1"/>
  <c r="Q664" i="9"/>
  <c r="N665" i="1" s="1"/>
  <c r="Q653" i="9"/>
  <c r="N654" i="1" s="1"/>
  <c r="Q657" i="9"/>
  <c r="N658" i="1" s="1"/>
  <c r="Q661" i="9"/>
  <c r="N662" i="1" s="1"/>
  <c r="Q665" i="9"/>
  <c r="N666" i="1" s="1"/>
  <c r="Q654" i="9"/>
  <c r="N655" i="1" s="1"/>
  <c r="Q658" i="9"/>
  <c r="N659" i="1" s="1"/>
  <c r="Q662" i="9"/>
  <c r="N663" i="1" s="1"/>
  <c r="Q439" i="9"/>
  <c r="N440" i="1" s="1"/>
  <c r="Q443" i="9"/>
  <c r="N444" i="1" s="1"/>
  <c r="Q447" i="9"/>
  <c r="N448" i="1" s="1"/>
  <c r="Q451" i="9"/>
  <c r="N452" i="1" s="1"/>
  <c r="Q455" i="9"/>
  <c r="N456" i="1" s="1"/>
  <c r="Q459" i="9"/>
  <c r="N460" i="1" s="1"/>
  <c r="Q463" i="9"/>
  <c r="N464" i="1" s="1"/>
  <c r="Q467" i="9"/>
  <c r="N468" i="1" s="1"/>
  <c r="Q440" i="9"/>
  <c r="N441" i="1" s="1"/>
  <c r="Q444" i="9"/>
  <c r="N445" i="1" s="1"/>
  <c r="Q448" i="9"/>
  <c r="N449" i="1" s="1"/>
  <c r="Q452" i="9"/>
  <c r="N453" i="1" s="1"/>
  <c r="Q456" i="9"/>
  <c r="N457" i="1" s="1"/>
  <c r="Q460" i="9"/>
  <c r="N461" i="1" s="1"/>
  <c r="Q464" i="9"/>
  <c r="N465" i="1" s="1"/>
  <c r="Q441" i="9"/>
  <c r="N442" i="1" s="1"/>
  <c r="Q445" i="9"/>
  <c r="N446" i="1" s="1"/>
  <c r="Q449" i="9"/>
  <c r="N450" i="1" s="1"/>
  <c r="Q453" i="9"/>
  <c r="N454" i="1" s="1"/>
  <c r="Q457" i="9"/>
  <c r="N458" i="1" s="1"/>
  <c r="Q461" i="9"/>
  <c r="N462" i="1" s="1"/>
  <c r="Q465" i="9"/>
  <c r="N466" i="1" s="1"/>
  <c r="Q442" i="9"/>
  <c r="N443" i="1" s="1"/>
  <c r="Q446" i="9"/>
  <c r="N447" i="1" s="1"/>
  <c r="Q450" i="9"/>
  <c r="N451" i="1" s="1"/>
  <c r="Q454" i="9"/>
  <c r="N455" i="1" s="1"/>
  <c r="Q458" i="9"/>
  <c r="N459" i="1" s="1"/>
  <c r="Q462" i="9"/>
  <c r="N463" i="1" s="1"/>
  <c r="Q466" i="9"/>
  <c r="N467" i="1" s="1"/>
  <c r="Q331" i="9"/>
  <c r="N332" i="1" s="1"/>
  <c r="Q335" i="9"/>
  <c r="N336" i="1" s="1"/>
  <c r="Q339" i="9"/>
  <c r="N340" i="1" s="1"/>
  <c r="Q343" i="9"/>
  <c r="N344" i="1" s="1"/>
  <c r="Q347" i="9"/>
  <c r="N348" i="1" s="1"/>
  <c r="Q351" i="9"/>
  <c r="N352" i="1" s="1"/>
  <c r="Q332" i="9"/>
  <c r="N333" i="1" s="1"/>
  <c r="Q336" i="9"/>
  <c r="N337" i="1" s="1"/>
  <c r="Q340" i="9"/>
  <c r="N341" i="1" s="1"/>
  <c r="Q344" i="9"/>
  <c r="N345" i="1" s="1"/>
  <c r="Q348" i="9"/>
  <c r="N349" i="1" s="1"/>
  <c r="Q352" i="9"/>
  <c r="N353" i="1" s="1"/>
  <c r="Q333" i="9"/>
  <c r="N334" i="1" s="1"/>
  <c r="Q337" i="9"/>
  <c r="N338" i="1" s="1"/>
  <c r="Q341" i="9"/>
  <c r="N342" i="1" s="1"/>
  <c r="Q345" i="9"/>
  <c r="N346" i="1" s="1"/>
  <c r="Q349" i="9"/>
  <c r="N350" i="1" s="1"/>
  <c r="Q353" i="9"/>
  <c r="N354" i="1" s="1"/>
  <c r="Q330" i="9"/>
  <c r="N331" i="1" s="1"/>
  <c r="Q334" i="9"/>
  <c r="N335" i="1" s="1"/>
  <c r="Q338" i="9"/>
  <c r="N339" i="1" s="1"/>
  <c r="Q342" i="9"/>
  <c r="N343" i="1" s="1"/>
  <c r="Q346" i="9"/>
  <c r="N347" i="1" s="1"/>
  <c r="Q350" i="9"/>
  <c r="N351" i="1" s="1"/>
  <c r="Q354" i="9"/>
  <c r="N355" i="1" s="1"/>
  <c r="Q1107" i="9"/>
  <c r="N1108" i="1" s="1"/>
  <c r="Q1103" i="9"/>
  <c r="N1104" i="1" s="1"/>
  <c r="Q1085" i="9"/>
  <c r="N1086" i="1" s="1"/>
  <c r="Q1070" i="9"/>
  <c r="N1071" i="1" s="1"/>
  <c r="Q1054" i="9"/>
  <c r="N1055" i="1" s="1"/>
  <c r="Q1046" i="9"/>
  <c r="N1047" i="1" s="1"/>
  <c r="Q1038" i="9"/>
  <c r="N1039" i="1" s="1"/>
  <c r="Q1030" i="9"/>
  <c r="N1031" i="1" s="1"/>
  <c r="Q1022" i="9"/>
  <c r="N1023" i="1" s="1"/>
  <c r="Q1014" i="9"/>
  <c r="N1015" i="1" s="1"/>
  <c r="Q1008" i="9"/>
  <c r="N1009" i="1" s="1"/>
  <c r="Q1002" i="9"/>
  <c r="N1003" i="1" s="1"/>
  <c r="Q997" i="9"/>
  <c r="N998" i="1" s="1"/>
  <c r="Q992" i="9"/>
  <c r="N993" i="1" s="1"/>
  <c r="Q986" i="9"/>
  <c r="N987" i="1" s="1"/>
  <c r="Q981" i="9"/>
  <c r="N982" i="1" s="1"/>
  <c r="Q976" i="9"/>
  <c r="N977" i="1" s="1"/>
  <c r="Q970" i="9"/>
  <c r="N971" i="1" s="1"/>
  <c r="Q965" i="9"/>
  <c r="N966" i="1" s="1"/>
  <c r="Q960" i="9"/>
  <c r="N961" i="1" s="1"/>
  <c r="Q955" i="9"/>
  <c r="N956" i="1" s="1"/>
  <c r="Q951" i="9"/>
  <c r="N952" i="1" s="1"/>
  <c r="Q947" i="9"/>
  <c r="N948" i="1" s="1"/>
  <c r="Q943" i="9"/>
  <c r="N944" i="1" s="1"/>
  <c r="Q939" i="9"/>
  <c r="N940" i="1" s="1"/>
  <c r="Q935" i="9"/>
  <c r="N936" i="1" s="1"/>
  <c r="Q931" i="9"/>
  <c r="N932" i="1" s="1"/>
  <c r="Q927" i="9"/>
  <c r="N928" i="1" s="1"/>
  <c r="Q923" i="9"/>
  <c r="N924" i="1" s="1"/>
  <c r="Q917" i="9"/>
  <c r="N918" i="1" s="1"/>
  <c r="Q1102" i="9"/>
  <c r="N1103" i="1" s="1"/>
  <c r="Q1101" i="9"/>
  <c r="N1102" i="1" s="1"/>
  <c r="Q1063" i="9"/>
  <c r="N1064" i="1" s="1"/>
  <c r="Q1059" i="9"/>
  <c r="N1060" i="1" s="1"/>
  <c r="Q1060" i="9"/>
  <c r="N1061" i="1" s="1"/>
  <c r="Q859" i="9"/>
  <c r="N860" i="1" s="1"/>
  <c r="Q863" i="9"/>
  <c r="N864" i="1" s="1"/>
  <c r="Q867" i="9"/>
  <c r="N868" i="1" s="1"/>
  <c r="Q871" i="9"/>
  <c r="N872" i="1" s="1"/>
  <c r="Q875" i="9"/>
  <c r="N876" i="1" s="1"/>
  <c r="Q879" i="9"/>
  <c r="N880" i="1" s="1"/>
  <c r="Q883" i="9"/>
  <c r="N884" i="1" s="1"/>
  <c r="Q887" i="9"/>
  <c r="N888" i="1" s="1"/>
  <c r="Q891" i="9"/>
  <c r="N892" i="1" s="1"/>
  <c r="Q895" i="9"/>
  <c r="N896" i="1" s="1"/>
  <c r="Q899" i="9"/>
  <c r="N900" i="1" s="1"/>
  <c r="Q903" i="9"/>
  <c r="N904" i="1" s="1"/>
  <c r="Q907" i="9"/>
  <c r="N908" i="1" s="1"/>
  <c r="Q856" i="9"/>
  <c r="N857" i="1" s="1"/>
  <c r="Q860" i="9"/>
  <c r="N861" i="1" s="1"/>
  <c r="Q864" i="9"/>
  <c r="N865" i="1" s="1"/>
  <c r="Q868" i="9"/>
  <c r="N869" i="1" s="1"/>
  <c r="Q872" i="9"/>
  <c r="N873" i="1" s="1"/>
  <c r="Q876" i="9"/>
  <c r="N877" i="1" s="1"/>
  <c r="Q880" i="9"/>
  <c r="N881" i="1" s="1"/>
  <c r="Q884" i="9"/>
  <c r="N885" i="1" s="1"/>
  <c r="Q888" i="9"/>
  <c r="N889" i="1" s="1"/>
  <c r="Q892" i="9"/>
  <c r="N893" i="1" s="1"/>
  <c r="Q896" i="9"/>
  <c r="N897" i="1" s="1"/>
  <c r="Q900" i="9"/>
  <c r="N901" i="1" s="1"/>
  <c r="Q904" i="9"/>
  <c r="N905" i="1" s="1"/>
  <c r="Q908" i="9"/>
  <c r="N909" i="1" s="1"/>
  <c r="Q912" i="9"/>
  <c r="N913" i="1" s="1"/>
  <c r="Q916" i="9"/>
  <c r="N917" i="1" s="1"/>
  <c r="Q920" i="9"/>
  <c r="N921" i="1" s="1"/>
  <c r="Q857" i="9"/>
  <c r="N858" i="1" s="1"/>
  <c r="Q861" i="9"/>
  <c r="N862" i="1" s="1"/>
  <c r="Q865" i="9"/>
  <c r="N866" i="1" s="1"/>
  <c r="Q869" i="9"/>
  <c r="N870" i="1" s="1"/>
  <c r="Q873" i="9"/>
  <c r="N874" i="1" s="1"/>
  <c r="Q877" i="9"/>
  <c r="N878" i="1" s="1"/>
  <c r="Q881" i="9"/>
  <c r="N882" i="1" s="1"/>
  <c r="Q885" i="9"/>
  <c r="N886" i="1" s="1"/>
  <c r="Q889" i="9"/>
  <c r="N890" i="1" s="1"/>
  <c r="Q893" i="9"/>
  <c r="N894" i="1" s="1"/>
  <c r="Q897" i="9"/>
  <c r="N898" i="1" s="1"/>
  <c r="Q901" i="9"/>
  <c r="N902" i="1" s="1"/>
  <c r="Q905" i="9"/>
  <c r="N906" i="1" s="1"/>
  <c r="Q858" i="9"/>
  <c r="N859" i="1" s="1"/>
  <c r="Q862" i="9"/>
  <c r="N863" i="1" s="1"/>
  <c r="Q866" i="9"/>
  <c r="N867" i="1" s="1"/>
  <c r="Q870" i="9"/>
  <c r="N871" i="1" s="1"/>
  <c r="Q874" i="9"/>
  <c r="N875" i="1" s="1"/>
  <c r="Q878" i="9"/>
  <c r="N879" i="1" s="1"/>
  <c r="Q882" i="9"/>
  <c r="N883" i="1" s="1"/>
  <c r="Q886" i="9"/>
  <c r="N887" i="1" s="1"/>
  <c r="Q890" i="9"/>
  <c r="N891" i="1" s="1"/>
  <c r="Q894" i="9"/>
  <c r="N895" i="1" s="1"/>
  <c r="Q898" i="9"/>
  <c r="N899" i="1" s="1"/>
  <c r="Q902" i="9"/>
  <c r="N903" i="1" s="1"/>
  <c r="Q906" i="9"/>
  <c r="N907" i="1" s="1"/>
  <c r="Q910" i="9"/>
  <c r="N911" i="1" s="1"/>
  <c r="Q914" i="9"/>
  <c r="N915" i="1" s="1"/>
  <c r="Q918" i="9"/>
  <c r="N919" i="1" s="1"/>
  <c r="Q727" i="9"/>
  <c r="N728" i="1" s="1"/>
  <c r="Q731" i="9"/>
  <c r="N732" i="1" s="1"/>
  <c r="Q735" i="9"/>
  <c r="N736" i="1" s="1"/>
  <c r="Q739" i="9"/>
  <c r="N740" i="1" s="1"/>
  <c r="Q743" i="9"/>
  <c r="N744" i="1" s="1"/>
  <c r="Q747" i="9"/>
  <c r="N748" i="1" s="1"/>
  <c r="Q751" i="9"/>
  <c r="N752" i="1" s="1"/>
  <c r="Q755" i="9"/>
  <c r="N756" i="1" s="1"/>
  <c r="Q759" i="9"/>
  <c r="N760" i="1" s="1"/>
  <c r="Q763" i="9"/>
  <c r="N764" i="1" s="1"/>
  <c r="Q767" i="9"/>
  <c r="N768" i="1" s="1"/>
  <c r="Q771" i="9"/>
  <c r="N772" i="1" s="1"/>
  <c r="Q775" i="9"/>
  <c r="N776" i="1" s="1"/>
  <c r="Q779" i="9"/>
  <c r="N780" i="1" s="1"/>
  <c r="Q783" i="9"/>
  <c r="N784" i="1" s="1"/>
  <c r="Q787" i="9"/>
  <c r="N788" i="1" s="1"/>
  <c r="Q728" i="9"/>
  <c r="N729" i="1" s="1"/>
  <c r="Q732" i="9"/>
  <c r="N733" i="1" s="1"/>
  <c r="Q736" i="9"/>
  <c r="N737" i="1" s="1"/>
  <c r="Q740" i="9"/>
  <c r="N741" i="1" s="1"/>
  <c r="Q744" i="9"/>
  <c r="N745" i="1" s="1"/>
  <c r="Q748" i="9"/>
  <c r="N749" i="1" s="1"/>
  <c r="Q752" i="9"/>
  <c r="N753" i="1" s="1"/>
  <c r="Q756" i="9"/>
  <c r="N757" i="1" s="1"/>
  <c r="Q760" i="9"/>
  <c r="N761" i="1" s="1"/>
  <c r="Q764" i="9"/>
  <c r="N765" i="1" s="1"/>
  <c r="Q768" i="9"/>
  <c r="N769" i="1" s="1"/>
  <c r="Q772" i="9"/>
  <c r="N773" i="1" s="1"/>
  <c r="Q776" i="9"/>
  <c r="N777" i="1" s="1"/>
  <c r="Q780" i="9"/>
  <c r="N781" i="1" s="1"/>
  <c r="Q784" i="9"/>
  <c r="N785" i="1" s="1"/>
  <c r="Q788" i="9"/>
  <c r="N789" i="1" s="1"/>
  <c r="Q729" i="9"/>
  <c r="N730" i="1" s="1"/>
  <c r="Q733" i="9"/>
  <c r="N734" i="1" s="1"/>
  <c r="Q737" i="9"/>
  <c r="N738" i="1" s="1"/>
  <c r="Q741" i="9"/>
  <c r="N742" i="1" s="1"/>
  <c r="Q745" i="9"/>
  <c r="N746" i="1" s="1"/>
  <c r="Q749" i="9"/>
  <c r="N750" i="1" s="1"/>
  <c r="Q753" i="9"/>
  <c r="N754" i="1" s="1"/>
  <c r="Q757" i="9"/>
  <c r="N758" i="1" s="1"/>
  <c r="Q761" i="9"/>
  <c r="N762" i="1" s="1"/>
  <c r="Q765" i="9"/>
  <c r="N766" i="1" s="1"/>
  <c r="Q769" i="9"/>
  <c r="N770" i="1" s="1"/>
  <c r="Q773" i="9"/>
  <c r="N774" i="1" s="1"/>
  <c r="Q777" i="9"/>
  <c r="N778" i="1" s="1"/>
  <c r="Q781" i="9"/>
  <c r="N782" i="1" s="1"/>
  <c r="Q785" i="9"/>
  <c r="N786" i="1" s="1"/>
  <c r="Q726" i="9"/>
  <c r="N727" i="1" s="1"/>
  <c r="Q730" i="9"/>
  <c r="N731" i="1" s="1"/>
  <c r="Q734" i="9"/>
  <c r="N735" i="1" s="1"/>
  <c r="Q738" i="9"/>
  <c r="N739" i="1" s="1"/>
  <c r="Q742" i="9"/>
  <c r="N743" i="1" s="1"/>
  <c r="Q746" i="9"/>
  <c r="N747" i="1" s="1"/>
  <c r="Q750" i="9"/>
  <c r="N751" i="1" s="1"/>
  <c r="Q754" i="9"/>
  <c r="N755" i="1" s="1"/>
  <c r="Q758" i="9"/>
  <c r="N759" i="1" s="1"/>
  <c r="Q762" i="9"/>
  <c r="N763" i="1" s="1"/>
  <c r="Q766" i="9"/>
  <c r="N767" i="1" s="1"/>
  <c r="Q770" i="9"/>
  <c r="N771" i="1" s="1"/>
  <c r="Q774" i="9"/>
  <c r="N775" i="1" s="1"/>
  <c r="Q778" i="9"/>
  <c r="N779" i="1" s="1"/>
  <c r="Q782" i="9"/>
  <c r="N783" i="1" s="1"/>
  <c r="Q786" i="9"/>
  <c r="N787" i="1" s="1"/>
  <c r="Q615" i="9"/>
  <c r="N616" i="1" s="1"/>
  <c r="Q619" i="9"/>
  <c r="N620" i="1" s="1"/>
  <c r="Q623" i="9"/>
  <c r="N624" i="1" s="1"/>
  <c r="Q627" i="9"/>
  <c r="N628" i="1" s="1"/>
  <c r="Q631" i="9"/>
  <c r="N632" i="1" s="1"/>
  <c r="Q635" i="9"/>
  <c r="N636" i="1" s="1"/>
  <c r="Q639" i="9"/>
  <c r="N640" i="1" s="1"/>
  <c r="Q643" i="9"/>
  <c r="N644" i="1" s="1"/>
  <c r="Q647" i="9"/>
  <c r="N648" i="1" s="1"/>
  <c r="Q620" i="9"/>
  <c r="N621" i="1" s="1"/>
  <c r="Q624" i="9"/>
  <c r="N625" i="1" s="1"/>
  <c r="Q628" i="9"/>
  <c r="N629" i="1" s="1"/>
  <c r="Q632" i="9"/>
  <c r="N633" i="1" s="1"/>
  <c r="Q636" i="9"/>
  <c r="N637" i="1" s="1"/>
  <c r="Q640" i="9"/>
  <c r="N641" i="1" s="1"/>
  <c r="Q644" i="9"/>
  <c r="N645" i="1" s="1"/>
  <c r="Q648" i="9"/>
  <c r="N649" i="1" s="1"/>
  <c r="Q617" i="9"/>
  <c r="N618" i="1" s="1"/>
  <c r="Q621" i="9"/>
  <c r="N622" i="1" s="1"/>
  <c r="Q625" i="9"/>
  <c r="N626" i="1" s="1"/>
  <c r="Q629" i="9"/>
  <c r="N630" i="1" s="1"/>
  <c r="Q633" i="9"/>
  <c r="N634" i="1" s="1"/>
  <c r="Q637" i="9"/>
  <c r="N638" i="1" s="1"/>
  <c r="Q641" i="9"/>
  <c r="N642" i="1" s="1"/>
  <c r="Q645" i="9"/>
  <c r="N646" i="1" s="1"/>
  <c r="Q649" i="9"/>
  <c r="N650" i="1" s="1"/>
  <c r="Q618" i="9"/>
  <c r="N619" i="1" s="1"/>
  <c r="Q622" i="9"/>
  <c r="N623" i="1" s="1"/>
  <c r="Q626" i="9"/>
  <c r="N627" i="1" s="1"/>
  <c r="Q630" i="9"/>
  <c r="N631" i="1" s="1"/>
  <c r="Q634" i="9"/>
  <c r="N635" i="1" s="1"/>
  <c r="Q638" i="9"/>
  <c r="N639" i="1" s="1"/>
  <c r="Q642" i="9"/>
  <c r="N643" i="1" s="1"/>
  <c r="Q646" i="9"/>
  <c r="N647" i="1" s="1"/>
  <c r="Q650" i="9"/>
  <c r="N651" i="1" s="1"/>
  <c r="Q415" i="9"/>
  <c r="N416" i="1" s="1"/>
  <c r="Q419" i="9"/>
  <c r="N420" i="1" s="1"/>
  <c r="Q423" i="9"/>
  <c r="N424" i="1" s="1"/>
  <c r="Q427" i="9"/>
  <c r="N428" i="1" s="1"/>
  <c r="Q431" i="9"/>
  <c r="N432" i="1" s="1"/>
  <c r="Q435" i="9"/>
  <c r="N436" i="1" s="1"/>
  <c r="Q416" i="9"/>
  <c r="N417" i="1" s="1"/>
  <c r="Q420" i="9"/>
  <c r="N421" i="1" s="1"/>
  <c r="Q424" i="9"/>
  <c r="N425" i="1" s="1"/>
  <c r="Q428" i="9"/>
  <c r="N429" i="1" s="1"/>
  <c r="Q432" i="9"/>
  <c r="N433" i="1" s="1"/>
  <c r="Q436" i="9"/>
  <c r="N437" i="1" s="1"/>
  <c r="Q417" i="9"/>
  <c r="N418" i="1" s="1"/>
  <c r="Q421" i="9"/>
  <c r="N422" i="1" s="1"/>
  <c r="Q425" i="9"/>
  <c r="N426" i="1" s="1"/>
  <c r="Q429" i="9"/>
  <c r="N430" i="1" s="1"/>
  <c r="Q433" i="9"/>
  <c r="N434" i="1" s="1"/>
  <c r="Q437" i="9"/>
  <c r="N438" i="1" s="1"/>
  <c r="Q418" i="9"/>
  <c r="N419" i="1" s="1"/>
  <c r="Q422" i="9"/>
  <c r="N423" i="1" s="1"/>
  <c r="Q426" i="9"/>
  <c r="N427" i="1" s="1"/>
  <c r="Q430" i="9"/>
  <c r="N431" i="1" s="1"/>
  <c r="Q434" i="9"/>
  <c r="N435" i="1" s="1"/>
  <c r="Q211" i="9"/>
  <c r="N212" i="1" s="1"/>
  <c r="Q215" i="9"/>
  <c r="N216" i="1" s="1"/>
  <c r="Q219" i="9"/>
  <c r="N220" i="1" s="1"/>
  <c r="Q223" i="9"/>
  <c r="N224" i="1" s="1"/>
  <c r="Q227" i="9"/>
  <c r="N228" i="1" s="1"/>
  <c r="Q231" i="9"/>
  <c r="N232" i="1" s="1"/>
  <c r="Q235" i="9"/>
  <c r="N236" i="1" s="1"/>
  <c r="Q239" i="9"/>
  <c r="N240" i="1" s="1"/>
  <c r="Q243" i="9"/>
  <c r="N244" i="1" s="1"/>
  <c r="Q247" i="9"/>
  <c r="N248" i="1" s="1"/>
  <c r="Q212" i="9"/>
  <c r="N213" i="1" s="1"/>
  <c r="Q216" i="9"/>
  <c r="N217" i="1" s="1"/>
  <c r="Q220" i="9"/>
  <c r="N221" i="1" s="1"/>
  <c r="Q224" i="9"/>
  <c r="N225" i="1" s="1"/>
  <c r="Q228" i="9"/>
  <c r="N229" i="1" s="1"/>
  <c r="Q232" i="9"/>
  <c r="N233" i="1" s="1"/>
  <c r="Q236" i="9"/>
  <c r="N237" i="1" s="1"/>
  <c r="Q240" i="9"/>
  <c r="N241" i="1" s="1"/>
  <c r="Q244" i="9"/>
  <c r="N245" i="1" s="1"/>
  <c r="Q248" i="9"/>
  <c r="N249" i="1" s="1"/>
  <c r="Q209" i="9"/>
  <c r="N210" i="1" s="1"/>
  <c r="Q213" i="9"/>
  <c r="N214" i="1" s="1"/>
  <c r="Q217" i="9"/>
  <c r="N218" i="1" s="1"/>
  <c r="Q221" i="9"/>
  <c r="N222" i="1" s="1"/>
  <c r="Q225" i="9"/>
  <c r="N226" i="1" s="1"/>
  <c r="Q229" i="9"/>
  <c r="N230" i="1" s="1"/>
  <c r="Q233" i="9"/>
  <c r="N234" i="1" s="1"/>
  <c r="Q237" i="9"/>
  <c r="N238" i="1" s="1"/>
  <c r="Q241" i="9"/>
  <c r="N242" i="1" s="1"/>
  <c r="Q245" i="9"/>
  <c r="N246" i="1" s="1"/>
  <c r="Q249" i="9"/>
  <c r="N250" i="1" s="1"/>
  <c r="Q222" i="9"/>
  <c r="N223" i="1" s="1"/>
  <c r="Q238" i="9"/>
  <c r="N239" i="1" s="1"/>
  <c r="Q251" i="9"/>
  <c r="N252" i="1" s="1"/>
  <c r="Q255" i="9"/>
  <c r="N256" i="1" s="1"/>
  <c r="Q259" i="9"/>
  <c r="N260" i="1" s="1"/>
  <c r="Q263" i="9"/>
  <c r="N264" i="1" s="1"/>
  <c r="Q267" i="9"/>
  <c r="N268" i="1" s="1"/>
  <c r="Q271" i="9"/>
  <c r="N272" i="1" s="1"/>
  <c r="Q275" i="9"/>
  <c r="N276" i="1" s="1"/>
  <c r="Q279" i="9"/>
  <c r="N280" i="1" s="1"/>
  <c r="Q283" i="9"/>
  <c r="N284" i="1" s="1"/>
  <c r="Q287" i="9"/>
  <c r="N288" i="1" s="1"/>
  <c r="Q291" i="9"/>
  <c r="N292" i="1" s="1"/>
  <c r="Q295" i="9"/>
  <c r="N296" i="1" s="1"/>
  <c r="Q299" i="9"/>
  <c r="N300" i="1" s="1"/>
  <c r="Q303" i="9"/>
  <c r="N304" i="1" s="1"/>
  <c r="Q307" i="9"/>
  <c r="N308" i="1" s="1"/>
  <c r="Q311" i="9"/>
  <c r="N312" i="1" s="1"/>
  <c r="Q315" i="9"/>
  <c r="N316" i="1" s="1"/>
  <c r="Q319" i="9"/>
  <c r="N320" i="1" s="1"/>
  <c r="Q323" i="9"/>
  <c r="N324" i="1" s="1"/>
  <c r="Q327" i="9"/>
  <c r="N328" i="1" s="1"/>
  <c r="Q210" i="9"/>
  <c r="N211" i="1" s="1"/>
  <c r="Q226" i="9"/>
  <c r="N227" i="1" s="1"/>
  <c r="Q242" i="9"/>
  <c r="N243" i="1" s="1"/>
  <c r="Q252" i="9"/>
  <c r="N253" i="1" s="1"/>
  <c r="Q256" i="9"/>
  <c r="N257" i="1" s="1"/>
  <c r="Q260" i="9"/>
  <c r="N261" i="1" s="1"/>
  <c r="Q264" i="9"/>
  <c r="N265" i="1" s="1"/>
  <c r="Q268" i="9"/>
  <c r="N269" i="1" s="1"/>
  <c r="Q272" i="9"/>
  <c r="N273" i="1" s="1"/>
  <c r="Q276" i="9"/>
  <c r="N277" i="1" s="1"/>
  <c r="Q280" i="9"/>
  <c r="N281" i="1" s="1"/>
  <c r="Q284" i="9"/>
  <c r="N285" i="1" s="1"/>
  <c r="Q288" i="9"/>
  <c r="N289" i="1" s="1"/>
  <c r="Q292" i="9"/>
  <c r="N293" i="1" s="1"/>
  <c r="Q296" i="9"/>
  <c r="N297" i="1" s="1"/>
  <c r="Q300" i="9"/>
  <c r="N301" i="1" s="1"/>
  <c r="Q304" i="9"/>
  <c r="N305" i="1" s="1"/>
  <c r="Q308" i="9"/>
  <c r="N309" i="1" s="1"/>
  <c r="Q312" i="9"/>
  <c r="N313" i="1" s="1"/>
  <c r="Q316" i="9"/>
  <c r="N317" i="1" s="1"/>
  <c r="Q320" i="9"/>
  <c r="N321" i="1" s="1"/>
  <c r="Q324" i="9"/>
  <c r="N325" i="1" s="1"/>
  <c r="Q214" i="9"/>
  <c r="N215" i="1" s="1"/>
  <c r="Q230" i="9"/>
  <c r="N231" i="1" s="1"/>
  <c r="Q246" i="9"/>
  <c r="N247" i="1" s="1"/>
  <c r="Q253" i="9"/>
  <c r="N254" i="1" s="1"/>
  <c r="Q257" i="9"/>
  <c r="N258" i="1" s="1"/>
  <c r="Q261" i="9"/>
  <c r="N262" i="1" s="1"/>
  <c r="Q265" i="9"/>
  <c r="N266" i="1" s="1"/>
  <c r="Q269" i="9"/>
  <c r="N270" i="1" s="1"/>
  <c r="Q273" i="9"/>
  <c r="N274" i="1" s="1"/>
  <c r="Q277" i="9"/>
  <c r="N278" i="1" s="1"/>
  <c r="Q281" i="9"/>
  <c r="N282" i="1" s="1"/>
  <c r="Q285" i="9"/>
  <c r="N286" i="1" s="1"/>
  <c r="Q289" i="9"/>
  <c r="N290" i="1" s="1"/>
  <c r="Q293" i="9"/>
  <c r="N294" i="1" s="1"/>
  <c r="Q297" i="9"/>
  <c r="N298" i="1" s="1"/>
  <c r="Q301" i="9"/>
  <c r="N302" i="1" s="1"/>
  <c r="Q305" i="9"/>
  <c r="N306" i="1" s="1"/>
  <c r="Q309" i="9"/>
  <c r="N310" i="1" s="1"/>
  <c r="Q313" i="9"/>
  <c r="N314" i="1" s="1"/>
  <c r="Q317" i="9"/>
  <c r="N318" i="1" s="1"/>
  <c r="Q321" i="9"/>
  <c r="N322" i="1" s="1"/>
  <c r="Q325" i="9"/>
  <c r="N326" i="1" s="1"/>
  <c r="Q218" i="9"/>
  <c r="N219" i="1" s="1"/>
  <c r="Q234" i="9"/>
  <c r="N235" i="1" s="1"/>
  <c r="Q250" i="9"/>
  <c r="N251" i="1" s="1"/>
  <c r="Q254" i="9"/>
  <c r="N255" i="1" s="1"/>
  <c r="Q258" i="9"/>
  <c r="N259" i="1" s="1"/>
  <c r="Q262" i="9"/>
  <c r="N263" i="1" s="1"/>
  <c r="Q266" i="9"/>
  <c r="N267" i="1" s="1"/>
  <c r="Q270" i="9"/>
  <c r="N271" i="1" s="1"/>
  <c r="Q274" i="9"/>
  <c r="N275" i="1" s="1"/>
  <c r="Q278" i="9"/>
  <c r="N279" i="1" s="1"/>
  <c r="Q282" i="9"/>
  <c r="N283" i="1" s="1"/>
  <c r="Q286" i="9"/>
  <c r="N287" i="1" s="1"/>
  <c r="Q290" i="9"/>
  <c r="N291" i="1" s="1"/>
  <c r="Q294" i="9"/>
  <c r="N295" i="1" s="1"/>
  <c r="Q298" i="9"/>
  <c r="N299" i="1" s="1"/>
  <c r="Q302" i="9"/>
  <c r="N303" i="1" s="1"/>
  <c r="Q306" i="9"/>
  <c r="N307" i="1" s="1"/>
  <c r="Q310" i="9"/>
  <c r="N311" i="1" s="1"/>
  <c r="Q314" i="9"/>
  <c r="N315" i="1" s="1"/>
  <c r="Q318" i="9"/>
  <c r="N319" i="1" s="1"/>
  <c r="Q322" i="9"/>
  <c r="N323" i="1" s="1"/>
  <c r="Q326" i="9"/>
  <c r="N327" i="1" s="1"/>
  <c r="Q1114" i="9"/>
  <c r="N1115" i="1" s="1"/>
  <c r="Q1110" i="9"/>
  <c r="N1111" i="1" s="1"/>
  <c r="Q1106" i="9"/>
  <c r="N1107" i="1" s="1"/>
  <c r="Q1097" i="9"/>
  <c r="N1098" i="1" s="1"/>
  <c r="Q1081" i="9"/>
  <c r="N1082" i="1" s="1"/>
  <c r="Q1069" i="9"/>
  <c r="N1070" i="1" s="1"/>
  <c r="Q1061" i="9"/>
  <c r="N1062" i="1" s="1"/>
  <c r="Q1053" i="9"/>
  <c r="N1054" i="1" s="1"/>
  <c r="Q1045" i="9"/>
  <c r="N1046" i="1" s="1"/>
  <c r="Q1037" i="9"/>
  <c r="N1038" i="1" s="1"/>
  <c r="Q1029" i="9"/>
  <c r="N1030" i="1" s="1"/>
  <c r="Q1021" i="9"/>
  <c r="N1022" i="1" s="1"/>
  <c r="Q1013" i="9"/>
  <c r="N1014" i="1" s="1"/>
  <c r="Q1006" i="9"/>
  <c r="N1007" i="1" s="1"/>
  <c r="Q1001" i="9"/>
  <c r="N1002" i="1" s="1"/>
  <c r="Q996" i="9"/>
  <c r="N997" i="1" s="1"/>
  <c r="Q990" i="9"/>
  <c r="N991" i="1" s="1"/>
  <c r="Q985" i="9"/>
  <c r="N986" i="1" s="1"/>
  <c r="Q980" i="9"/>
  <c r="N981" i="1" s="1"/>
  <c r="Q974" i="9"/>
  <c r="N975" i="1" s="1"/>
  <c r="Q969" i="9"/>
  <c r="N970" i="1" s="1"/>
  <c r="Q964" i="9"/>
  <c r="N965" i="1" s="1"/>
  <c r="Q958" i="9"/>
  <c r="N959" i="1" s="1"/>
  <c r="Q954" i="9"/>
  <c r="N955" i="1" s="1"/>
  <c r="Q950" i="9"/>
  <c r="N951" i="1" s="1"/>
  <c r="Q946" i="9"/>
  <c r="N947" i="1" s="1"/>
  <c r="Q938" i="9"/>
  <c r="N939" i="1" s="1"/>
  <c r="Q934" i="9"/>
  <c r="N935" i="1" s="1"/>
  <c r="Q930" i="9"/>
  <c r="N931" i="1" s="1"/>
  <c r="Q926" i="9"/>
  <c r="N927" i="1" s="1"/>
  <c r="Q922" i="9"/>
  <c r="N923" i="1" s="1"/>
  <c r="Q915" i="9"/>
  <c r="N916" i="1" s="1"/>
  <c r="R1096" i="9" l="1"/>
  <c r="N1097" i="1"/>
  <c r="R469" i="9"/>
  <c r="N470" i="1"/>
  <c r="R1064" i="9"/>
  <c r="N1065" i="1"/>
  <c r="R1045" i="9"/>
  <c r="R930" i="9"/>
  <c r="R990" i="9"/>
  <c r="R1081" i="9"/>
  <c r="R969" i="9"/>
  <c r="R1013" i="9"/>
  <c r="R314" i="9"/>
  <c r="R950" i="9"/>
  <c r="R1114" i="9"/>
  <c r="R298" i="9"/>
  <c r="R266" i="9"/>
  <c r="R321" i="9"/>
  <c r="R273" i="9"/>
  <c r="R312" i="9"/>
  <c r="R264" i="9"/>
  <c r="R307" i="9"/>
  <c r="R275" i="9"/>
  <c r="R222" i="9"/>
  <c r="R248" i="9"/>
  <c r="R239" i="9"/>
  <c r="R418" i="9"/>
  <c r="R416" i="9"/>
  <c r="R630" i="9"/>
  <c r="R617" i="9"/>
  <c r="R635" i="9"/>
  <c r="R762" i="9"/>
  <c r="R777" i="9"/>
  <c r="R745" i="9"/>
  <c r="R760" i="9"/>
  <c r="R728" i="9"/>
  <c r="R743" i="9"/>
  <c r="R890" i="9"/>
  <c r="R893" i="9"/>
  <c r="R912" i="9"/>
  <c r="R864" i="9"/>
  <c r="R871" i="9"/>
  <c r="R931" i="9"/>
  <c r="R947" i="9"/>
  <c r="R1008" i="9"/>
  <c r="R350" i="9"/>
  <c r="R352" i="9"/>
  <c r="R343" i="9"/>
  <c r="R461" i="9"/>
  <c r="R440" i="9"/>
  <c r="R664" i="9"/>
  <c r="R806" i="9"/>
  <c r="R797" i="9"/>
  <c r="R827" i="9"/>
  <c r="R811" i="9"/>
  <c r="R1079" i="9"/>
  <c r="R121" i="9"/>
  <c r="R73" i="9"/>
  <c r="R25" i="9"/>
  <c r="R100" i="9"/>
  <c r="R52" i="9"/>
  <c r="R111" i="9"/>
  <c r="R47" i="9"/>
  <c r="R126" i="9"/>
  <c r="R928" i="9"/>
  <c r="R988" i="9"/>
  <c r="R1041" i="9"/>
  <c r="R156" i="9"/>
  <c r="R150" i="9"/>
  <c r="R368" i="9"/>
  <c r="R577" i="9"/>
  <c r="R562" i="9"/>
  <c r="R514" i="9"/>
  <c r="R565" i="9"/>
  <c r="R549" i="9"/>
  <c r="R501" i="9"/>
  <c r="R556" i="9"/>
  <c r="R508" i="9"/>
  <c r="R539" i="9"/>
  <c r="R491" i="9"/>
  <c r="R670" i="9"/>
  <c r="R692" i="9"/>
  <c r="R675" i="9"/>
  <c r="R831" i="9"/>
  <c r="R971" i="9"/>
  <c r="R925" i="9"/>
  <c r="R984" i="9"/>
  <c r="R1066" i="9"/>
  <c r="R162" i="9"/>
  <c r="R181" i="9"/>
  <c r="R176" i="9"/>
  <c r="R394" i="9"/>
  <c r="R385" i="9"/>
  <c r="R412" i="9"/>
  <c r="R403" i="9"/>
  <c r="R594" i="9"/>
  <c r="R608" i="9"/>
  <c r="R587" i="9"/>
  <c r="R705" i="9"/>
  <c r="R704" i="9"/>
  <c r="R852" i="9"/>
  <c r="R847" i="9"/>
  <c r="R1056" i="9"/>
  <c r="R996" i="9"/>
  <c r="R1053" i="9"/>
  <c r="R310" i="9"/>
  <c r="R234" i="9"/>
  <c r="R285" i="9"/>
  <c r="R324" i="9"/>
  <c r="R276" i="9"/>
  <c r="R319" i="9"/>
  <c r="R271" i="9"/>
  <c r="R255" i="9"/>
  <c r="R217" i="9"/>
  <c r="R212" i="9"/>
  <c r="R430" i="9"/>
  <c r="R428" i="9"/>
  <c r="R642" i="9"/>
  <c r="R629" i="9"/>
  <c r="R647" i="9"/>
  <c r="R774" i="9"/>
  <c r="R726" i="9"/>
  <c r="R741" i="9"/>
  <c r="R756" i="9"/>
  <c r="R771" i="9"/>
  <c r="R918" i="9"/>
  <c r="R870" i="9"/>
  <c r="R873" i="9"/>
  <c r="R892" i="9"/>
  <c r="R899" i="9"/>
  <c r="R1059" i="9"/>
  <c r="R951" i="9"/>
  <c r="R1014" i="9"/>
  <c r="R346" i="9"/>
  <c r="R348" i="9"/>
  <c r="R462" i="9"/>
  <c r="R467" i="9"/>
  <c r="R101" i="9"/>
  <c r="R250" i="9"/>
  <c r="R289" i="9"/>
  <c r="R214" i="9"/>
  <c r="R280" i="9"/>
  <c r="R323" i="9"/>
  <c r="R259" i="9"/>
  <c r="R221" i="9"/>
  <c r="R216" i="9"/>
  <c r="R223" i="9"/>
  <c r="R425" i="9"/>
  <c r="R646" i="9"/>
  <c r="R633" i="9"/>
  <c r="R620" i="9"/>
  <c r="R619" i="9"/>
  <c r="R746" i="9"/>
  <c r="R761" i="9"/>
  <c r="R776" i="9"/>
  <c r="R775" i="9"/>
  <c r="R906" i="9"/>
  <c r="R858" i="9"/>
  <c r="R861" i="9"/>
  <c r="R880" i="9"/>
  <c r="R887" i="9"/>
  <c r="R1060" i="9"/>
  <c r="R965" i="9"/>
  <c r="R1085" i="9"/>
  <c r="R345" i="9"/>
  <c r="R336" i="9"/>
  <c r="R450" i="9"/>
  <c r="R456" i="9"/>
  <c r="R665" i="9"/>
  <c r="R822" i="9"/>
  <c r="R813" i="9"/>
  <c r="R804" i="9"/>
  <c r="R795" i="9"/>
  <c r="R1072" i="9"/>
  <c r="R105" i="9"/>
  <c r="R57" i="9"/>
  <c r="R132" i="9"/>
  <c r="R84" i="9"/>
  <c r="R36" i="9"/>
  <c r="R127" i="9"/>
  <c r="R79" i="9"/>
  <c r="R31" i="9"/>
  <c r="R110" i="9"/>
  <c r="R78" i="9"/>
  <c r="R46" i="9"/>
  <c r="R14" i="9"/>
  <c r="R966" i="9"/>
  <c r="R1009" i="9"/>
  <c r="R149" i="9"/>
  <c r="R140" i="9"/>
  <c r="R370" i="9"/>
  <c r="R367" i="9"/>
  <c r="R576" i="9"/>
  <c r="R546" i="9"/>
  <c r="R498" i="9"/>
  <c r="R533" i="9"/>
  <c r="R485" i="9"/>
  <c r="R540" i="9"/>
  <c r="R492" i="9"/>
  <c r="R555" i="9"/>
  <c r="R507" i="9"/>
  <c r="R686" i="9"/>
  <c r="R676" i="9"/>
  <c r="R830" i="9"/>
  <c r="R1011" i="9"/>
  <c r="R1090" i="9"/>
  <c r="R941" i="9"/>
  <c r="R1005" i="9"/>
  <c r="R202" i="9"/>
  <c r="R197" i="9"/>
  <c r="R192" i="9"/>
  <c r="R187" i="9"/>
  <c r="R171" i="9"/>
  <c r="R378" i="9"/>
  <c r="R396" i="9"/>
  <c r="R610" i="9"/>
  <c r="R609" i="9"/>
  <c r="R603" i="9"/>
  <c r="R721" i="9"/>
  <c r="R715" i="9"/>
  <c r="R699" i="9"/>
  <c r="R1036" i="9"/>
  <c r="R1039" i="9"/>
  <c r="R915" i="9"/>
  <c r="R974" i="9"/>
  <c r="R1097" i="9"/>
  <c r="R294" i="9"/>
  <c r="R262" i="9"/>
  <c r="R301" i="9"/>
  <c r="R253" i="9"/>
  <c r="R292" i="9"/>
  <c r="R226" i="9"/>
  <c r="R287" i="9"/>
  <c r="R233" i="9"/>
  <c r="R228" i="9"/>
  <c r="R219" i="9"/>
  <c r="R421" i="9"/>
  <c r="R419" i="9"/>
  <c r="R645" i="9"/>
  <c r="R632" i="9"/>
  <c r="R631" i="9"/>
  <c r="R758" i="9"/>
  <c r="R773" i="9"/>
  <c r="R788" i="9"/>
  <c r="R740" i="9"/>
  <c r="R755" i="9"/>
  <c r="R902" i="9"/>
  <c r="R905" i="9"/>
  <c r="R857" i="9"/>
  <c r="R876" i="9"/>
  <c r="R883" i="9"/>
  <c r="R917" i="9"/>
  <c r="R992" i="9"/>
  <c r="R1046" i="9"/>
  <c r="R330" i="9"/>
  <c r="R332" i="9"/>
  <c r="R446" i="9"/>
  <c r="R441" i="9"/>
  <c r="R662" i="9"/>
  <c r="R661" i="9"/>
  <c r="R659" i="9"/>
  <c r="R825" i="9"/>
  <c r="R793" i="9"/>
  <c r="R816" i="9"/>
  <c r="R823" i="9"/>
  <c r="R1080" i="9"/>
  <c r="R1074" i="9"/>
  <c r="R133" i="9"/>
  <c r="R85" i="9"/>
  <c r="R53" i="9"/>
  <c r="R21" i="9"/>
  <c r="R112" i="9"/>
  <c r="R80" i="9"/>
  <c r="R48" i="9"/>
  <c r="R16" i="9"/>
  <c r="R107" i="9"/>
  <c r="R75" i="9"/>
  <c r="R27" i="9"/>
  <c r="R122" i="9"/>
  <c r="R90" i="9"/>
  <c r="R74" i="9"/>
  <c r="R26" i="9"/>
  <c r="R932" i="9"/>
  <c r="R952" i="9"/>
  <c r="R993" i="9"/>
  <c r="R1112" i="9"/>
  <c r="R145" i="9"/>
  <c r="R155" i="9"/>
  <c r="R366" i="9"/>
  <c r="R364" i="9"/>
  <c r="R574" i="9"/>
  <c r="R572" i="9"/>
  <c r="R575" i="9"/>
  <c r="R558" i="9"/>
  <c r="R542" i="9"/>
  <c r="R526" i="9"/>
  <c r="R510" i="9"/>
  <c r="R494" i="9"/>
  <c r="R478" i="9"/>
  <c r="R561" i="9"/>
  <c r="R545" i="9"/>
  <c r="R529" i="9"/>
  <c r="R513" i="9"/>
  <c r="R481" i="9"/>
  <c r="R568" i="9"/>
  <c r="R552" i="9"/>
  <c r="R536" i="9"/>
  <c r="R520" i="9"/>
  <c r="R504" i="9"/>
  <c r="R488" i="9"/>
  <c r="R472" i="9"/>
  <c r="R551" i="9"/>
  <c r="R535" i="9"/>
  <c r="R519" i="9"/>
  <c r="R503" i="9"/>
  <c r="R487" i="9"/>
  <c r="R471" i="9"/>
  <c r="R682" i="9"/>
  <c r="R693" i="9"/>
  <c r="R677" i="9"/>
  <c r="R688" i="9"/>
  <c r="R672" i="9"/>
  <c r="R687" i="9"/>
  <c r="R671" i="9"/>
  <c r="R837" i="9"/>
  <c r="R832" i="9"/>
  <c r="R1012" i="9"/>
  <c r="R995" i="9"/>
  <c r="R975" i="9"/>
  <c r="R1091" i="9"/>
  <c r="R1084" i="9"/>
  <c r="R1087" i="9"/>
  <c r="R929" i="9"/>
  <c r="R945" i="9"/>
  <c r="R962" i="9"/>
  <c r="R989" i="9"/>
  <c r="R1010" i="9"/>
  <c r="R1042" i="9"/>
  <c r="R1077" i="9"/>
  <c r="R186" i="9"/>
  <c r="R166" i="9"/>
  <c r="R190" i="9"/>
  <c r="R193" i="9"/>
  <c r="R177" i="9"/>
  <c r="R204" i="9"/>
  <c r="R188" i="9"/>
  <c r="R172" i="9"/>
  <c r="R199" i="9"/>
  <c r="R183" i="9"/>
  <c r="R167" i="9"/>
  <c r="R406" i="9"/>
  <c r="R390" i="9"/>
  <c r="R374" i="9"/>
  <c r="R397" i="9"/>
  <c r="R381" i="9"/>
  <c r="R408" i="9"/>
  <c r="R392" i="9"/>
  <c r="R376" i="9"/>
  <c r="R399" i="9"/>
  <c r="R383" i="9"/>
  <c r="R606" i="9"/>
  <c r="R590" i="9"/>
  <c r="R605" i="9"/>
  <c r="R589" i="9"/>
  <c r="R604" i="9"/>
  <c r="R588" i="9"/>
  <c r="R599" i="9"/>
  <c r="R722" i="9"/>
  <c r="R706" i="9"/>
  <c r="R717" i="9"/>
  <c r="R701" i="9"/>
  <c r="R716" i="9"/>
  <c r="R700" i="9"/>
  <c r="R711" i="9"/>
  <c r="R854" i="9"/>
  <c r="R853" i="9"/>
  <c r="R848" i="9"/>
  <c r="R843" i="9"/>
  <c r="R1028" i="9"/>
  <c r="R1035" i="9"/>
  <c r="R1048" i="9"/>
  <c r="R1016" i="9"/>
  <c r="R1031" i="9"/>
  <c r="R922" i="9"/>
  <c r="R938" i="9"/>
  <c r="R958" i="9"/>
  <c r="R980" i="9"/>
  <c r="R1001" i="9"/>
  <c r="R1029" i="9"/>
  <c r="R1061" i="9"/>
  <c r="R1106" i="9"/>
  <c r="R322" i="9"/>
  <c r="R306" i="9"/>
  <c r="R290" i="9"/>
  <c r="R274" i="9"/>
  <c r="R258" i="9"/>
  <c r="R218" i="9"/>
  <c r="R313" i="9"/>
  <c r="R297" i="9"/>
  <c r="R281" i="9"/>
  <c r="R265" i="9"/>
  <c r="R246" i="9"/>
  <c r="R320" i="9"/>
  <c r="R304" i="9"/>
  <c r="R288" i="9"/>
  <c r="R272" i="9"/>
  <c r="R256" i="9"/>
  <c r="R210" i="9"/>
  <c r="R315" i="9"/>
  <c r="R299" i="9"/>
  <c r="R283" i="9"/>
  <c r="R267" i="9"/>
  <c r="R251" i="9"/>
  <c r="R245" i="9"/>
  <c r="R229" i="9"/>
  <c r="R213" i="9"/>
  <c r="R240" i="9"/>
  <c r="R224" i="9"/>
  <c r="R247" i="9"/>
  <c r="R231" i="9"/>
  <c r="R215" i="9"/>
  <c r="R426" i="9"/>
  <c r="R433" i="9"/>
  <c r="R417" i="9"/>
  <c r="R424" i="9"/>
  <c r="R431" i="9"/>
  <c r="R415" i="9"/>
  <c r="R638" i="9"/>
  <c r="R622" i="9"/>
  <c r="R641" i="9"/>
  <c r="R625" i="9"/>
  <c r="R644" i="9"/>
  <c r="R628" i="9"/>
  <c r="R643" i="9"/>
  <c r="R627" i="9"/>
  <c r="R786" i="9"/>
  <c r="R770" i="9"/>
  <c r="R754" i="9"/>
  <c r="R738" i="9"/>
  <c r="R785" i="9"/>
  <c r="R769" i="9"/>
  <c r="R753" i="9"/>
  <c r="R737" i="9"/>
  <c r="R784" i="9"/>
  <c r="R768" i="9"/>
  <c r="R752" i="9"/>
  <c r="R736" i="9"/>
  <c r="R783" i="9"/>
  <c r="R767" i="9"/>
  <c r="R751" i="9"/>
  <c r="R735" i="9"/>
  <c r="R914" i="9"/>
  <c r="R898" i="9"/>
  <c r="R882" i="9"/>
  <c r="R866" i="9"/>
  <c r="R901" i="9"/>
  <c r="R885" i="9"/>
  <c r="R869" i="9"/>
  <c r="R920" i="9"/>
  <c r="R904" i="9"/>
  <c r="R888" i="9"/>
  <c r="R872" i="9"/>
  <c r="R856" i="9"/>
  <c r="R895" i="9"/>
  <c r="R879" i="9"/>
  <c r="R863" i="9"/>
  <c r="R1063" i="9"/>
  <c r="R923" i="9"/>
  <c r="R939" i="9"/>
  <c r="R955" i="9"/>
  <c r="R976" i="9"/>
  <c r="R997" i="9"/>
  <c r="R1022" i="9"/>
  <c r="R1054" i="9"/>
  <c r="R1107" i="9"/>
  <c r="R342" i="9"/>
  <c r="R353" i="9"/>
  <c r="R337" i="9"/>
  <c r="R344" i="9"/>
  <c r="R351" i="9"/>
  <c r="R335" i="9"/>
  <c r="R458" i="9"/>
  <c r="R442" i="9"/>
  <c r="R453" i="9"/>
  <c r="R464" i="9"/>
  <c r="R448" i="9"/>
  <c r="R463" i="9"/>
  <c r="R447" i="9"/>
  <c r="R658" i="9"/>
  <c r="R657" i="9"/>
  <c r="R656" i="9"/>
  <c r="R655" i="9"/>
  <c r="R814" i="9"/>
  <c r="R798" i="9"/>
  <c r="R821" i="9"/>
  <c r="R805" i="9"/>
  <c r="R828" i="9"/>
  <c r="R812" i="9"/>
  <c r="R796" i="9"/>
  <c r="R819" i="9"/>
  <c r="R803" i="9"/>
  <c r="R967" i="9"/>
  <c r="R1075" i="9"/>
  <c r="R1067" i="9"/>
  <c r="R1082" i="9"/>
  <c r="R129" i="9"/>
  <c r="R113" i="9"/>
  <c r="R97" i="9"/>
  <c r="R81" i="9"/>
  <c r="R65" i="9"/>
  <c r="R49" i="9"/>
  <c r="R33" i="9"/>
  <c r="R17" i="9"/>
  <c r="R124" i="9"/>
  <c r="R108" i="9"/>
  <c r="R92" i="9"/>
  <c r="R76" i="9"/>
  <c r="R60" i="9"/>
  <c r="R44" i="9"/>
  <c r="R28" i="9"/>
  <c r="R12" i="9"/>
  <c r="R119" i="9"/>
  <c r="R103" i="9"/>
  <c r="R87" i="9"/>
  <c r="R71" i="9"/>
  <c r="R55" i="9"/>
  <c r="R39" i="9"/>
  <c r="R23" i="9"/>
  <c r="R134" i="9"/>
  <c r="R118" i="9"/>
  <c r="R102" i="9"/>
  <c r="R86" i="9"/>
  <c r="R70" i="9"/>
  <c r="R54" i="9"/>
  <c r="R38" i="9"/>
  <c r="R22" i="9"/>
  <c r="R919" i="9"/>
  <c r="R936" i="9"/>
  <c r="R956" i="9"/>
  <c r="R977" i="9"/>
  <c r="R998" i="9"/>
  <c r="R1025" i="9"/>
  <c r="R1073" i="9"/>
  <c r="R157" i="9"/>
  <c r="R141" i="9"/>
  <c r="R148" i="9"/>
  <c r="R151" i="9"/>
  <c r="R135" i="9"/>
  <c r="R142" i="9"/>
  <c r="R362" i="9"/>
  <c r="R361" i="9"/>
  <c r="R360" i="9"/>
  <c r="R359" i="9"/>
  <c r="R570" i="9"/>
  <c r="R569" i="9"/>
  <c r="R567" i="9"/>
  <c r="R571" i="9"/>
  <c r="R554" i="9"/>
  <c r="R538" i="9"/>
  <c r="R522" i="9"/>
  <c r="R506" i="9"/>
  <c r="R490" i="9"/>
  <c r="R474" i="9"/>
  <c r="R557" i="9"/>
  <c r="R541" i="9"/>
  <c r="R525" i="9"/>
  <c r="R509" i="9"/>
  <c r="R493" i="9"/>
  <c r="R477" i="9"/>
  <c r="R564" i="9"/>
  <c r="R548" i="9"/>
  <c r="R532" i="9"/>
  <c r="R516" i="9"/>
  <c r="R500" i="9"/>
  <c r="R484" i="9"/>
  <c r="R563" i="9"/>
  <c r="R547" i="9"/>
  <c r="R531" i="9"/>
  <c r="R515" i="9"/>
  <c r="R499" i="9"/>
  <c r="R483" i="9"/>
  <c r="R694" i="9"/>
  <c r="R678" i="9"/>
  <c r="R689" i="9"/>
  <c r="R673" i="9"/>
  <c r="R684" i="9"/>
  <c r="R668" i="9"/>
  <c r="R683" i="9"/>
  <c r="R838" i="9"/>
  <c r="R833" i="9"/>
  <c r="R839" i="9"/>
  <c r="R999" i="9"/>
  <c r="R979" i="9"/>
  <c r="R1003" i="9"/>
  <c r="R1086" i="9"/>
  <c r="R1094" i="9"/>
  <c r="R913" i="9"/>
  <c r="R933" i="9"/>
  <c r="R949" i="9"/>
  <c r="R973" i="9"/>
  <c r="R994" i="9"/>
  <c r="R1018" i="9"/>
  <c r="R1050" i="9"/>
  <c r="R1109" i="9"/>
  <c r="R170" i="9"/>
  <c r="R194" i="9"/>
  <c r="R174" i="9"/>
  <c r="R189" i="9"/>
  <c r="R173" i="9"/>
  <c r="R200" i="9"/>
  <c r="R184" i="9"/>
  <c r="R168" i="9"/>
  <c r="R195" i="9"/>
  <c r="R179" i="9"/>
  <c r="R163" i="9"/>
  <c r="R402" i="9"/>
  <c r="R386" i="9"/>
  <c r="R409" i="9"/>
  <c r="R393" i="9"/>
  <c r="R377" i="9"/>
  <c r="R404" i="9"/>
  <c r="R388" i="9"/>
  <c r="R411" i="9"/>
  <c r="R395" i="9"/>
  <c r="R379" i="9"/>
  <c r="R602" i="9"/>
  <c r="R586" i="9"/>
  <c r="R601" i="9"/>
  <c r="R585" i="9"/>
  <c r="R600" i="9"/>
  <c r="R611" i="9"/>
  <c r="R595" i="9"/>
  <c r="R718" i="9"/>
  <c r="R702" i="9"/>
  <c r="R713" i="9"/>
  <c r="R697" i="9"/>
  <c r="R712" i="9"/>
  <c r="R723" i="9"/>
  <c r="R707" i="9"/>
  <c r="R850" i="9"/>
  <c r="R849" i="9"/>
  <c r="R844" i="9"/>
  <c r="R1052" i="9"/>
  <c r="R1020" i="9"/>
  <c r="R1027" i="9"/>
  <c r="R1040" i="9"/>
  <c r="R1055" i="9"/>
  <c r="R1023" i="9"/>
  <c r="R282" i="9"/>
  <c r="R305" i="9"/>
  <c r="R257" i="9"/>
  <c r="R296" i="9"/>
  <c r="R242" i="9"/>
  <c r="R291" i="9"/>
  <c r="R237" i="9"/>
  <c r="R232" i="9"/>
  <c r="R434" i="9"/>
  <c r="R432" i="9"/>
  <c r="R423" i="9"/>
  <c r="R649" i="9"/>
  <c r="R636" i="9"/>
  <c r="R778" i="9"/>
  <c r="R730" i="9"/>
  <c r="R729" i="9"/>
  <c r="R744" i="9"/>
  <c r="R759" i="9"/>
  <c r="R727" i="9"/>
  <c r="R874" i="9"/>
  <c r="R877" i="9"/>
  <c r="R896" i="9"/>
  <c r="R903" i="9"/>
  <c r="R1102" i="9"/>
  <c r="R986" i="9"/>
  <c r="R1038" i="9"/>
  <c r="R334" i="9"/>
  <c r="R466" i="9"/>
  <c r="R445" i="9"/>
  <c r="R455" i="9"/>
  <c r="R439" i="9"/>
  <c r="R663" i="9"/>
  <c r="R790" i="9"/>
  <c r="R820" i="9"/>
  <c r="R959" i="9"/>
  <c r="R1071" i="9"/>
  <c r="R89" i="9"/>
  <c r="R41" i="9"/>
  <c r="R116" i="9"/>
  <c r="R68" i="9"/>
  <c r="R20" i="9"/>
  <c r="R95" i="9"/>
  <c r="R63" i="9"/>
  <c r="R15" i="9"/>
  <c r="R94" i="9"/>
  <c r="R62" i="9"/>
  <c r="R30" i="9"/>
  <c r="R948" i="9"/>
  <c r="R1108" i="9"/>
  <c r="R143" i="9"/>
  <c r="R369" i="9"/>
  <c r="R578" i="9"/>
  <c r="R579" i="9"/>
  <c r="R530" i="9"/>
  <c r="R482" i="9"/>
  <c r="R517" i="9"/>
  <c r="R524" i="9"/>
  <c r="R476" i="9"/>
  <c r="R523" i="9"/>
  <c r="R475" i="9"/>
  <c r="R681" i="9"/>
  <c r="R691" i="9"/>
  <c r="R836" i="9"/>
  <c r="R991" i="9"/>
  <c r="R1092" i="9"/>
  <c r="R957" i="9"/>
  <c r="R1034" i="9"/>
  <c r="R182" i="9"/>
  <c r="R165" i="9"/>
  <c r="R203" i="9"/>
  <c r="R410" i="9"/>
  <c r="R401" i="9"/>
  <c r="R380" i="9"/>
  <c r="R387" i="9"/>
  <c r="R593" i="9"/>
  <c r="R592" i="9"/>
  <c r="R710" i="9"/>
  <c r="R720" i="9"/>
  <c r="R842" i="9"/>
  <c r="R1043" i="9"/>
  <c r="R1024" i="9"/>
  <c r="R934" i="9"/>
  <c r="R954" i="9"/>
  <c r="R1021" i="9"/>
  <c r="R326" i="9"/>
  <c r="R278" i="9"/>
  <c r="R317" i="9"/>
  <c r="R269" i="9"/>
  <c r="R308" i="9"/>
  <c r="R260" i="9"/>
  <c r="R303" i="9"/>
  <c r="R249" i="9"/>
  <c r="R244" i="9"/>
  <c r="R235" i="9"/>
  <c r="R437" i="9"/>
  <c r="R435" i="9"/>
  <c r="R626" i="9"/>
  <c r="R648" i="9"/>
  <c r="R615" i="9"/>
  <c r="R742" i="9"/>
  <c r="R757" i="9"/>
  <c r="R772" i="9"/>
  <c r="R787" i="9"/>
  <c r="R739" i="9"/>
  <c r="R886" i="9"/>
  <c r="R889" i="9"/>
  <c r="R908" i="9"/>
  <c r="R860" i="9"/>
  <c r="R867" i="9"/>
  <c r="R935" i="9"/>
  <c r="R970" i="9"/>
  <c r="R1103" i="9"/>
  <c r="R341" i="9"/>
  <c r="R339" i="9"/>
  <c r="R457" i="9"/>
  <c r="R452" i="9"/>
  <c r="R451" i="9"/>
  <c r="R660" i="9"/>
  <c r="R818" i="9"/>
  <c r="R802" i="9"/>
  <c r="R809" i="9"/>
  <c r="R800" i="9"/>
  <c r="R807" i="9"/>
  <c r="R791" i="9"/>
  <c r="R117" i="9"/>
  <c r="R69" i="9"/>
  <c r="R37" i="9"/>
  <c r="R128" i="9"/>
  <c r="R96" i="9"/>
  <c r="R64" i="9"/>
  <c r="R32" i="9"/>
  <c r="R123" i="9"/>
  <c r="R91" i="9"/>
  <c r="R59" i="9"/>
  <c r="R43" i="9"/>
  <c r="R11" i="9"/>
  <c r="R106" i="9"/>
  <c r="R58" i="9"/>
  <c r="R42" i="9"/>
  <c r="R911" i="9"/>
  <c r="R972" i="9"/>
  <c r="R1017" i="9"/>
  <c r="R1049" i="9"/>
  <c r="R152" i="9"/>
  <c r="R139" i="9"/>
  <c r="R146" i="9"/>
  <c r="R365" i="9"/>
  <c r="R363" i="9"/>
  <c r="R573" i="9"/>
  <c r="R497" i="9"/>
  <c r="R926" i="9"/>
  <c r="R946" i="9"/>
  <c r="R964" i="9"/>
  <c r="R985" i="9"/>
  <c r="R1006" i="9"/>
  <c r="R1037" i="9"/>
  <c r="R1069" i="9"/>
  <c r="R1110" i="9"/>
  <c r="R318" i="9"/>
  <c r="R302" i="9"/>
  <c r="R286" i="9"/>
  <c r="R270" i="9"/>
  <c r="R254" i="9"/>
  <c r="R325" i="9"/>
  <c r="R309" i="9"/>
  <c r="R293" i="9"/>
  <c r="R277" i="9"/>
  <c r="R261" i="9"/>
  <c r="R230" i="9"/>
  <c r="R316" i="9"/>
  <c r="R300" i="9"/>
  <c r="R284" i="9"/>
  <c r="R268" i="9"/>
  <c r="R252" i="9"/>
  <c r="R327" i="9"/>
  <c r="R311" i="9"/>
  <c r="R295" i="9"/>
  <c r="R279" i="9"/>
  <c r="R263" i="9"/>
  <c r="R238" i="9"/>
  <c r="R241" i="9"/>
  <c r="R225" i="9"/>
  <c r="R209" i="9"/>
  <c r="R236" i="9"/>
  <c r="R220" i="9"/>
  <c r="R243" i="9"/>
  <c r="R227" i="9"/>
  <c r="R211" i="9"/>
  <c r="R422" i="9"/>
  <c r="R429" i="9"/>
  <c r="R436" i="9"/>
  <c r="R420" i="9"/>
  <c r="R427" i="9"/>
  <c r="R650" i="9"/>
  <c r="R634" i="9"/>
  <c r="R618" i="9"/>
  <c r="R637" i="9"/>
  <c r="R621" i="9"/>
  <c r="R640" i="9"/>
  <c r="R624" i="9"/>
  <c r="R639" i="9"/>
  <c r="R623" i="9"/>
  <c r="R782" i="9"/>
  <c r="R766" i="9"/>
  <c r="R750" i="9"/>
  <c r="R734" i="9"/>
  <c r="R781" i="9"/>
  <c r="R765" i="9"/>
  <c r="R749" i="9"/>
  <c r="R733" i="9"/>
  <c r="R780" i="9"/>
  <c r="R764" i="9"/>
  <c r="R748" i="9"/>
  <c r="R732" i="9"/>
  <c r="R779" i="9"/>
  <c r="R763" i="9"/>
  <c r="R747" i="9"/>
  <c r="R731" i="9"/>
  <c r="R910" i="9"/>
  <c r="R894" i="9"/>
  <c r="R878" i="9"/>
  <c r="R862" i="9"/>
  <c r="R897" i="9"/>
  <c r="R881" i="9"/>
  <c r="R865" i="9"/>
  <c r="R916" i="9"/>
  <c r="R900" i="9"/>
  <c r="R884" i="9"/>
  <c r="R868" i="9"/>
  <c r="R907" i="9"/>
  <c r="R891" i="9"/>
  <c r="R875" i="9"/>
  <c r="R859" i="9"/>
  <c r="R1101" i="9"/>
  <c r="R927" i="9"/>
  <c r="R943" i="9"/>
  <c r="R960" i="9"/>
  <c r="R981" i="9"/>
  <c r="R1002" i="9"/>
  <c r="R1030" i="9"/>
  <c r="R1070" i="9"/>
  <c r="R354" i="9"/>
  <c r="R338" i="9"/>
  <c r="R349" i="9"/>
  <c r="R333" i="9"/>
  <c r="R340" i="9"/>
  <c r="R347" i="9"/>
  <c r="R331" i="9"/>
  <c r="R454" i="9"/>
  <c r="R465" i="9"/>
  <c r="R449" i="9"/>
  <c r="R460" i="9"/>
  <c r="R444" i="9"/>
  <c r="R459" i="9"/>
  <c r="R443" i="9"/>
  <c r="R654" i="9"/>
  <c r="R653" i="9"/>
  <c r="R652" i="9"/>
  <c r="R826" i="9"/>
  <c r="R810" i="9"/>
  <c r="R794" i="9"/>
  <c r="R817" i="9"/>
  <c r="R801" i="9"/>
  <c r="R824" i="9"/>
  <c r="R808" i="9"/>
  <c r="R792" i="9"/>
  <c r="R815" i="9"/>
  <c r="R799" i="9"/>
  <c r="R963" i="9"/>
  <c r="R1068" i="9"/>
  <c r="R1078" i="9"/>
  <c r="R1076" i="9"/>
  <c r="R125" i="9"/>
  <c r="R109" i="9"/>
  <c r="R93" i="9"/>
  <c r="R77" i="9"/>
  <c r="R61" i="9"/>
  <c r="R45" i="9"/>
  <c r="R29" i="9"/>
  <c r="R13" i="9"/>
  <c r="R120" i="9"/>
  <c r="R104" i="9"/>
  <c r="R88" i="9"/>
  <c r="R72" i="9"/>
  <c r="R56" i="9"/>
  <c r="R40" i="9"/>
  <c r="R24" i="9"/>
  <c r="R131" i="9"/>
  <c r="R115" i="9"/>
  <c r="R99" i="9"/>
  <c r="R83" i="9"/>
  <c r="R67" i="9"/>
  <c r="R51" i="9"/>
  <c r="R35" i="9"/>
  <c r="R19" i="9"/>
  <c r="R130" i="9"/>
  <c r="R114" i="9"/>
  <c r="R98" i="9"/>
  <c r="R82" i="9"/>
  <c r="R66" i="9"/>
  <c r="R50" i="9"/>
  <c r="R34" i="9"/>
  <c r="R18" i="9"/>
  <c r="R924" i="9"/>
  <c r="R940" i="9"/>
  <c r="R961" i="9"/>
  <c r="R982" i="9"/>
  <c r="R1004" i="9"/>
  <c r="R1033" i="9"/>
  <c r="R1089" i="9"/>
  <c r="R153" i="9"/>
  <c r="R137" i="9"/>
  <c r="R144" i="9"/>
  <c r="R147" i="9"/>
  <c r="R154" i="9"/>
  <c r="R138" i="9"/>
  <c r="R358" i="9"/>
  <c r="R357" i="9"/>
  <c r="R356" i="9"/>
  <c r="R582" i="9"/>
  <c r="R581" i="9"/>
  <c r="R580" i="9"/>
  <c r="R583" i="9"/>
  <c r="R566" i="9"/>
  <c r="R550" i="9"/>
  <c r="R534" i="9"/>
  <c r="R518" i="9"/>
  <c r="R502" i="9"/>
  <c r="R486" i="9"/>
  <c r="R470" i="9"/>
  <c r="R553" i="9"/>
  <c r="R537" i="9"/>
  <c r="R521" i="9"/>
  <c r="R505" i="9"/>
  <c r="R489" i="9"/>
  <c r="R473" i="9"/>
  <c r="R560" i="9"/>
  <c r="R544" i="9"/>
  <c r="R528" i="9"/>
  <c r="R512" i="9"/>
  <c r="R496" i="9"/>
  <c r="R480" i="9"/>
  <c r="R559" i="9"/>
  <c r="R543" i="9"/>
  <c r="R527" i="9"/>
  <c r="R511" i="9"/>
  <c r="R495" i="9"/>
  <c r="R479" i="9"/>
  <c r="R690" i="9"/>
  <c r="R674" i="9"/>
  <c r="R685" i="9"/>
  <c r="R669" i="9"/>
  <c r="R680" i="9"/>
  <c r="R695" i="9"/>
  <c r="R679" i="9"/>
  <c r="R834" i="9"/>
  <c r="R840" i="9"/>
  <c r="R835" i="9"/>
  <c r="R983" i="9"/>
  <c r="R1007" i="9"/>
  <c r="R987" i="9"/>
  <c r="R1095" i="9"/>
  <c r="R1088" i="9"/>
  <c r="R921" i="9"/>
  <c r="R937" i="9"/>
  <c r="R953" i="9"/>
  <c r="R978" i="9"/>
  <c r="R1000" i="9"/>
  <c r="R1026" i="9"/>
  <c r="R1058" i="9"/>
  <c r="R1113" i="9"/>
  <c r="R198" i="9"/>
  <c r="R178" i="9"/>
  <c r="R201" i="9"/>
  <c r="R185" i="9"/>
  <c r="R169" i="9"/>
  <c r="R196" i="9"/>
  <c r="R180" i="9"/>
  <c r="R164" i="9"/>
  <c r="R191" i="9"/>
  <c r="R175" i="9"/>
  <c r="R159" i="9"/>
  <c r="R398" i="9"/>
  <c r="R382" i="9"/>
  <c r="R405" i="9"/>
  <c r="R389" i="9"/>
  <c r="R373" i="9"/>
  <c r="R400" i="9"/>
  <c r="R384" i="9"/>
  <c r="R407" i="9"/>
  <c r="R391" i="9"/>
  <c r="R375" i="9"/>
  <c r="R598" i="9"/>
  <c r="R613" i="9"/>
  <c r="R597" i="9"/>
  <c r="R612" i="9"/>
  <c r="R596" i="9"/>
  <c r="R607" i="9"/>
  <c r="R591" i="9"/>
  <c r="R714" i="9"/>
  <c r="R698" i="9"/>
  <c r="R709" i="9"/>
  <c r="R724" i="9"/>
  <c r="R708" i="9"/>
  <c r="R719" i="9"/>
  <c r="R703" i="9"/>
  <c r="R846" i="9"/>
  <c r="R845" i="9"/>
  <c r="R851" i="9"/>
  <c r="R1044" i="9"/>
  <c r="R1051" i="9"/>
  <c r="R1019" i="9"/>
  <c r="R1032" i="9"/>
  <c r="R1047" i="9"/>
  <c r="N1115" i="9"/>
  <c r="M1115" i="9" l="1"/>
  <c r="G1115" i="9" l="1"/>
  <c r="F1115" i="9"/>
  <c r="H1115" i="9"/>
  <c r="J1116" i="1" l="1"/>
  <c r="D41" i="12" l="1"/>
  <c r="Q12" i="1" l="1"/>
  <c r="R12" i="1" s="1"/>
  <c r="Q13" i="1"/>
  <c r="R13" i="1" s="1"/>
  <c r="Q14" i="1"/>
  <c r="R14" i="1" s="1"/>
  <c r="Q15" i="1"/>
  <c r="R15" i="1" s="1"/>
  <c r="Q16" i="1"/>
  <c r="R16" i="1" s="1"/>
  <c r="Q17" i="1"/>
  <c r="R17" i="1" s="1"/>
  <c r="Q18" i="1"/>
  <c r="R18" i="1" s="1"/>
  <c r="Q19" i="1"/>
  <c r="R19" i="1" s="1"/>
  <c r="Q20" i="1"/>
  <c r="R20" i="1" s="1"/>
  <c r="Q21" i="1"/>
  <c r="R21" i="1" s="1"/>
  <c r="Q22" i="1"/>
  <c r="R22" i="1" s="1"/>
  <c r="Q23" i="1"/>
  <c r="R23" i="1" s="1"/>
  <c r="Q24" i="1"/>
  <c r="R24" i="1" s="1"/>
  <c r="Q25" i="1"/>
  <c r="R25" i="1" s="1"/>
  <c r="Q26" i="1"/>
  <c r="R26" i="1" s="1"/>
  <c r="Q27" i="1"/>
  <c r="R27" i="1" s="1"/>
  <c r="Q28" i="1"/>
  <c r="R28" i="1" s="1"/>
  <c r="Q29" i="1"/>
  <c r="R29" i="1" s="1"/>
  <c r="Q30" i="1"/>
  <c r="R30" i="1" s="1"/>
  <c r="Q31" i="1"/>
  <c r="R31" i="1" s="1"/>
  <c r="Q32" i="1"/>
  <c r="R32" i="1" s="1"/>
  <c r="Q33" i="1"/>
  <c r="R33" i="1" s="1"/>
  <c r="Q34" i="1"/>
  <c r="R34" i="1" s="1"/>
  <c r="Q35" i="1"/>
  <c r="R35" i="1" s="1"/>
  <c r="Q36" i="1"/>
  <c r="R36" i="1" s="1"/>
  <c r="Q37" i="1"/>
  <c r="R37" i="1" s="1"/>
  <c r="Q38" i="1"/>
  <c r="R38" i="1" s="1"/>
  <c r="Q39" i="1"/>
  <c r="R39" i="1" s="1"/>
  <c r="Q40" i="1"/>
  <c r="R40" i="1" s="1"/>
  <c r="Q41" i="1"/>
  <c r="R41" i="1" s="1"/>
  <c r="Q42" i="1"/>
  <c r="R42" i="1" s="1"/>
  <c r="Q43" i="1"/>
  <c r="R43" i="1" s="1"/>
  <c r="Q44" i="1"/>
  <c r="R44" i="1" s="1"/>
  <c r="Q45" i="1"/>
  <c r="R45" i="1" s="1"/>
  <c r="Q46" i="1"/>
  <c r="R46" i="1" s="1"/>
  <c r="Q47" i="1"/>
  <c r="R47" i="1" s="1"/>
  <c r="Q48" i="1"/>
  <c r="R48" i="1" s="1"/>
  <c r="Q49" i="1"/>
  <c r="R49" i="1" s="1"/>
  <c r="Q50" i="1"/>
  <c r="R50" i="1" s="1"/>
  <c r="Q51" i="1"/>
  <c r="R51" i="1" s="1"/>
  <c r="Q52" i="1"/>
  <c r="R52" i="1" s="1"/>
  <c r="Q53" i="1"/>
  <c r="R53" i="1" s="1"/>
  <c r="Q54" i="1"/>
  <c r="R54" i="1" s="1"/>
  <c r="Q55" i="1"/>
  <c r="R55" i="1" s="1"/>
  <c r="Q56" i="1"/>
  <c r="R56" i="1" s="1"/>
  <c r="Q57" i="1"/>
  <c r="R57" i="1" s="1"/>
  <c r="Q58" i="1"/>
  <c r="R58" i="1" s="1"/>
  <c r="Q59" i="1"/>
  <c r="R59" i="1" s="1"/>
  <c r="Q60" i="1"/>
  <c r="R60" i="1" s="1"/>
  <c r="Q61" i="1"/>
  <c r="R61" i="1" s="1"/>
  <c r="Q62" i="1"/>
  <c r="R62" i="1" s="1"/>
  <c r="Q63" i="1"/>
  <c r="R63" i="1" s="1"/>
  <c r="Q64" i="1"/>
  <c r="R64" i="1" s="1"/>
  <c r="Q65" i="1"/>
  <c r="R65" i="1" s="1"/>
  <c r="Q66" i="1"/>
  <c r="R66" i="1" s="1"/>
  <c r="Q67" i="1"/>
  <c r="R67" i="1" s="1"/>
  <c r="Q68" i="1"/>
  <c r="R68" i="1" s="1"/>
  <c r="Q69" i="1"/>
  <c r="R69" i="1" s="1"/>
  <c r="Q70" i="1"/>
  <c r="R70" i="1" s="1"/>
  <c r="Q71" i="1"/>
  <c r="R71" i="1" s="1"/>
  <c r="Q72" i="1"/>
  <c r="R72" i="1" s="1"/>
  <c r="Q73" i="1"/>
  <c r="R73" i="1" s="1"/>
  <c r="Q74" i="1"/>
  <c r="R74" i="1" s="1"/>
  <c r="Q75" i="1"/>
  <c r="R75" i="1" s="1"/>
  <c r="Q76" i="1"/>
  <c r="R76" i="1" s="1"/>
  <c r="Q77" i="1"/>
  <c r="R77" i="1" s="1"/>
  <c r="Q78" i="1"/>
  <c r="R78" i="1" s="1"/>
  <c r="Q79" i="1"/>
  <c r="R79" i="1" s="1"/>
  <c r="Q80" i="1"/>
  <c r="R80" i="1" s="1"/>
  <c r="Q81" i="1"/>
  <c r="R81" i="1" s="1"/>
  <c r="Q82" i="1"/>
  <c r="R82" i="1" s="1"/>
  <c r="Q83" i="1"/>
  <c r="R83" i="1" s="1"/>
  <c r="Q84" i="1"/>
  <c r="R84" i="1" s="1"/>
  <c r="Q85" i="1"/>
  <c r="R85" i="1" s="1"/>
  <c r="Q86" i="1"/>
  <c r="R86" i="1" s="1"/>
  <c r="Q87" i="1"/>
  <c r="R87" i="1" s="1"/>
  <c r="Q88" i="1"/>
  <c r="R88" i="1" s="1"/>
  <c r="Q89" i="1"/>
  <c r="R89" i="1" s="1"/>
  <c r="Q90" i="1"/>
  <c r="R90" i="1" s="1"/>
  <c r="Q91" i="1"/>
  <c r="R91" i="1" s="1"/>
  <c r="Q92" i="1"/>
  <c r="R92" i="1" s="1"/>
  <c r="Q93" i="1"/>
  <c r="R93" i="1" s="1"/>
  <c r="Q94" i="1"/>
  <c r="R94" i="1" s="1"/>
  <c r="Q95" i="1"/>
  <c r="R95" i="1" s="1"/>
  <c r="Q96" i="1"/>
  <c r="R96" i="1" s="1"/>
  <c r="Q97" i="1"/>
  <c r="R97" i="1" s="1"/>
  <c r="Q98" i="1"/>
  <c r="R98" i="1" s="1"/>
  <c r="Q99" i="1"/>
  <c r="R99" i="1" s="1"/>
  <c r="Q100" i="1"/>
  <c r="R100" i="1" s="1"/>
  <c r="Q101" i="1"/>
  <c r="R101" i="1" s="1"/>
  <c r="Q102" i="1"/>
  <c r="R102" i="1" s="1"/>
  <c r="Q103" i="1"/>
  <c r="R103" i="1" s="1"/>
  <c r="Q104" i="1"/>
  <c r="R104" i="1" s="1"/>
  <c r="Q105" i="1"/>
  <c r="R105" i="1" s="1"/>
  <c r="Q106" i="1"/>
  <c r="R106" i="1" s="1"/>
  <c r="Q107" i="1"/>
  <c r="R107" i="1" s="1"/>
  <c r="Q108" i="1"/>
  <c r="R108" i="1" s="1"/>
  <c r="Q109" i="1"/>
  <c r="R109" i="1" s="1"/>
  <c r="Q110" i="1"/>
  <c r="R110" i="1" s="1"/>
  <c r="Q111" i="1"/>
  <c r="R111" i="1" s="1"/>
  <c r="Q112" i="1"/>
  <c r="R112" i="1" s="1"/>
  <c r="Q113" i="1"/>
  <c r="R113" i="1" s="1"/>
  <c r="Q114" i="1"/>
  <c r="R114" i="1" s="1"/>
  <c r="Q115" i="1"/>
  <c r="R115" i="1" s="1"/>
  <c r="Q116" i="1"/>
  <c r="R116" i="1" s="1"/>
  <c r="Q117" i="1"/>
  <c r="R117" i="1" s="1"/>
  <c r="Q118" i="1"/>
  <c r="R118" i="1" s="1"/>
  <c r="Q119" i="1"/>
  <c r="R119" i="1" s="1"/>
  <c r="Q120" i="1"/>
  <c r="R120" i="1" s="1"/>
  <c r="Q121" i="1"/>
  <c r="R121" i="1" s="1"/>
  <c r="Q122" i="1"/>
  <c r="R122" i="1" s="1"/>
  <c r="Q123" i="1"/>
  <c r="R123" i="1" s="1"/>
  <c r="Q124" i="1"/>
  <c r="R124" i="1" s="1"/>
  <c r="Q125" i="1"/>
  <c r="R125" i="1" s="1"/>
  <c r="Q126" i="1"/>
  <c r="R126" i="1" s="1"/>
  <c r="Q127" i="1"/>
  <c r="R127" i="1" s="1"/>
  <c r="Q128" i="1"/>
  <c r="R128" i="1" s="1"/>
  <c r="Q129" i="1"/>
  <c r="R129" i="1" s="1"/>
  <c r="Q130" i="1"/>
  <c r="R130" i="1" s="1"/>
  <c r="Q131" i="1"/>
  <c r="R131" i="1" s="1"/>
  <c r="Q132" i="1"/>
  <c r="R132" i="1" s="1"/>
  <c r="Q133" i="1"/>
  <c r="R133" i="1" s="1"/>
  <c r="Q134" i="1"/>
  <c r="R134" i="1" s="1"/>
  <c r="Q135" i="1"/>
  <c r="R135" i="1" s="1"/>
  <c r="Q136" i="1"/>
  <c r="R136" i="1" s="1"/>
  <c r="Q137" i="1"/>
  <c r="R137" i="1" s="1"/>
  <c r="Q138" i="1"/>
  <c r="R138" i="1" s="1"/>
  <c r="Q139" i="1"/>
  <c r="R139" i="1" s="1"/>
  <c r="Q140" i="1"/>
  <c r="R140" i="1" s="1"/>
  <c r="Q141" i="1"/>
  <c r="R141" i="1" s="1"/>
  <c r="Q142" i="1"/>
  <c r="R142" i="1" s="1"/>
  <c r="Q143" i="1"/>
  <c r="R143" i="1" s="1"/>
  <c r="Q144" i="1"/>
  <c r="R144" i="1" s="1"/>
  <c r="Q145" i="1"/>
  <c r="R145" i="1" s="1"/>
  <c r="Q146" i="1"/>
  <c r="R146" i="1" s="1"/>
  <c r="Q147" i="1"/>
  <c r="R147" i="1" s="1"/>
  <c r="Q148" i="1"/>
  <c r="R148" i="1" s="1"/>
  <c r="Q149" i="1"/>
  <c r="R149" i="1" s="1"/>
  <c r="Q150" i="1"/>
  <c r="R150" i="1" s="1"/>
  <c r="Q151" i="1"/>
  <c r="R151" i="1" s="1"/>
  <c r="Q152" i="1"/>
  <c r="R152" i="1" s="1"/>
  <c r="Q153" i="1"/>
  <c r="R153" i="1" s="1"/>
  <c r="Q154" i="1"/>
  <c r="R154" i="1" s="1"/>
  <c r="Q155" i="1"/>
  <c r="R155" i="1" s="1"/>
  <c r="Q156" i="1"/>
  <c r="R156" i="1" s="1"/>
  <c r="Q157" i="1"/>
  <c r="R157" i="1" s="1"/>
  <c r="Q158" i="1"/>
  <c r="R158" i="1" s="1"/>
  <c r="Q159" i="1"/>
  <c r="R159" i="1" s="1"/>
  <c r="Q160" i="1"/>
  <c r="R160" i="1" s="1"/>
  <c r="Q161" i="1"/>
  <c r="R161" i="1" s="1"/>
  <c r="Q162" i="1"/>
  <c r="R162" i="1" s="1"/>
  <c r="Q163" i="1"/>
  <c r="R163" i="1" s="1"/>
  <c r="Q164" i="1"/>
  <c r="R164" i="1" s="1"/>
  <c r="Q165" i="1"/>
  <c r="R165" i="1" s="1"/>
  <c r="Q166" i="1"/>
  <c r="R166" i="1" s="1"/>
  <c r="Q167" i="1"/>
  <c r="R167" i="1" s="1"/>
  <c r="Q168" i="1"/>
  <c r="R168" i="1" s="1"/>
  <c r="Q169" i="1"/>
  <c r="R169" i="1" s="1"/>
  <c r="Q170" i="1"/>
  <c r="R170" i="1" s="1"/>
  <c r="Q171" i="1"/>
  <c r="R171" i="1" s="1"/>
  <c r="Q172" i="1"/>
  <c r="R172" i="1" s="1"/>
  <c r="Q173" i="1"/>
  <c r="R173" i="1" s="1"/>
  <c r="Q174" i="1"/>
  <c r="R174" i="1" s="1"/>
  <c r="Q175" i="1"/>
  <c r="R175" i="1" s="1"/>
  <c r="Q176" i="1"/>
  <c r="R176" i="1" s="1"/>
  <c r="Q177" i="1"/>
  <c r="R177" i="1" s="1"/>
  <c r="Q178" i="1"/>
  <c r="R178" i="1" s="1"/>
  <c r="Q179" i="1"/>
  <c r="R179" i="1" s="1"/>
  <c r="Q180" i="1"/>
  <c r="R180" i="1" s="1"/>
  <c r="Q181" i="1"/>
  <c r="R181" i="1" s="1"/>
  <c r="Q182" i="1"/>
  <c r="R182" i="1" s="1"/>
  <c r="Q183" i="1"/>
  <c r="R183" i="1" s="1"/>
  <c r="Q184" i="1"/>
  <c r="R184" i="1" s="1"/>
  <c r="Q185" i="1"/>
  <c r="R185" i="1" s="1"/>
  <c r="Q186" i="1"/>
  <c r="R186" i="1" s="1"/>
  <c r="Q187" i="1"/>
  <c r="R187" i="1" s="1"/>
  <c r="Q188" i="1"/>
  <c r="R188" i="1" s="1"/>
  <c r="Q189" i="1"/>
  <c r="R189" i="1" s="1"/>
  <c r="Q190" i="1"/>
  <c r="R190" i="1" s="1"/>
  <c r="Q191" i="1"/>
  <c r="R191" i="1" s="1"/>
  <c r="Q192" i="1"/>
  <c r="R192" i="1" s="1"/>
  <c r="Q193" i="1"/>
  <c r="R193" i="1" s="1"/>
  <c r="Q194" i="1"/>
  <c r="R194" i="1" s="1"/>
  <c r="Q195" i="1"/>
  <c r="R195" i="1" s="1"/>
  <c r="Q196" i="1"/>
  <c r="R196" i="1" s="1"/>
  <c r="Q197" i="1"/>
  <c r="R197" i="1" s="1"/>
  <c r="Q198" i="1"/>
  <c r="R198" i="1" s="1"/>
  <c r="Q199" i="1"/>
  <c r="R199" i="1" s="1"/>
  <c r="Q200" i="1"/>
  <c r="R200" i="1" s="1"/>
  <c r="Q201" i="1"/>
  <c r="R201" i="1" s="1"/>
  <c r="Q202" i="1"/>
  <c r="R202" i="1" s="1"/>
  <c r="Q203" i="1"/>
  <c r="R203" i="1" s="1"/>
  <c r="Q204" i="1"/>
  <c r="R204" i="1" s="1"/>
  <c r="Q205" i="1"/>
  <c r="R205" i="1" s="1"/>
  <c r="Q206" i="1"/>
  <c r="R206" i="1" s="1"/>
  <c r="Q207" i="1"/>
  <c r="R207" i="1" s="1"/>
  <c r="Q208" i="1"/>
  <c r="R208" i="1" s="1"/>
  <c r="Q209" i="1"/>
  <c r="R209" i="1" s="1"/>
  <c r="Q210" i="1"/>
  <c r="R210" i="1" s="1"/>
  <c r="Q211" i="1"/>
  <c r="R211" i="1" s="1"/>
  <c r="Q212" i="1"/>
  <c r="R212" i="1" s="1"/>
  <c r="Q213" i="1"/>
  <c r="R213" i="1" s="1"/>
  <c r="Q214" i="1"/>
  <c r="R214" i="1" s="1"/>
  <c r="Q215" i="1"/>
  <c r="R215" i="1" s="1"/>
  <c r="Q216" i="1"/>
  <c r="R216" i="1" s="1"/>
  <c r="Q217" i="1"/>
  <c r="R217" i="1" s="1"/>
  <c r="Q218" i="1"/>
  <c r="R218" i="1" s="1"/>
  <c r="Q219" i="1"/>
  <c r="R219" i="1" s="1"/>
  <c r="Q220" i="1"/>
  <c r="R220" i="1" s="1"/>
  <c r="Q221" i="1"/>
  <c r="R221" i="1" s="1"/>
  <c r="Q222" i="1"/>
  <c r="R222" i="1" s="1"/>
  <c r="Q223" i="1"/>
  <c r="R223" i="1" s="1"/>
  <c r="Q224" i="1"/>
  <c r="R224" i="1" s="1"/>
  <c r="Q225" i="1"/>
  <c r="R225" i="1" s="1"/>
  <c r="Q226" i="1"/>
  <c r="R226" i="1" s="1"/>
  <c r="Q227" i="1"/>
  <c r="R227" i="1" s="1"/>
  <c r="Q228" i="1"/>
  <c r="R228" i="1" s="1"/>
  <c r="Q229" i="1"/>
  <c r="R229" i="1" s="1"/>
  <c r="Q230" i="1"/>
  <c r="R230" i="1" s="1"/>
  <c r="Q231" i="1"/>
  <c r="R231" i="1" s="1"/>
  <c r="Q232" i="1"/>
  <c r="R232" i="1" s="1"/>
  <c r="Q233" i="1"/>
  <c r="R233" i="1" s="1"/>
  <c r="Q234" i="1"/>
  <c r="R234" i="1" s="1"/>
  <c r="Q235" i="1"/>
  <c r="R235" i="1" s="1"/>
  <c r="Q236" i="1"/>
  <c r="R236" i="1" s="1"/>
  <c r="Q237" i="1"/>
  <c r="R237" i="1" s="1"/>
  <c r="Q238" i="1"/>
  <c r="R238" i="1" s="1"/>
  <c r="Q239" i="1"/>
  <c r="R239" i="1" s="1"/>
  <c r="Q240" i="1"/>
  <c r="R240" i="1" s="1"/>
  <c r="Q241" i="1"/>
  <c r="R241" i="1" s="1"/>
  <c r="Q242" i="1"/>
  <c r="R242" i="1" s="1"/>
  <c r="Q243" i="1"/>
  <c r="R243" i="1" s="1"/>
  <c r="Q244" i="1"/>
  <c r="R244" i="1" s="1"/>
  <c r="Q245" i="1"/>
  <c r="R245" i="1" s="1"/>
  <c r="Q246" i="1"/>
  <c r="R246" i="1" s="1"/>
  <c r="Q247" i="1"/>
  <c r="R247" i="1" s="1"/>
  <c r="Q248" i="1"/>
  <c r="R248" i="1" s="1"/>
  <c r="Q249" i="1"/>
  <c r="R249" i="1" s="1"/>
  <c r="Q250" i="1"/>
  <c r="R250" i="1" s="1"/>
  <c r="Q251" i="1"/>
  <c r="R251" i="1" s="1"/>
  <c r="Q252" i="1"/>
  <c r="R252" i="1" s="1"/>
  <c r="Q253" i="1"/>
  <c r="R253" i="1" s="1"/>
  <c r="Q254" i="1"/>
  <c r="R254" i="1" s="1"/>
  <c r="Q255" i="1"/>
  <c r="R255" i="1" s="1"/>
  <c r="Q256" i="1"/>
  <c r="R256" i="1" s="1"/>
  <c r="Q257" i="1"/>
  <c r="R257" i="1" s="1"/>
  <c r="Q258" i="1"/>
  <c r="R258" i="1" s="1"/>
  <c r="Q259" i="1"/>
  <c r="R259" i="1" s="1"/>
  <c r="Q260" i="1"/>
  <c r="R260" i="1" s="1"/>
  <c r="Q261" i="1"/>
  <c r="R261" i="1" s="1"/>
  <c r="Q262" i="1"/>
  <c r="R262" i="1" s="1"/>
  <c r="Q263" i="1"/>
  <c r="R263" i="1" s="1"/>
  <c r="Q264" i="1"/>
  <c r="R264" i="1" s="1"/>
  <c r="Q265" i="1"/>
  <c r="R265" i="1" s="1"/>
  <c r="Q266" i="1"/>
  <c r="R266" i="1" s="1"/>
  <c r="Q267" i="1"/>
  <c r="R267" i="1" s="1"/>
  <c r="Q268" i="1"/>
  <c r="R268" i="1" s="1"/>
  <c r="Q269" i="1"/>
  <c r="R269" i="1" s="1"/>
  <c r="Q270" i="1"/>
  <c r="R270" i="1" s="1"/>
  <c r="Q271" i="1"/>
  <c r="R271" i="1" s="1"/>
  <c r="Q272" i="1"/>
  <c r="R272" i="1" s="1"/>
  <c r="Q273" i="1"/>
  <c r="R273" i="1" s="1"/>
  <c r="Q274" i="1"/>
  <c r="R274" i="1" s="1"/>
  <c r="Q275" i="1"/>
  <c r="R275" i="1" s="1"/>
  <c r="Q276" i="1"/>
  <c r="R276" i="1" s="1"/>
  <c r="Q277" i="1"/>
  <c r="R277" i="1" s="1"/>
  <c r="Q278" i="1"/>
  <c r="R278" i="1" s="1"/>
  <c r="Q279" i="1"/>
  <c r="R279" i="1" s="1"/>
  <c r="Q280" i="1"/>
  <c r="R280" i="1" s="1"/>
  <c r="Q281" i="1"/>
  <c r="R281" i="1" s="1"/>
  <c r="Q282" i="1"/>
  <c r="R282" i="1" s="1"/>
  <c r="Q283" i="1"/>
  <c r="R283" i="1" s="1"/>
  <c r="Q284" i="1"/>
  <c r="R284" i="1" s="1"/>
  <c r="Q285" i="1"/>
  <c r="R285" i="1" s="1"/>
  <c r="Q286" i="1"/>
  <c r="R286" i="1" s="1"/>
  <c r="Q287" i="1"/>
  <c r="R287" i="1" s="1"/>
  <c r="Q288" i="1"/>
  <c r="R288" i="1" s="1"/>
  <c r="Q289" i="1"/>
  <c r="R289" i="1" s="1"/>
  <c r="Q290" i="1"/>
  <c r="R290" i="1" s="1"/>
  <c r="Q291" i="1"/>
  <c r="R291" i="1" s="1"/>
  <c r="Q292" i="1"/>
  <c r="R292" i="1" s="1"/>
  <c r="Q293" i="1"/>
  <c r="R293" i="1" s="1"/>
  <c r="Q294" i="1"/>
  <c r="R294" i="1" s="1"/>
  <c r="Q295" i="1"/>
  <c r="R295" i="1" s="1"/>
  <c r="Q296" i="1"/>
  <c r="R296" i="1" s="1"/>
  <c r="Q297" i="1"/>
  <c r="R297" i="1" s="1"/>
  <c r="Q298" i="1"/>
  <c r="R298" i="1" s="1"/>
  <c r="Q299" i="1"/>
  <c r="R299" i="1" s="1"/>
  <c r="Q300" i="1"/>
  <c r="R300" i="1" s="1"/>
  <c r="Q301" i="1"/>
  <c r="R301" i="1" s="1"/>
  <c r="Q302" i="1"/>
  <c r="R302" i="1" s="1"/>
  <c r="Q303" i="1"/>
  <c r="R303" i="1" s="1"/>
  <c r="Q304" i="1"/>
  <c r="R304" i="1" s="1"/>
  <c r="Q305" i="1"/>
  <c r="R305" i="1" s="1"/>
  <c r="Q306" i="1"/>
  <c r="R306" i="1" s="1"/>
  <c r="Q307" i="1"/>
  <c r="R307" i="1" s="1"/>
  <c r="Q308" i="1"/>
  <c r="R308" i="1" s="1"/>
  <c r="Q309" i="1"/>
  <c r="R309" i="1" s="1"/>
  <c r="Q310" i="1"/>
  <c r="R310" i="1" s="1"/>
  <c r="Q311" i="1"/>
  <c r="R311" i="1" s="1"/>
  <c r="Q312" i="1"/>
  <c r="R312" i="1" s="1"/>
  <c r="Q313" i="1"/>
  <c r="R313" i="1" s="1"/>
  <c r="Q314" i="1"/>
  <c r="R314" i="1" s="1"/>
  <c r="Q315" i="1"/>
  <c r="R315" i="1" s="1"/>
  <c r="Q316" i="1"/>
  <c r="R316" i="1" s="1"/>
  <c r="Q317" i="1"/>
  <c r="R317" i="1" s="1"/>
  <c r="Q318" i="1"/>
  <c r="R318" i="1" s="1"/>
  <c r="Q319" i="1"/>
  <c r="R319" i="1" s="1"/>
  <c r="Q320" i="1"/>
  <c r="R320" i="1" s="1"/>
  <c r="Q321" i="1"/>
  <c r="R321" i="1" s="1"/>
  <c r="Q322" i="1"/>
  <c r="R322" i="1" s="1"/>
  <c r="Q323" i="1"/>
  <c r="R323" i="1" s="1"/>
  <c r="Q324" i="1"/>
  <c r="R324" i="1" s="1"/>
  <c r="Q325" i="1"/>
  <c r="R325" i="1" s="1"/>
  <c r="Q326" i="1"/>
  <c r="R326" i="1" s="1"/>
  <c r="Q327" i="1"/>
  <c r="R327" i="1" s="1"/>
  <c r="Q328" i="1"/>
  <c r="R328" i="1" s="1"/>
  <c r="Q329" i="1"/>
  <c r="R329" i="1" s="1"/>
  <c r="Q330" i="1"/>
  <c r="R330" i="1" s="1"/>
  <c r="Q331" i="1"/>
  <c r="R331" i="1" s="1"/>
  <c r="Q332" i="1"/>
  <c r="R332" i="1" s="1"/>
  <c r="Q333" i="1"/>
  <c r="R333" i="1" s="1"/>
  <c r="Q334" i="1"/>
  <c r="R334" i="1" s="1"/>
  <c r="Q335" i="1"/>
  <c r="R335" i="1" s="1"/>
  <c r="Q336" i="1"/>
  <c r="R336" i="1" s="1"/>
  <c r="Q337" i="1"/>
  <c r="R337" i="1" s="1"/>
  <c r="Q338" i="1"/>
  <c r="R338" i="1" s="1"/>
  <c r="Q339" i="1"/>
  <c r="R339" i="1" s="1"/>
  <c r="Q340" i="1"/>
  <c r="R340" i="1" s="1"/>
  <c r="Q341" i="1"/>
  <c r="R341" i="1" s="1"/>
  <c r="Q342" i="1"/>
  <c r="R342" i="1" s="1"/>
  <c r="Q343" i="1"/>
  <c r="R343" i="1" s="1"/>
  <c r="Q344" i="1"/>
  <c r="R344" i="1" s="1"/>
  <c r="Q345" i="1"/>
  <c r="R345" i="1" s="1"/>
  <c r="Q346" i="1"/>
  <c r="R346" i="1" s="1"/>
  <c r="Q347" i="1"/>
  <c r="R347" i="1" s="1"/>
  <c r="Q348" i="1"/>
  <c r="R348" i="1" s="1"/>
  <c r="Q349" i="1"/>
  <c r="R349" i="1" s="1"/>
  <c r="Q350" i="1"/>
  <c r="R350" i="1" s="1"/>
  <c r="Q351" i="1"/>
  <c r="R351" i="1" s="1"/>
  <c r="Q352" i="1"/>
  <c r="R352" i="1" s="1"/>
  <c r="Q353" i="1"/>
  <c r="R353" i="1" s="1"/>
  <c r="Q354" i="1"/>
  <c r="R354" i="1" s="1"/>
  <c r="Q355" i="1"/>
  <c r="R355" i="1" s="1"/>
  <c r="Q356" i="1"/>
  <c r="R356" i="1" s="1"/>
  <c r="Q357" i="1"/>
  <c r="R357" i="1" s="1"/>
  <c r="Q358" i="1"/>
  <c r="R358" i="1" s="1"/>
  <c r="Q359" i="1"/>
  <c r="R359" i="1" s="1"/>
  <c r="Q360" i="1"/>
  <c r="R360" i="1" s="1"/>
  <c r="Q361" i="1"/>
  <c r="R361" i="1" s="1"/>
  <c r="Q362" i="1"/>
  <c r="R362" i="1" s="1"/>
  <c r="Q363" i="1"/>
  <c r="R363" i="1" s="1"/>
  <c r="Q364" i="1"/>
  <c r="R364" i="1" s="1"/>
  <c r="Q365" i="1"/>
  <c r="R365" i="1" s="1"/>
  <c r="Q366" i="1"/>
  <c r="R366" i="1" s="1"/>
  <c r="Q367" i="1"/>
  <c r="R367" i="1" s="1"/>
  <c r="Q368" i="1"/>
  <c r="R368" i="1" s="1"/>
  <c r="Q369" i="1"/>
  <c r="R369" i="1" s="1"/>
  <c r="Q370" i="1"/>
  <c r="R370" i="1" s="1"/>
  <c r="Q371" i="1"/>
  <c r="R371" i="1" s="1"/>
  <c r="Q372" i="1"/>
  <c r="R372" i="1" s="1"/>
  <c r="Q373" i="1"/>
  <c r="R373" i="1" s="1"/>
  <c r="Q374" i="1"/>
  <c r="R374" i="1" s="1"/>
  <c r="Q375" i="1"/>
  <c r="R375" i="1" s="1"/>
  <c r="Q376" i="1"/>
  <c r="R376" i="1" s="1"/>
  <c r="Q377" i="1"/>
  <c r="R377" i="1" s="1"/>
  <c r="Q378" i="1"/>
  <c r="R378" i="1" s="1"/>
  <c r="Q379" i="1"/>
  <c r="R379" i="1" s="1"/>
  <c r="Q380" i="1"/>
  <c r="R380" i="1" s="1"/>
  <c r="Q381" i="1"/>
  <c r="R381" i="1" s="1"/>
  <c r="Q382" i="1"/>
  <c r="R382" i="1" s="1"/>
  <c r="Q383" i="1"/>
  <c r="R383" i="1" s="1"/>
  <c r="Q384" i="1"/>
  <c r="R384" i="1" s="1"/>
  <c r="Q385" i="1"/>
  <c r="R385" i="1" s="1"/>
  <c r="Q386" i="1"/>
  <c r="R386" i="1" s="1"/>
  <c r="Q387" i="1"/>
  <c r="R387" i="1" s="1"/>
  <c r="Q388" i="1"/>
  <c r="R388" i="1" s="1"/>
  <c r="Q389" i="1"/>
  <c r="R389" i="1" s="1"/>
  <c r="Q390" i="1"/>
  <c r="R390" i="1" s="1"/>
  <c r="Q391" i="1"/>
  <c r="R391" i="1" s="1"/>
  <c r="Q392" i="1"/>
  <c r="R392" i="1" s="1"/>
  <c r="Q393" i="1"/>
  <c r="R393" i="1" s="1"/>
  <c r="Q394" i="1"/>
  <c r="R394" i="1" s="1"/>
  <c r="Q395" i="1"/>
  <c r="R395" i="1" s="1"/>
  <c r="Q396" i="1"/>
  <c r="R396" i="1" s="1"/>
  <c r="Q397" i="1"/>
  <c r="R397" i="1" s="1"/>
  <c r="Q398" i="1"/>
  <c r="R398" i="1" s="1"/>
  <c r="Q399" i="1"/>
  <c r="R399" i="1" s="1"/>
  <c r="Q400" i="1"/>
  <c r="R400" i="1" s="1"/>
  <c r="Q401" i="1"/>
  <c r="R401" i="1" s="1"/>
  <c r="Q402" i="1"/>
  <c r="R402" i="1" s="1"/>
  <c r="Q403" i="1"/>
  <c r="R403" i="1" s="1"/>
  <c r="Q404" i="1"/>
  <c r="R404" i="1" s="1"/>
  <c r="Q405" i="1"/>
  <c r="R405" i="1" s="1"/>
  <c r="Q406" i="1"/>
  <c r="R406" i="1" s="1"/>
  <c r="Q407" i="1"/>
  <c r="R407" i="1" s="1"/>
  <c r="Q408" i="1"/>
  <c r="R408" i="1" s="1"/>
  <c r="Q409" i="1"/>
  <c r="R409" i="1" s="1"/>
  <c r="Q410" i="1"/>
  <c r="R410" i="1" s="1"/>
  <c r="Q411" i="1"/>
  <c r="R411" i="1" s="1"/>
  <c r="Q412" i="1"/>
  <c r="R412" i="1" s="1"/>
  <c r="Q413" i="1"/>
  <c r="R413" i="1" s="1"/>
  <c r="Q414" i="1"/>
  <c r="R414" i="1" s="1"/>
  <c r="Q415" i="1"/>
  <c r="R415" i="1" s="1"/>
  <c r="Q416" i="1"/>
  <c r="R416" i="1" s="1"/>
  <c r="Q417" i="1"/>
  <c r="R417" i="1" s="1"/>
  <c r="Q418" i="1"/>
  <c r="R418" i="1" s="1"/>
  <c r="Q419" i="1"/>
  <c r="R419" i="1" s="1"/>
  <c r="Q420" i="1"/>
  <c r="R420" i="1" s="1"/>
  <c r="Q421" i="1"/>
  <c r="R421" i="1" s="1"/>
  <c r="Q422" i="1"/>
  <c r="R422" i="1" s="1"/>
  <c r="Q423" i="1"/>
  <c r="R423" i="1" s="1"/>
  <c r="Q424" i="1"/>
  <c r="R424" i="1" s="1"/>
  <c r="Q425" i="1"/>
  <c r="R425" i="1" s="1"/>
  <c r="Q426" i="1"/>
  <c r="R426" i="1" s="1"/>
  <c r="Q427" i="1"/>
  <c r="R427" i="1" s="1"/>
  <c r="Q428" i="1"/>
  <c r="R428" i="1" s="1"/>
  <c r="Q429" i="1"/>
  <c r="R429" i="1" s="1"/>
  <c r="Q430" i="1"/>
  <c r="R430" i="1" s="1"/>
  <c r="Q431" i="1"/>
  <c r="R431" i="1" s="1"/>
  <c r="Q432" i="1"/>
  <c r="R432" i="1" s="1"/>
  <c r="Q433" i="1"/>
  <c r="R433" i="1" s="1"/>
  <c r="Q434" i="1"/>
  <c r="R434" i="1" s="1"/>
  <c r="Q435" i="1"/>
  <c r="R435" i="1" s="1"/>
  <c r="Q436" i="1"/>
  <c r="R436" i="1" s="1"/>
  <c r="Q437" i="1"/>
  <c r="R437" i="1" s="1"/>
  <c r="Q438" i="1"/>
  <c r="R438" i="1" s="1"/>
  <c r="Q439" i="1"/>
  <c r="R439" i="1" s="1"/>
  <c r="Q440" i="1"/>
  <c r="R440" i="1" s="1"/>
  <c r="Q441" i="1"/>
  <c r="R441" i="1" s="1"/>
  <c r="Q442" i="1"/>
  <c r="R442" i="1" s="1"/>
  <c r="Q443" i="1"/>
  <c r="R443" i="1" s="1"/>
  <c r="Q444" i="1"/>
  <c r="R444" i="1" s="1"/>
  <c r="Q445" i="1"/>
  <c r="R445" i="1" s="1"/>
  <c r="Q446" i="1"/>
  <c r="R446" i="1" s="1"/>
  <c r="Q447" i="1"/>
  <c r="R447" i="1" s="1"/>
  <c r="Q448" i="1"/>
  <c r="R448" i="1" s="1"/>
  <c r="Q449" i="1"/>
  <c r="R449" i="1" s="1"/>
  <c r="Q450" i="1"/>
  <c r="R450" i="1" s="1"/>
  <c r="Q451" i="1"/>
  <c r="R451" i="1" s="1"/>
  <c r="Q452" i="1"/>
  <c r="R452" i="1" s="1"/>
  <c r="Q453" i="1"/>
  <c r="R453" i="1" s="1"/>
  <c r="Q454" i="1"/>
  <c r="R454" i="1" s="1"/>
  <c r="Q455" i="1"/>
  <c r="R455" i="1" s="1"/>
  <c r="Q456" i="1"/>
  <c r="R456" i="1" s="1"/>
  <c r="Q457" i="1"/>
  <c r="R457" i="1" s="1"/>
  <c r="Q458" i="1"/>
  <c r="R458" i="1" s="1"/>
  <c r="Q459" i="1"/>
  <c r="R459" i="1" s="1"/>
  <c r="Q460" i="1"/>
  <c r="R460" i="1" s="1"/>
  <c r="Q461" i="1"/>
  <c r="R461" i="1" s="1"/>
  <c r="Q462" i="1"/>
  <c r="R462" i="1" s="1"/>
  <c r="Q463" i="1"/>
  <c r="R463" i="1" s="1"/>
  <c r="Q464" i="1"/>
  <c r="R464" i="1" s="1"/>
  <c r="Q465" i="1"/>
  <c r="R465" i="1" s="1"/>
  <c r="Q466" i="1"/>
  <c r="R466" i="1" s="1"/>
  <c r="Q467" i="1"/>
  <c r="R467" i="1" s="1"/>
  <c r="Q468" i="1"/>
  <c r="R468" i="1" s="1"/>
  <c r="Q469" i="1"/>
  <c r="R469" i="1" s="1"/>
  <c r="Q470" i="1"/>
  <c r="R470" i="1" s="1"/>
  <c r="Q471" i="1"/>
  <c r="R471" i="1" s="1"/>
  <c r="Q472" i="1"/>
  <c r="R472" i="1" s="1"/>
  <c r="Q473" i="1"/>
  <c r="R473" i="1" s="1"/>
  <c r="Q474" i="1"/>
  <c r="R474" i="1" s="1"/>
  <c r="Q475" i="1"/>
  <c r="R475" i="1" s="1"/>
  <c r="Q476" i="1"/>
  <c r="R476" i="1" s="1"/>
  <c r="Q477" i="1"/>
  <c r="R477" i="1" s="1"/>
  <c r="Q478" i="1"/>
  <c r="R478" i="1" s="1"/>
  <c r="Q479" i="1"/>
  <c r="R479" i="1" s="1"/>
  <c r="Q480" i="1"/>
  <c r="R480" i="1" s="1"/>
  <c r="Q481" i="1"/>
  <c r="R481" i="1" s="1"/>
  <c r="Q482" i="1"/>
  <c r="R482" i="1" s="1"/>
  <c r="Q483" i="1"/>
  <c r="R483" i="1" s="1"/>
  <c r="Q484" i="1"/>
  <c r="R484" i="1" s="1"/>
  <c r="Q485" i="1"/>
  <c r="R485" i="1" s="1"/>
  <c r="Q486" i="1"/>
  <c r="R486" i="1" s="1"/>
  <c r="Q487" i="1"/>
  <c r="R487" i="1" s="1"/>
  <c r="Q488" i="1"/>
  <c r="R488" i="1" s="1"/>
  <c r="Q489" i="1"/>
  <c r="R489" i="1" s="1"/>
  <c r="Q490" i="1"/>
  <c r="R490" i="1" s="1"/>
  <c r="Q491" i="1"/>
  <c r="R491" i="1" s="1"/>
  <c r="Q492" i="1"/>
  <c r="R492" i="1" s="1"/>
  <c r="Q493" i="1"/>
  <c r="R493" i="1" s="1"/>
  <c r="Q494" i="1"/>
  <c r="R494" i="1" s="1"/>
  <c r="Q495" i="1"/>
  <c r="R495" i="1" s="1"/>
  <c r="Q496" i="1"/>
  <c r="R496" i="1" s="1"/>
  <c r="Q497" i="1"/>
  <c r="R497" i="1" s="1"/>
  <c r="Q498" i="1"/>
  <c r="R498" i="1" s="1"/>
  <c r="Q499" i="1"/>
  <c r="R499" i="1" s="1"/>
  <c r="Q500" i="1"/>
  <c r="R500" i="1" s="1"/>
  <c r="Q501" i="1"/>
  <c r="R501" i="1" s="1"/>
  <c r="Q502" i="1"/>
  <c r="R502" i="1" s="1"/>
  <c r="Q503" i="1"/>
  <c r="R503" i="1" s="1"/>
  <c r="Q504" i="1"/>
  <c r="R504" i="1" s="1"/>
  <c r="Q505" i="1"/>
  <c r="R505" i="1" s="1"/>
  <c r="Q506" i="1"/>
  <c r="R506" i="1" s="1"/>
  <c r="Q507" i="1"/>
  <c r="R507" i="1" s="1"/>
  <c r="Q508" i="1"/>
  <c r="R508" i="1" s="1"/>
  <c r="Q509" i="1"/>
  <c r="R509" i="1" s="1"/>
  <c r="Q510" i="1"/>
  <c r="R510" i="1" s="1"/>
  <c r="Q511" i="1"/>
  <c r="R511" i="1" s="1"/>
  <c r="Q512" i="1"/>
  <c r="R512" i="1" s="1"/>
  <c r="Q513" i="1"/>
  <c r="R513" i="1" s="1"/>
  <c r="Q514" i="1"/>
  <c r="R514" i="1" s="1"/>
  <c r="Q515" i="1"/>
  <c r="R515" i="1" s="1"/>
  <c r="Q516" i="1"/>
  <c r="R516" i="1" s="1"/>
  <c r="Q517" i="1"/>
  <c r="R517" i="1" s="1"/>
  <c r="Q518" i="1"/>
  <c r="R518" i="1" s="1"/>
  <c r="Q519" i="1"/>
  <c r="R519" i="1" s="1"/>
  <c r="Q520" i="1"/>
  <c r="R520" i="1" s="1"/>
  <c r="Q521" i="1"/>
  <c r="R521" i="1" s="1"/>
  <c r="Q522" i="1"/>
  <c r="R522" i="1" s="1"/>
  <c r="Q523" i="1"/>
  <c r="R523" i="1" s="1"/>
  <c r="Q524" i="1"/>
  <c r="R524" i="1" s="1"/>
  <c r="Q525" i="1"/>
  <c r="R525" i="1" s="1"/>
  <c r="Q526" i="1"/>
  <c r="R526" i="1" s="1"/>
  <c r="Q527" i="1"/>
  <c r="R527" i="1" s="1"/>
  <c r="Q528" i="1"/>
  <c r="R528" i="1" s="1"/>
  <c r="Q529" i="1"/>
  <c r="R529" i="1" s="1"/>
  <c r="Q530" i="1"/>
  <c r="R530" i="1" s="1"/>
  <c r="Q531" i="1"/>
  <c r="R531" i="1" s="1"/>
  <c r="Q532" i="1"/>
  <c r="R532" i="1" s="1"/>
  <c r="Q533" i="1"/>
  <c r="R533" i="1" s="1"/>
  <c r="Q534" i="1"/>
  <c r="R534" i="1" s="1"/>
  <c r="Q535" i="1"/>
  <c r="R535" i="1" s="1"/>
  <c r="Q536" i="1"/>
  <c r="R536" i="1" s="1"/>
  <c r="Q537" i="1"/>
  <c r="R537" i="1" s="1"/>
  <c r="Q538" i="1"/>
  <c r="R538" i="1" s="1"/>
  <c r="Q539" i="1"/>
  <c r="R539" i="1" s="1"/>
  <c r="Q540" i="1"/>
  <c r="R540" i="1" s="1"/>
  <c r="Q541" i="1"/>
  <c r="R541" i="1" s="1"/>
  <c r="Q542" i="1"/>
  <c r="R542" i="1" s="1"/>
  <c r="Q543" i="1"/>
  <c r="R543" i="1" s="1"/>
  <c r="Q544" i="1"/>
  <c r="R544" i="1" s="1"/>
  <c r="Q545" i="1"/>
  <c r="R545" i="1" s="1"/>
  <c r="Q546" i="1"/>
  <c r="R546" i="1" s="1"/>
  <c r="Q547" i="1"/>
  <c r="R547" i="1" s="1"/>
  <c r="Q548" i="1"/>
  <c r="R548" i="1" s="1"/>
  <c r="Q549" i="1"/>
  <c r="R549" i="1" s="1"/>
  <c r="Q550" i="1"/>
  <c r="R550" i="1" s="1"/>
  <c r="Q551" i="1"/>
  <c r="R551" i="1" s="1"/>
  <c r="Q552" i="1"/>
  <c r="R552" i="1" s="1"/>
  <c r="Q553" i="1"/>
  <c r="R553" i="1" s="1"/>
  <c r="Q554" i="1"/>
  <c r="R554" i="1" s="1"/>
  <c r="Q555" i="1"/>
  <c r="R555" i="1" s="1"/>
  <c r="Q556" i="1"/>
  <c r="R556" i="1" s="1"/>
  <c r="Q557" i="1"/>
  <c r="R557" i="1" s="1"/>
  <c r="Q558" i="1"/>
  <c r="R558" i="1" s="1"/>
  <c r="Q559" i="1"/>
  <c r="R559" i="1" s="1"/>
  <c r="Q560" i="1"/>
  <c r="R560" i="1" s="1"/>
  <c r="Q561" i="1"/>
  <c r="R561" i="1" s="1"/>
  <c r="Q562" i="1"/>
  <c r="R562" i="1" s="1"/>
  <c r="Q563" i="1"/>
  <c r="R563" i="1" s="1"/>
  <c r="Q564" i="1"/>
  <c r="R564" i="1" s="1"/>
  <c r="Q565" i="1"/>
  <c r="R565" i="1" s="1"/>
  <c r="Q566" i="1"/>
  <c r="R566" i="1" s="1"/>
  <c r="Q567" i="1"/>
  <c r="R567" i="1" s="1"/>
  <c r="Q568" i="1"/>
  <c r="R568" i="1" s="1"/>
  <c r="Q569" i="1"/>
  <c r="R569" i="1" s="1"/>
  <c r="Q570" i="1"/>
  <c r="R570" i="1" s="1"/>
  <c r="Q571" i="1"/>
  <c r="R571" i="1" s="1"/>
  <c r="Q572" i="1"/>
  <c r="R572" i="1" s="1"/>
  <c r="Q573" i="1"/>
  <c r="R573" i="1" s="1"/>
  <c r="Q574" i="1"/>
  <c r="R574" i="1" s="1"/>
  <c r="Q575" i="1"/>
  <c r="R575" i="1" s="1"/>
  <c r="Q576" i="1"/>
  <c r="R576" i="1" s="1"/>
  <c r="Q577" i="1"/>
  <c r="R577" i="1" s="1"/>
  <c r="Q578" i="1"/>
  <c r="R578" i="1" s="1"/>
  <c r="Q579" i="1"/>
  <c r="R579" i="1" s="1"/>
  <c r="Q580" i="1"/>
  <c r="R580" i="1" s="1"/>
  <c r="Q581" i="1"/>
  <c r="R581" i="1" s="1"/>
  <c r="Q582" i="1"/>
  <c r="R582" i="1" s="1"/>
  <c r="Q583" i="1"/>
  <c r="R583" i="1" s="1"/>
  <c r="Q584" i="1"/>
  <c r="R584" i="1" s="1"/>
  <c r="Q585" i="1"/>
  <c r="R585" i="1" s="1"/>
  <c r="Q586" i="1"/>
  <c r="R586" i="1" s="1"/>
  <c r="Q587" i="1"/>
  <c r="R587" i="1" s="1"/>
  <c r="Q588" i="1"/>
  <c r="R588" i="1" s="1"/>
  <c r="Q589" i="1"/>
  <c r="R589" i="1" s="1"/>
  <c r="Q590" i="1"/>
  <c r="R590" i="1" s="1"/>
  <c r="Q591" i="1"/>
  <c r="R591" i="1" s="1"/>
  <c r="Q592" i="1"/>
  <c r="R592" i="1" s="1"/>
  <c r="Q593" i="1"/>
  <c r="R593" i="1" s="1"/>
  <c r="Q594" i="1"/>
  <c r="R594" i="1" s="1"/>
  <c r="Q595" i="1"/>
  <c r="R595" i="1" s="1"/>
  <c r="Q596" i="1"/>
  <c r="R596" i="1" s="1"/>
  <c r="Q597" i="1"/>
  <c r="R597" i="1" s="1"/>
  <c r="Q598" i="1"/>
  <c r="R598" i="1" s="1"/>
  <c r="Q599" i="1"/>
  <c r="R599" i="1" s="1"/>
  <c r="Q600" i="1"/>
  <c r="R600" i="1" s="1"/>
  <c r="Q601" i="1"/>
  <c r="R601" i="1" s="1"/>
  <c r="Q602" i="1"/>
  <c r="R602" i="1" s="1"/>
  <c r="Q603" i="1"/>
  <c r="R603" i="1" s="1"/>
  <c r="Q604" i="1"/>
  <c r="R604" i="1" s="1"/>
  <c r="Q605" i="1"/>
  <c r="R605" i="1" s="1"/>
  <c r="Q606" i="1"/>
  <c r="R606" i="1" s="1"/>
  <c r="Q607" i="1"/>
  <c r="R607" i="1" s="1"/>
  <c r="Q608" i="1"/>
  <c r="R608" i="1" s="1"/>
  <c r="Q609" i="1"/>
  <c r="R609" i="1" s="1"/>
  <c r="Q610" i="1"/>
  <c r="R610" i="1" s="1"/>
  <c r="Q611" i="1"/>
  <c r="R611" i="1" s="1"/>
  <c r="Q612" i="1"/>
  <c r="R612" i="1" s="1"/>
  <c r="Q613" i="1"/>
  <c r="R613" i="1" s="1"/>
  <c r="Q614" i="1"/>
  <c r="R614" i="1" s="1"/>
  <c r="Q615" i="1"/>
  <c r="R615" i="1" s="1"/>
  <c r="Q616" i="1"/>
  <c r="R616" i="1" s="1"/>
  <c r="Q617" i="1"/>
  <c r="R617" i="1" s="1"/>
  <c r="Q618" i="1"/>
  <c r="R618" i="1" s="1"/>
  <c r="Q619" i="1"/>
  <c r="R619" i="1" s="1"/>
  <c r="Q620" i="1"/>
  <c r="R620" i="1" s="1"/>
  <c r="Q621" i="1"/>
  <c r="R621" i="1" s="1"/>
  <c r="Q622" i="1"/>
  <c r="R622" i="1" s="1"/>
  <c r="Q623" i="1"/>
  <c r="R623" i="1" s="1"/>
  <c r="Q624" i="1"/>
  <c r="R624" i="1" s="1"/>
  <c r="Q625" i="1"/>
  <c r="R625" i="1" s="1"/>
  <c r="Q626" i="1"/>
  <c r="R626" i="1" s="1"/>
  <c r="Q627" i="1"/>
  <c r="R627" i="1" s="1"/>
  <c r="Q628" i="1"/>
  <c r="R628" i="1" s="1"/>
  <c r="Q629" i="1"/>
  <c r="R629" i="1" s="1"/>
  <c r="Q630" i="1"/>
  <c r="R630" i="1" s="1"/>
  <c r="Q631" i="1"/>
  <c r="R631" i="1" s="1"/>
  <c r="Q632" i="1"/>
  <c r="R632" i="1" s="1"/>
  <c r="Q633" i="1"/>
  <c r="R633" i="1" s="1"/>
  <c r="Q634" i="1"/>
  <c r="R634" i="1" s="1"/>
  <c r="Q635" i="1"/>
  <c r="R635" i="1" s="1"/>
  <c r="Q636" i="1"/>
  <c r="R636" i="1" s="1"/>
  <c r="Q637" i="1"/>
  <c r="R637" i="1" s="1"/>
  <c r="Q638" i="1"/>
  <c r="R638" i="1" s="1"/>
  <c r="Q639" i="1"/>
  <c r="R639" i="1" s="1"/>
  <c r="Q640" i="1"/>
  <c r="R640" i="1" s="1"/>
  <c r="Q641" i="1"/>
  <c r="R641" i="1" s="1"/>
  <c r="Q642" i="1"/>
  <c r="R642" i="1" s="1"/>
  <c r="Q643" i="1"/>
  <c r="R643" i="1" s="1"/>
  <c r="Q644" i="1"/>
  <c r="R644" i="1" s="1"/>
  <c r="Q645" i="1"/>
  <c r="R645" i="1" s="1"/>
  <c r="Q646" i="1"/>
  <c r="R646" i="1" s="1"/>
  <c r="Q647" i="1"/>
  <c r="R647" i="1" s="1"/>
  <c r="Q648" i="1"/>
  <c r="R648" i="1" s="1"/>
  <c r="Q649" i="1"/>
  <c r="R649" i="1" s="1"/>
  <c r="Q650" i="1"/>
  <c r="R650" i="1" s="1"/>
  <c r="Q651" i="1"/>
  <c r="R651" i="1" s="1"/>
  <c r="Q652" i="1"/>
  <c r="R652" i="1" s="1"/>
  <c r="Q653" i="1"/>
  <c r="R653" i="1" s="1"/>
  <c r="Q654" i="1"/>
  <c r="R654" i="1" s="1"/>
  <c r="Q655" i="1"/>
  <c r="R655" i="1" s="1"/>
  <c r="Q656" i="1"/>
  <c r="R656" i="1" s="1"/>
  <c r="Q657" i="1"/>
  <c r="R657" i="1" s="1"/>
  <c r="Q658" i="1"/>
  <c r="R658" i="1" s="1"/>
  <c r="Q659" i="1"/>
  <c r="R659" i="1" s="1"/>
  <c r="Q660" i="1"/>
  <c r="R660" i="1" s="1"/>
  <c r="Q661" i="1"/>
  <c r="R661" i="1" s="1"/>
  <c r="Q662" i="1"/>
  <c r="R662" i="1" s="1"/>
  <c r="Q663" i="1"/>
  <c r="R663" i="1" s="1"/>
  <c r="Q664" i="1"/>
  <c r="R664" i="1" s="1"/>
  <c r="Q665" i="1"/>
  <c r="R665" i="1" s="1"/>
  <c r="Q666" i="1"/>
  <c r="R666" i="1" s="1"/>
  <c r="Q667" i="1"/>
  <c r="R667" i="1" s="1"/>
  <c r="Q668" i="1"/>
  <c r="R668" i="1" s="1"/>
  <c r="Q669" i="1"/>
  <c r="R669" i="1" s="1"/>
  <c r="Q670" i="1"/>
  <c r="R670" i="1" s="1"/>
  <c r="Q671" i="1"/>
  <c r="R671" i="1" s="1"/>
  <c r="Q672" i="1"/>
  <c r="R672" i="1" s="1"/>
  <c r="Q673" i="1"/>
  <c r="R673" i="1" s="1"/>
  <c r="Q674" i="1"/>
  <c r="R674" i="1" s="1"/>
  <c r="Q675" i="1"/>
  <c r="R675" i="1" s="1"/>
  <c r="Q676" i="1"/>
  <c r="R676" i="1" s="1"/>
  <c r="Q677" i="1"/>
  <c r="R677" i="1" s="1"/>
  <c r="Q678" i="1"/>
  <c r="R678" i="1" s="1"/>
  <c r="Q679" i="1"/>
  <c r="R679" i="1" s="1"/>
  <c r="Q680" i="1"/>
  <c r="R680" i="1" s="1"/>
  <c r="Q681" i="1"/>
  <c r="R681" i="1" s="1"/>
  <c r="Q682" i="1"/>
  <c r="R682" i="1" s="1"/>
  <c r="Q683" i="1"/>
  <c r="R683" i="1" s="1"/>
  <c r="Q684" i="1"/>
  <c r="R684" i="1" s="1"/>
  <c r="Q685" i="1"/>
  <c r="R685" i="1" s="1"/>
  <c r="Q686" i="1"/>
  <c r="R686" i="1" s="1"/>
  <c r="Q687" i="1"/>
  <c r="R687" i="1" s="1"/>
  <c r="Q688" i="1"/>
  <c r="R688" i="1" s="1"/>
  <c r="Q689" i="1"/>
  <c r="R689" i="1" s="1"/>
  <c r="Q690" i="1"/>
  <c r="R690" i="1" s="1"/>
  <c r="Q691" i="1"/>
  <c r="R691" i="1" s="1"/>
  <c r="Q692" i="1"/>
  <c r="R692" i="1" s="1"/>
  <c r="Q693" i="1"/>
  <c r="R693" i="1" s="1"/>
  <c r="Q694" i="1"/>
  <c r="R694" i="1" s="1"/>
  <c r="Q695" i="1"/>
  <c r="R695" i="1" s="1"/>
  <c r="Q696" i="1"/>
  <c r="R696" i="1" s="1"/>
  <c r="Q697" i="1"/>
  <c r="R697" i="1" s="1"/>
  <c r="Q698" i="1"/>
  <c r="R698" i="1" s="1"/>
  <c r="Q699" i="1"/>
  <c r="R699" i="1" s="1"/>
  <c r="Q700" i="1"/>
  <c r="R700" i="1" s="1"/>
  <c r="Q701" i="1"/>
  <c r="R701" i="1" s="1"/>
  <c r="Q702" i="1"/>
  <c r="R702" i="1" s="1"/>
  <c r="Q703" i="1"/>
  <c r="R703" i="1" s="1"/>
  <c r="Q704" i="1"/>
  <c r="R704" i="1" s="1"/>
  <c r="Q705" i="1"/>
  <c r="R705" i="1" s="1"/>
  <c r="Q706" i="1"/>
  <c r="R706" i="1" s="1"/>
  <c r="Q707" i="1"/>
  <c r="R707" i="1" s="1"/>
  <c r="Q708" i="1"/>
  <c r="R708" i="1" s="1"/>
  <c r="Q709" i="1"/>
  <c r="R709" i="1" s="1"/>
  <c r="Q710" i="1"/>
  <c r="R710" i="1" s="1"/>
  <c r="Q711" i="1"/>
  <c r="R711" i="1" s="1"/>
  <c r="Q712" i="1"/>
  <c r="R712" i="1" s="1"/>
  <c r="Q713" i="1"/>
  <c r="R713" i="1" s="1"/>
  <c r="Q714" i="1"/>
  <c r="R714" i="1" s="1"/>
  <c r="Q715" i="1"/>
  <c r="R715" i="1" s="1"/>
  <c r="Q716" i="1"/>
  <c r="R716" i="1" s="1"/>
  <c r="Q717" i="1"/>
  <c r="R717" i="1" s="1"/>
  <c r="Q718" i="1"/>
  <c r="R718" i="1" s="1"/>
  <c r="Q719" i="1"/>
  <c r="R719" i="1" s="1"/>
  <c r="Q720" i="1"/>
  <c r="R720" i="1" s="1"/>
  <c r="Q721" i="1"/>
  <c r="R721" i="1" s="1"/>
  <c r="Q722" i="1"/>
  <c r="R722" i="1" s="1"/>
  <c r="Q723" i="1"/>
  <c r="R723" i="1" s="1"/>
  <c r="Q724" i="1"/>
  <c r="R724" i="1" s="1"/>
  <c r="Q725" i="1"/>
  <c r="R725" i="1" s="1"/>
  <c r="Q726" i="1"/>
  <c r="R726" i="1" s="1"/>
  <c r="Q727" i="1"/>
  <c r="R727" i="1" s="1"/>
  <c r="Q728" i="1"/>
  <c r="R728" i="1" s="1"/>
  <c r="Q729" i="1"/>
  <c r="R729" i="1" s="1"/>
  <c r="Q730" i="1"/>
  <c r="R730" i="1" s="1"/>
  <c r="Q731" i="1"/>
  <c r="R731" i="1" s="1"/>
  <c r="Q732" i="1"/>
  <c r="R732" i="1" s="1"/>
  <c r="Q733" i="1"/>
  <c r="R733" i="1" s="1"/>
  <c r="Q734" i="1"/>
  <c r="R734" i="1" s="1"/>
  <c r="Q735" i="1"/>
  <c r="R735" i="1" s="1"/>
  <c r="Q736" i="1"/>
  <c r="R736" i="1" s="1"/>
  <c r="Q737" i="1"/>
  <c r="R737" i="1" s="1"/>
  <c r="Q738" i="1"/>
  <c r="R738" i="1" s="1"/>
  <c r="Q739" i="1"/>
  <c r="R739" i="1" s="1"/>
  <c r="Q740" i="1"/>
  <c r="R740" i="1" s="1"/>
  <c r="Q741" i="1"/>
  <c r="R741" i="1" s="1"/>
  <c r="Q742" i="1"/>
  <c r="R742" i="1" s="1"/>
  <c r="Q743" i="1"/>
  <c r="R743" i="1" s="1"/>
  <c r="Q744" i="1"/>
  <c r="R744" i="1" s="1"/>
  <c r="Q745" i="1"/>
  <c r="R745" i="1" s="1"/>
  <c r="Q746" i="1"/>
  <c r="R746" i="1" s="1"/>
  <c r="Q747" i="1"/>
  <c r="R747" i="1" s="1"/>
  <c r="Q748" i="1"/>
  <c r="R748" i="1" s="1"/>
  <c r="Q749" i="1"/>
  <c r="R749" i="1" s="1"/>
  <c r="Q750" i="1"/>
  <c r="R750" i="1" s="1"/>
  <c r="Q751" i="1"/>
  <c r="R751" i="1" s="1"/>
  <c r="Q752" i="1"/>
  <c r="R752" i="1" s="1"/>
  <c r="Q753" i="1"/>
  <c r="R753" i="1" s="1"/>
  <c r="Q754" i="1"/>
  <c r="R754" i="1" s="1"/>
  <c r="Q755" i="1"/>
  <c r="R755" i="1" s="1"/>
  <c r="Q756" i="1"/>
  <c r="R756" i="1" s="1"/>
  <c r="Q757" i="1"/>
  <c r="R757" i="1" s="1"/>
  <c r="Q758" i="1"/>
  <c r="R758" i="1" s="1"/>
  <c r="Q759" i="1"/>
  <c r="R759" i="1" s="1"/>
  <c r="Q760" i="1"/>
  <c r="R760" i="1" s="1"/>
  <c r="Q761" i="1"/>
  <c r="R761" i="1" s="1"/>
  <c r="Q762" i="1"/>
  <c r="R762" i="1" s="1"/>
  <c r="Q763" i="1"/>
  <c r="R763" i="1" s="1"/>
  <c r="Q764" i="1"/>
  <c r="R764" i="1" s="1"/>
  <c r="Q765" i="1"/>
  <c r="R765" i="1" s="1"/>
  <c r="Q766" i="1"/>
  <c r="R766" i="1" s="1"/>
  <c r="Q767" i="1"/>
  <c r="R767" i="1" s="1"/>
  <c r="Q768" i="1"/>
  <c r="R768" i="1" s="1"/>
  <c r="Q769" i="1"/>
  <c r="R769" i="1" s="1"/>
  <c r="Q770" i="1"/>
  <c r="R770" i="1" s="1"/>
  <c r="Q771" i="1"/>
  <c r="R771" i="1" s="1"/>
  <c r="Q772" i="1"/>
  <c r="R772" i="1" s="1"/>
  <c r="Q773" i="1"/>
  <c r="R773" i="1" s="1"/>
  <c r="Q774" i="1"/>
  <c r="R774" i="1" s="1"/>
  <c r="Q775" i="1"/>
  <c r="R775" i="1" s="1"/>
  <c r="Q776" i="1"/>
  <c r="R776" i="1" s="1"/>
  <c r="Q777" i="1"/>
  <c r="R777" i="1" s="1"/>
  <c r="Q778" i="1"/>
  <c r="R778" i="1" s="1"/>
  <c r="Q779" i="1"/>
  <c r="R779" i="1" s="1"/>
  <c r="Q780" i="1"/>
  <c r="R780" i="1" s="1"/>
  <c r="Q781" i="1"/>
  <c r="R781" i="1" s="1"/>
  <c r="Q782" i="1"/>
  <c r="R782" i="1" s="1"/>
  <c r="Q783" i="1"/>
  <c r="R783" i="1" s="1"/>
  <c r="Q784" i="1"/>
  <c r="R784" i="1" s="1"/>
  <c r="Q785" i="1"/>
  <c r="R785" i="1" s="1"/>
  <c r="Q786" i="1"/>
  <c r="R786" i="1" s="1"/>
  <c r="Q787" i="1"/>
  <c r="R787" i="1" s="1"/>
  <c r="Q788" i="1"/>
  <c r="R788" i="1" s="1"/>
  <c r="Q789" i="1"/>
  <c r="R789" i="1" s="1"/>
  <c r="Q790" i="1"/>
  <c r="R790" i="1" s="1"/>
  <c r="Q791" i="1"/>
  <c r="R791" i="1" s="1"/>
  <c r="Q792" i="1"/>
  <c r="R792" i="1" s="1"/>
  <c r="Q793" i="1"/>
  <c r="R793" i="1" s="1"/>
  <c r="Q794" i="1"/>
  <c r="R794" i="1" s="1"/>
  <c r="Q795" i="1"/>
  <c r="R795" i="1" s="1"/>
  <c r="Q796" i="1"/>
  <c r="R796" i="1" s="1"/>
  <c r="Q797" i="1"/>
  <c r="R797" i="1" s="1"/>
  <c r="Q798" i="1"/>
  <c r="R798" i="1" s="1"/>
  <c r="Q799" i="1"/>
  <c r="R799" i="1" s="1"/>
  <c r="Q800" i="1"/>
  <c r="R800" i="1" s="1"/>
  <c r="Q801" i="1"/>
  <c r="R801" i="1" s="1"/>
  <c r="Q802" i="1"/>
  <c r="R802" i="1" s="1"/>
  <c r="Q803" i="1"/>
  <c r="R803" i="1" s="1"/>
  <c r="Q804" i="1"/>
  <c r="R804" i="1" s="1"/>
  <c r="Q805" i="1"/>
  <c r="R805" i="1" s="1"/>
  <c r="Q806" i="1"/>
  <c r="R806" i="1" s="1"/>
  <c r="Q807" i="1"/>
  <c r="R807" i="1" s="1"/>
  <c r="Q808" i="1"/>
  <c r="R808" i="1" s="1"/>
  <c r="Q809" i="1"/>
  <c r="R809" i="1" s="1"/>
  <c r="Q810" i="1"/>
  <c r="R810" i="1" s="1"/>
  <c r="Q811" i="1"/>
  <c r="R811" i="1" s="1"/>
  <c r="Q812" i="1"/>
  <c r="R812" i="1" s="1"/>
  <c r="Q813" i="1"/>
  <c r="R813" i="1" s="1"/>
  <c r="Q814" i="1"/>
  <c r="R814" i="1" s="1"/>
  <c r="Q815" i="1"/>
  <c r="R815" i="1" s="1"/>
  <c r="Q816" i="1"/>
  <c r="R816" i="1" s="1"/>
  <c r="Q817" i="1"/>
  <c r="R817" i="1" s="1"/>
  <c r="Q818" i="1"/>
  <c r="R818" i="1" s="1"/>
  <c r="Q819" i="1"/>
  <c r="R819" i="1" s="1"/>
  <c r="Q820" i="1"/>
  <c r="R820" i="1" s="1"/>
  <c r="Q821" i="1"/>
  <c r="R821" i="1" s="1"/>
  <c r="Q822" i="1"/>
  <c r="R822" i="1" s="1"/>
  <c r="Q823" i="1"/>
  <c r="R823" i="1" s="1"/>
  <c r="Q824" i="1"/>
  <c r="R824" i="1" s="1"/>
  <c r="Q825" i="1"/>
  <c r="R825" i="1" s="1"/>
  <c r="Q826" i="1"/>
  <c r="R826" i="1" s="1"/>
  <c r="Q827" i="1"/>
  <c r="R827" i="1" s="1"/>
  <c r="Q828" i="1"/>
  <c r="R828" i="1" s="1"/>
  <c r="Q829" i="1"/>
  <c r="R829" i="1" s="1"/>
  <c r="Q830" i="1"/>
  <c r="R830" i="1" s="1"/>
  <c r="Q831" i="1"/>
  <c r="R831" i="1" s="1"/>
  <c r="Q832" i="1"/>
  <c r="R832" i="1" s="1"/>
  <c r="Q833" i="1"/>
  <c r="R833" i="1" s="1"/>
  <c r="Q834" i="1"/>
  <c r="R834" i="1" s="1"/>
  <c r="Q835" i="1"/>
  <c r="R835" i="1" s="1"/>
  <c r="Q836" i="1"/>
  <c r="R836" i="1" s="1"/>
  <c r="Q837" i="1"/>
  <c r="R837" i="1" s="1"/>
  <c r="Q838" i="1"/>
  <c r="R838" i="1" s="1"/>
  <c r="Q839" i="1"/>
  <c r="R839" i="1" s="1"/>
  <c r="Q840" i="1"/>
  <c r="R840" i="1" s="1"/>
  <c r="Q841" i="1"/>
  <c r="R841" i="1" s="1"/>
  <c r="Q842" i="1"/>
  <c r="R842" i="1" s="1"/>
  <c r="Q843" i="1"/>
  <c r="R843" i="1" s="1"/>
  <c r="Q844" i="1"/>
  <c r="R844" i="1" s="1"/>
  <c r="Q845" i="1"/>
  <c r="R845" i="1" s="1"/>
  <c r="Q846" i="1"/>
  <c r="R846" i="1" s="1"/>
  <c r="Q847" i="1"/>
  <c r="R847" i="1" s="1"/>
  <c r="Q848" i="1"/>
  <c r="R848" i="1" s="1"/>
  <c r="Q849" i="1"/>
  <c r="R849" i="1" s="1"/>
  <c r="Q850" i="1"/>
  <c r="R850" i="1" s="1"/>
  <c r="Q851" i="1"/>
  <c r="R851" i="1" s="1"/>
  <c r="Q852" i="1"/>
  <c r="R852" i="1" s="1"/>
  <c r="Q853" i="1"/>
  <c r="R853" i="1" s="1"/>
  <c r="Q854" i="1"/>
  <c r="R854" i="1" s="1"/>
  <c r="Q855" i="1"/>
  <c r="R855" i="1" s="1"/>
  <c r="Q856" i="1"/>
  <c r="R856" i="1" s="1"/>
  <c r="Q857" i="1"/>
  <c r="R857" i="1" s="1"/>
  <c r="Q858" i="1"/>
  <c r="R858" i="1" s="1"/>
  <c r="Q859" i="1"/>
  <c r="R859" i="1" s="1"/>
  <c r="Q860" i="1"/>
  <c r="R860" i="1" s="1"/>
  <c r="Q861" i="1"/>
  <c r="R861" i="1" s="1"/>
  <c r="Q862" i="1"/>
  <c r="R862" i="1" s="1"/>
  <c r="Q863" i="1"/>
  <c r="R863" i="1" s="1"/>
  <c r="Q864" i="1"/>
  <c r="R864" i="1" s="1"/>
  <c r="Q865" i="1"/>
  <c r="R865" i="1" s="1"/>
  <c r="Q866" i="1"/>
  <c r="R866" i="1" s="1"/>
  <c r="Q867" i="1"/>
  <c r="R867" i="1" s="1"/>
  <c r="Q868" i="1"/>
  <c r="R868" i="1" s="1"/>
  <c r="Q869" i="1"/>
  <c r="R869" i="1" s="1"/>
  <c r="Q870" i="1"/>
  <c r="R870" i="1" s="1"/>
  <c r="Q871" i="1"/>
  <c r="R871" i="1" s="1"/>
  <c r="Q872" i="1"/>
  <c r="R872" i="1" s="1"/>
  <c r="Q873" i="1"/>
  <c r="R873" i="1" s="1"/>
  <c r="Q874" i="1"/>
  <c r="R874" i="1" s="1"/>
  <c r="Q875" i="1"/>
  <c r="R875" i="1" s="1"/>
  <c r="Q876" i="1"/>
  <c r="R876" i="1" s="1"/>
  <c r="Q877" i="1"/>
  <c r="R877" i="1" s="1"/>
  <c r="Q878" i="1"/>
  <c r="R878" i="1" s="1"/>
  <c r="Q879" i="1"/>
  <c r="R879" i="1" s="1"/>
  <c r="Q880" i="1"/>
  <c r="R880" i="1" s="1"/>
  <c r="Q881" i="1"/>
  <c r="R881" i="1" s="1"/>
  <c r="Q882" i="1"/>
  <c r="R882" i="1" s="1"/>
  <c r="Q883" i="1"/>
  <c r="R883" i="1" s="1"/>
  <c r="Q884" i="1"/>
  <c r="R884" i="1" s="1"/>
  <c r="Q885" i="1"/>
  <c r="R885" i="1" s="1"/>
  <c r="Q886" i="1"/>
  <c r="R886" i="1" s="1"/>
  <c r="Q887" i="1"/>
  <c r="R887" i="1" s="1"/>
  <c r="Q888" i="1"/>
  <c r="R888" i="1" s="1"/>
  <c r="Q889" i="1"/>
  <c r="R889" i="1" s="1"/>
  <c r="Q890" i="1"/>
  <c r="R890" i="1" s="1"/>
  <c r="Q891" i="1"/>
  <c r="R891" i="1" s="1"/>
  <c r="Q892" i="1"/>
  <c r="R892" i="1" s="1"/>
  <c r="Q893" i="1"/>
  <c r="R893" i="1" s="1"/>
  <c r="Q894" i="1"/>
  <c r="R894" i="1" s="1"/>
  <c r="Q895" i="1"/>
  <c r="R895" i="1" s="1"/>
  <c r="Q896" i="1"/>
  <c r="R896" i="1" s="1"/>
  <c r="Q897" i="1"/>
  <c r="R897" i="1" s="1"/>
  <c r="Q898" i="1"/>
  <c r="R898" i="1" s="1"/>
  <c r="Q899" i="1"/>
  <c r="R899" i="1" s="1"/>
  <c r="Q900" i="1"/>
  <c r="R900" i="1" s="1"/>
  <c r="Q901" i="1"/>
  <c r="R901" i="1" s="1"/>
  <c r="Q902" i="1"/>
  <c r="R902" i="1" s="1"/>
  <c r="Q903" i="1"/>
  <c r="R903" i="1" s="1"/>
  <c r="Q904" i="1"/>
  <c r="R904" i="1" s="1"/>
  <c r="Q905" i="1"/>
  <c r="R905" i="1" s="1"/>
  <c r="Q906" i="1"/>
  <c r="R906" i="1" s="1"/>
  <c r="Q907" i="1"/>
  <c r="R907" i="1" s="1"/>
  <c r="Q908" i="1"/>
  <c r="R908" i="1" s="1"/>
  <c r="Q909" i="1"/>
  <c r="R909" i="1" s="1"/>
  <c r="Q910" i="1"/>
  <c r="R910" i="1" s="1"/>
  <c r="Q911" i="1"/>
  <c r="R911" i="1" s="1"/>
  <c r="Q912" i="1"/>
  <c r="R912" i="1" s="1"/>
  <c r="Q913" i="1"/>
  <c r="R913" i="1" s="1"/>
  <c r="Q914" i="1"/>
  <c r="R914" i="1" s="1"/>
  <c r="Q915" i="1"/>
  <c r="R915" i="1" s="1"/>
  <c r="Q916" i="1"/>
  <c r="R916" i="1" s="1"/>
  <c r="Q917" i="1"/>
  <c r="R917" i="1" s="1"/>
  <c r="Q918" i="1"/>
  <c r="R918" i="1" s="1"/>
  <c r="Q919" i="1"/>
  <c r="R919" i="1" s="1"/>
  <c r="Q920" i="1"/>
  <c r="R920" i="1" s="1"/>
  <c r="Q921" i="1"/>
  <c r="R921" i="1" s="1"/>
  <c r="Q922" i="1"/>
  <c r="R922" i="1" s="1"/>
  <c r="Q923" i="1"/>
  <c r="R923" i="1" s="1"/>
  <c r="Q924" i="1"/>
  <c r="R924" i="1" s="1"/>
  <c r="Q925" i="1"/>
  <c r="R925" i="1" s="1"/>
  <c r="Q926" i="1"/>
  <c r="R926" i="1" s="1"/>
  <c r="Q927" i="1"/>
  <c r="R927" i="1" s="1"/>
  <c r="Q928" i="1"/>
  <c r="R928" i="1" s="1"/>
  <c r="Q929" i="1"/>
  <c r="R929" i="1" s="1"/>
  <c r="Q930" i="1"/>
  <c r="R930" i="1" s="1"/>
  <c r="Q931" i="1"/>
  <c r="R931" i="1" s="1"/>
  <c r="Q932" i="1"/>
  <c r="R932" i="1" s="1"/>
  <c r="Q933" i="1"/>
  <c r="R933" i="1" s="1"/>
  <c r="Q934" i="1"/>
  <c r="R934" i="1" s="1"/>
  <c r="Q935" i="1"/>
  <c r="R935" i="1" s="1"/>
  <c r="Q936" i="1"/>
  <c r="R936" i="1" s="1"/>
  <c r="Q937" i="1"/>
  <c r="R937" i="1" s="1"/>
  <c r="Q938" i="1"/>
  <c r="R938" i="1" s="1"/>
  <c r="Q939" i="1"/>
  <c r="R939" i="1" s="1"/>
  <c r="Q940" i="1"/>
  <c r="R940" i="1" s="1"/>
  <c r="Q941" i="1"/>
  <c r="R941" i="1" s="1"/>
  <c r="Q942" i="1"/>
  <c r="R942" i="1" s="1"/>
  <c r="Q943" i="1"/>
  <c r="R943" i="1" s="1"/>
  <c r="Q944" i="1"/>
  <c r="R944" i="1" s="1"/>
  <c r="Q945" i="1"/>
  <c r="R945" i="1" s="1"/>
  <c r="Q946" i="1"/>
  <c r="R946" i="1" s="1"/>
  <c r="Q947" i="1"/>
  <c r="R947" i="1" s="1"/>
  <c r="Q948" i="1"/>
  <c r="R948" i="1" s="1"/>
  <c r="Q949" i="1"/>
  <c r="R949" i="1" s="1"/>
  <c r="Q950" i="1"/>
  <c r="R950" i="1" s="1"/>
  <c r="Q951" i="1"/>
  <c r="R951" i="1" s="1"/>
  <c r="Q952" i="1"/>
  <c r="R952" i="1" s="1"/>
  <c r="Q953" i="1"/>
  <c r="R953" i="1" s="1"/>
  <c r="Q954" i="1"/>
  <c r="R954" i="1" s="1"/>
  <c r="Q955" i="1"/>
  <c r="R955" i="1" s="1"/>
  <c r="Q956" i="1"/>
  <c r="R956" i="1" s="1"/>
  <c r="Q957" i="1"/>
  <c r="R957" i="1" s="1"/>
  <c r="Q958" i="1"/>
  <c r="R958" i="1" s="1"/>
  <c r="Q959" i="1"/>
  <c r="R959" i="1" s="1"/>
  <c r="Q960" i="1"/>
  <c r="R960" i="1" s="1"/>
  <c r="Q961" i="1"/>
  <c r="R961" i="1" s="1"/>
  <c r="Q962" i="1"/>
  <c r="R962" i="1" s="1"/>
  <c r="Q963" i="1"/>
  <c r="R963" i="1" s="1"/>
  <c r="Q964" i="1"/>
  <c r="R964" i="1" s="1"/>
  <c r="Q965" i="1"/>
  <c r="R965" i="1" s="1"/>
  <c r="Q966" i="1"/>
  <c r="R966" i="1" s="1"/>
  <c r="Q967" i="1"/>
  <c r="R967" i="1" s="1"/>
  <c r="Q968" i="1"/>
  <c r="R968" i="1" s="1"/>
  <c r="Q969" i="1"/>
  <c r="R969" i="1" s="1"/>
  <c r="Q970" i="1"/>
  <c r="R970" i="1" s="1"/>
  <c r="Q971" i="1"/>
  <c r="R971" i="1" s="1"/>
  <c r="Q972" i="1"/>
  <c r="R972" i="1" s="1"/>
  <c r="Q973" i="1"/>
  <c r="R973" i="1" s="1"/>
  <c r="Q974" i="1"/>
  <c r="R974" i="1" s="1"/>
  <c r="Q975" i="1"/>
  <c r="R975" i="1" s="1"/>
  <c r="Q976" i="1"/>
  <c r="R976" i="1" s="1"/>
  <c r="Q977" i="1"/>
  <c r="R977" i="1" s="1"/>
  <c r="Q978" i="1"/>
  <c r="R978" i="1" s="1"/>
  <c r="Q979" i="1"/>
  <c r="R979" i="1" s="1"/>
  <c r="Q980" i="1"/>
  <c r="R980" i="1" s="1"/>
  <c r="Q981" i="1"/>
  <c r="R981" i="1" s="1"/>
  <c r="Q982" i="1"/>
  <c r="R982" i="1" s="1"/>
  <c r="Q983" i="1"/>
  <c r="R983" i="1" s="1"/>
  <c r="Q984" i="1"/>
  <c r="R984" i="1" s="1"/>
  <c r="Q985" i="1"/>
  <c r="R985" i="1" s="1"/>
  <c r="Q986" i="1"/>
  <c r="R986" i="1" s="1"/>
  <c r="Q987" i="1"/>
  <c r="R987" i="1" s="1"/>
  <c r="Q988" i="1"/>
  <c r="R988" i="1" s="1"/>
  <c r="Q989" i="1"/>
  <c r="R989" i="1" s="1"/>
  <c r="Q990" i="1"/>
  <c r="R990" i="1" s="1"/>
  <c r="Q991" i="1"/>
  <c r="R991" i="1" s="1"/>
  <c r="Q992" i="1"/>
  <c r="R992" i="1" s="1"/>
  <c r="Q993" i="1"/>
  <c r="R993" i="1" s="1"/>
  <c r="Q994" i="1"/>
  <c r="R994" i="1" s="1"/>
  <c r="Q995" i="1"/>
  <c r="R995" i="1" s="1"/>
  <c r="Q996" i="1"/>
  <c r="R996" i="1" s="1"/>
  <c r="Q997" i="1"/>
  <c r="R997" i="1" s="1"/>
  <c r="Q998" i="1"/>
  <c r="R998" i="1" s="1"/>
  <c r="Q999" i="1"/>
  <c r="R999" i="1" s="1"/>
  <c r="Q1000" i="1"/>
  <c r="R1000" i="1" s="1"/>
  <c r="Q1001" i="1"/>
  <c r="R1001" i="1" s="1"/>
  <c r="Q1002" i="1"/>
  <c r="R1002" i="1" s="1"/>
  <c r="Q1003" i="1"/>
  <c r="R1003" i="1" s="1"/>
  <c r="Q1004" i="1"/>
  <c r="R1004" i="1" s="1"/>
  <c r="Q1005" i="1"/>
  <c r="R1005" i="1" s="1"/>
  <c r="Q1006" i="1"/>
  <c r="R1006" i="1" s="1"/>
  <c r="Q1007" i="1"/>
  <c r="R1007" i="1" s="1"/>
  <c r="Q1008" i="1"/>
  <c r="R1008" i="1" s="1"/>
  <c r="Q1009" i="1"/>
  <c r="R1009" i="1" s="1"/>
  <c r="Q1010" i="1"/>
  <c r="R1010" i="1" s="1"/>
  <c r="Q1011" i="1"/>
  <c r="R1011" i="1" s="1"/>
  <c r="Q1012" i="1"/>
  <c r="R1012" i="1" s="1"/>
  <c r="Q1013" i="1"/>
  <c r="R1013" i="1" s="1"/>
  <c r="Q1014" i="1"/>
  <c r="R1014" i="1" s="1"/>
  <c r="Q1015" i="1"/>
  <c r="R1015" i="1" s="1"/>
  <c r="Q1016" i="1"/>
  <c r="R1016" i="1" s="1"/>
  <c r="Q1017" i="1"/>
  <c r="R1017" i="1" s="1"/>
  <c r="Q1018" i="1"/>
  <c r="R1018" i="1" s="1"/>
  <c r="Q1019" i="1"/>
  <c r="R1019" i="1" s="1"/>
  <c r="Q1020" i="1"/>
  <c r="R1020" i="1" s="1"/>
  <c r="Q1021" i="1"/>
  <c r="R1021" i="1" s="1"/>
  <c r="Q1022" i="1"/>
  <c r="R1022" i="1" s="1"/>
  <c r="Q1023" i="1"/>
  <c r="R1023" i="1" s="1"/>
  <c r="Q1024" i="1"/>
  <c r="R1024" i="1" s="1"/>
  <c r="Q1025" i="1"/>
  <c r="R1025" i="1" s="1"/>
  <c r="Q1026" i="1"/>
  <c r="R1026" i="1" s="1"/>
  <c r="Q1027" i="1"/>
  <c r="R1027" i="1" s="1"/>
  <c r="Q1028" i="1"/>
  <c r="R1028" i="1" s="1"/>
  <c r="Q1029" i="1"/>
  <c r="R1029" i="1" s="1"/>
  <c r="Q1030" i="1"/>
  <c r="R1030" i="1" s="1"/>
  <c r="Q1031" i="1"/>
  <c r="R1031" i="1" s="1"/>
  <c r="Q1032" i="1"/>
  <c r="R1032" i="1" s="1"/>
  <c r="Q1033" i="1"/>
  <c r="R1033" i="1" s="1"/>
  <c r="Q1034" i="1"/>
  <c r="R1034" i="1" s="1"/>
  <c r="Q1035" i="1"/>
  <c r="R1035" i="1" s="1"/>
  <c r="Q1036" i="1"/>
  <c r="R1036" i="1" s="1"/>
  <c r="Q1037" i="1"/>
  <c r="R1037" i="1" s="1"/>
  <c r="Q1038" i="1"/>
  <c r="R1038" i="1" s="1"/>
  <c r="Q1039" i="1"/>
  <c r="R1039" i="1" s="1"/>
  <c r="Q1040" i="1"/>
  <c r="R1040" i="1" s="1"/>
  <c r="Q1041" i="1"/>
  <c r="R1041" i="1" s="1"/>
  <c r="Q1042" i="1"/>
  <c r="R1042" i="1" s="1"/>
  <c r="Q1043" i="1"/>
  <c r="R1043" i="1" s="1"/>
  <c r="Q1044" i="1"/>
  <c r="R1044" i="1" s="1"/>
  <c r="Q1045" i="1"/>
  <c r="R1045" i="1" s="1"/>
  <c r="Q1046" i="1"/>
  <c r="R1046" i="1" s="1"/>
  <c r="Q1047" i="1"/>
  <c r="R1047" i="1" s="1"/>
  <c r="Q1048" i="1"/>
  <c r="R1048" i="1" s="1"/>
  <c r="Q1049" i="1"/>
  <c r="R1049" i="1" s="1"/>
  <c r="Q1050" i="1"/>
  <c r="R1050" i="1" s="1"/>
  <c r="Q1051" i="1"/>
  <c r="R1051" i="1" s="1"/>
  <c r="Q1052" i="1"/>
  <c r="R1052" i="1" s="1"/>
  <c r="Q1053" i="1"/>
  <c r="R1053" i="1" s="1"/>
  <c r="Q1054" i="1"/>
  <c r="R1054" i="1" s="1"/>
  <c r="Q1055" i="1"/>
  <c r="R1055" i="1" s="1"/>
  <c r="Q1056" i="1"/>
  <c r="R1056" i="1" s="1"/>
  <c r="Q1057" i="1"/>
  <c r="R1057" i="1" s="1"/>
  <c r="Q1058" i="1"/>
  <c r="R1058" i="1" s="1"/>
  <c r="Q1059" i="1"/>
  <c r="R1059" i="1" s="1"/>
  <c r="Q1060" i="1"/>
  <c r="R1060" i="1" s="1"/>
  <c r="Q1061" i="1"/>
  <c r="R1061" i="1" s="1"/>
  <c r="Q1062" i="1"/>
  <c r="R1062" i="1" s="1"/>
  <c r="Q1063" i="1"/>
  <c r="R1063" i="1" s="1"/>
  <c r="Q1064" i="1"/>
  <c r="R1064" i="1" s="1"/>
  <c r="Q1065" i="1"/>
  <c r="R1065" i="1" s="1"/>
  <c r="Q1066" i="1"/>
  <c r="R1066" i="1" s="1"/>
  <c r="Q1067" i="1"/>
  <c r="R1067" i="1" s="1"/>
  <c r="Q1068" i="1"/>
  <c r="R1068" i="1" s="1"/>
  <c r="Q1069" i="1"/>
  <c r="R1069" i="1" s="1"/>
  <c r="Q1070" i="1"/>
  <c r="R1070" i="1" s="1"/>
  <c r="Q1071" i="1"/>
  <c r="R1071" i="1" s="1"/>
  <c r="Q1072" i="1"/>
  <c r="R1072" i="1" s="1"/>
  <c r="Q1073" i="1"/>
  <c r="R1073" i="1" s="1"/>
  <c r="Q1074" i="1"/>
  <c r="R1074" i="1" s="1"/>
  <c r="Q1075" i="1"/>
  <c r="R1075" i="1" s="1"/>
  <c r="Q1076" i="1"/>
  <c r="R1076" i="1" s="1"/>
  <c r="Q1077" i="1"/>
  <c r="R1077" i="1" s="1"/>
  <c r="Q1078" i="1"/>
  <c r="R1078" i="1" s="1"/>
  <c r="Q1079" i="1"/>
  <c r="R1079" i="1" s="1"/>
  <c r="Q1080" i="1"/>
  <c r="R1080" i="1" s="1"/>
  <c r="Q1081" i="1"/>
  <c r="R1081" i="1" s="1"/>
  <c r="Q1082" i="1"/>
  <c r="R1082" i="1" s="1"/>
  <c r="Q1083" i="1"/>
  <c r="R1083" i="1" s="1"/>
  <c r="Q1084" i="1"/>
  <c r="R1084" i="1" s="1"/>
  <c r="Q1085" i="1"/>
  <c r="R1085" i="1" s="1"/>
  <c r="Q1086" i="1"/>
  <c r="R1086" i="1" s="1"/>
  <c r="Q1087" i="1"/>
  <c r="R1087" i="1" s="1"/>
  <c r="Q1088" i="1"/>
  <c r="R1088" i="1" s="1"/>
  <c r="Q1089" i="1"/>
  <c r="R1089" i="1" s="1"/>
  <c r="Q1090" i="1"/>
  <c r="R1090" i="1" s="1"/>
  <c r="Q1091" i="1"/>
  <c r="R1091" i="1" s="1"/>
  <c r="Q1092" i="1"/>
  <c r="R1092" i="1" s="1"/>
  <c r="Q1093" i="1"/>
  <c r="R1093" i="1" s="1"/>
  <c r="Q1094" i="1"/>
  <c r="R1094" i="1" s="1"/>
  <c r="Q1095" i="1"/>
  <c r="R1095" i="1" s="1"/>
  <c r="Q1096" i="1"/>
  <c r="R1096" i="1" s="1"/>
  <c r="Q1097" i="1"/>
  <c r="R1097" i="1" s="1"/>
  <c r="Q1098" i="1"/>
  <c r="R1098" i="1" s="1"/>
  <c r="Q1099" i="1"/>
  <c r="R1099" i="1" s="1"/>
  <c r="Q1100" i="1"/>
  <c r="R1100" i="1" s="1"/>
  <c r="Q1101" i="1"/>
  <c r="R1101" i="1" s="1"/>
  <c r="Q1102" i="1"/>
  <c r="R1102" i="1" s="1"/>
  <c r="Q1103" i="1"/>
  <c r="R1103" i="1" s="1"/>
  <c r="Q1104" i="1"/>
  <c r="R1104" i="1" s="1"/>
  <c r="Q1105" i="1"/>
  <c r="R1105" i="1" s="1"/>
  <c r="Q1106" i="1"/>
  <c r="R1106" i="1" s="1"/>
  <c r="Q1107" i="1"/>
  <c r="R1107" i="1" s="1"/>
  <c r="Q1108" i="1"/>
  <c r="R1108" i="1" s="1"/>
  <c r="Q1109" i="1"/>
  <c r="R1109" i="1" s="1"/>
  <c r="Q1110" i="1"/>
  <c r="R1110" i="1" s="1"/>
  <c r="Q1111" i="1"/>
  <c r="R1111" i="1" s="1"/>
  <c r="Q1112" i="1"/>
  <c r="R1112" i="1" s="1"/>
  <c r="Q1113" i="1"/>
  <c r="R1113" i="1" s="1"/>
  <c r="Q1114" i="1"/>
  <c r="R1114" i="1" s="1"/>
  <c r="Q1115" i="1"/>
  <c r="R1115" i="1" s="1"/>
  <c r="Q11" i="1"/>
  <c r="R11" i="1" s="1"/>
  <c r="P1116" i="1" l="1"/>
  <c r="I1116" i="1" l="1"/>
  <c r="Q1116" i="1" l="1"/>
  <c r="R1116" i="1" l="1"/>
  <c r="F1116" i="1"/>
  <c r="H1116" i="1" l="1"/>
  <c r="C41" i="12" l="1"/>
  <c r="I1115" i="9" l="1"/>
  <c r="O10" i="9" l="1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95" i="9"/>
  <c r="O99" i="9"/>
  <c r="O103" i="9"/>
  <c r="O107" i="9"/>
  <c r="O111" i="9"/>
  <c r="O115" i="9"/>
  <c r="O119" i="9"/>
  <c r="O123" i="9"/>
  <c r="O127" i="9"/>
  <c r="O131" i="9"/>
  <c r="O135" i="9"/>
  <c r="O139" i="9"/>
  <c r="O143" i="9"/>
  <c r="O147" i="9"/>
  <c r="O151" i="9"/>
  <c r="O155" i="9"/>
  <c r="O159" i="9"/>
  <c r="O163" i="9"/>
  <c r="O167" i="9"/>
  <c r="O171" i="9"/>
  <c r="O175" i="9"/>
  <c r="O179" i="9"/>
  <c r="O183" i="9"/>
  <c r="O187" i="9"/>
  <c r="O191" i="9"/>
  <c r="O195" i="9"/>
  <c r="O199" i="9"/>
  <c r="O203" i="9"/>
  <c r="O207" i="9"/>
  <c r="O211" i="9"/>
  <c r="O215" i="9"/>
  <c r="O219" i="9"/>
  <c r="O223" i="9"/>
  <c r="O227" i="9"/>
  <c r="O231" i="9"/>
  <c r="O235" i="9"/>
  <c r="O239" i="9"/>
  <c r="O243" i="9"/>
  <c r="O247" i="9"/>
  <c r="O251" i="9"/>
  <c r="O255" i="9"/>
  <c r="O259" i="9"/>
  <c r="O263" i="9"/>
  <c r="O267" i="9"/>
  <c r="O271" i="9"/>
  <c r="O275" i="9"/>
  <c r="O279" i="9"/>
  <c r="O283" i="9"/>
  <c r="O287" i="9"/>
  <c r="O291" i="9"/>
  <c r="O295" i="9"/>
  <c r="O299" i="9"/>
  <c r="O303" i="9"/>
  <c r="O307" i="9"/>
  <c r="O311" i="9"/>
  <c r="O315" i="9"/>
  <c r="O319" i="9"/>
  <c r="O323" i="9"/>
  <c r="O327" i="9"/>
  <c r="O331" i="9"/>
  <c r="O335" i="9"/>
  <c r="O339" i="9"/>
  <c r="O343" i="9"/>
  <c r="O347" i="9"/>
  <c r="O351" i="9"/>
  <c r="O355" i="9"/>
  <c r="O359" i="9"/>
  <c r="O363" i="9"/>
  <c r="O367" i="9"/>
  <c r="O371" i="9"/>
  <c r="O375" i="9"/>
  <c r="O379" i="9"/>
  <c r="O383" i="9"/>
  <c r="O387" i="9"/>
  <c r="O391" i="9"/>
  <c r="O395" i="9"/>
  <c r="O399" i="9"/>
  <c r="O403" i="9"/>
  <c r="O407" i="9"/>
  <c r="O411" i="9"/>
  <c r="O415" i="9"/>
  <c r="O419" i="9"/>
  <c r="O423" i="9"/>
  <c r="O427" i="9"/>
  <c r="O431" i="9"/>
  <c r="O435" i="9"/>
  <c r="O439" i="9"/>
  <c r="O443" i="9"/>
  <c r="O447" i="9"/>
  <c r="O451" i="9"/>
  <c r="O455" i="9"/>
  <c r="O459" i="9"/>
  <c r="O463" i="9"/>
  <c r="O467" i="9"/>
  <c r="O471" i="9"/>
  <c r="O475" i="9"/>
  <c r="O479" i="9"/>
  <c r="O483" i="9"/>
  <c r="O487" i="9"/>
  <c r="O491" i="9"/>
  <c r="O495" i="9"/>
  <c r="O499" i="9"/>
  <c r="O503" i="9"/>
  <c r="O507" i="9"/>
  <c r="O511" i="9"/>
  <c r="O515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93" i="9"/>
  <c r="O97" i="9"/>
  <c r="O101" i="9"/>
  <c r="O105" i="9"/>
  <c r="O109" i="9"/>
  <c r="O113" i="9"/>
  <c r="O117" i="9"/>
  <c r="O121" i="9"/>
  <c r="O125" i="9"/>
  <c r="O129" i="9"/>
  <c r="O133" i="9"/>
  <c r="O137" i="9"/>
  <c r="O141" i="9"/>
  <c r="O145" i="9"/>
  <c r="O149" i="9"/>
  <c r="O153" i="9"/>
  <c r="O157" i="9"/>
  <c r="O161" i="9"/>
  <c r="O165" i="9"/>
  <c r="O169" i="9"/>
  <c r="O173" i="9"/>
  <c r="O177" i="9"/>
  <c r="O181" i="9"/>
  <c r="O185" i="9"/>
  <c r="O189" i="9"/>
  <c r="O193" i="9"/>
  <c r="O197" i="9"/>
  <c r="O201" i="9"/>
  <c r="O205" i="9"/>
  <c r="O209" i="9"/>
  <c r="O213" i="9"/>
  <c r="O217" i="9"/>
  <c r="O221" i="9"/>
  <c r="O225" i="9"/>
  <c r="O229" i="9"/>
  <c r="O233" i="9"/>
  <c r="O237" i="9"/>
  <c r="O241" i="9"/>
  <c r="O245" i="9"/>
  <c r="O249" i="9"/>
  <c r="O253" i="9"/>
  <c r="O257" i="9"/>
  <c r="O261" i="9"/>
  <c r="O265" i="9"/>
  <c r="O269" i="9"/>
  <c r="O273" i="9"/>
  <c r="O277" i="9"/>
  <c r="O281" i="9"/>
  <c r="O285" i="9"/>
  <c r="O289" i="9"/>
  <c r="O293" i="9"/>
  <c r="O297" i="9"/>
  <c r="O301" i="9"/>
  <c r="O305" i="9"/>
  <c r="O309" i="9"/>
  <c r="O313" i="9"/>
  <c r="O317" i="9"/>
  <c r="O321" i="9"/>
  <c r="O325" i="9"/>
  <c r="O329" i="9"/>
  <c r="O333" i="9"/>
  <c r="O337" i="9"/>
  <c r="O341" i="9"/>
  <c r="O345" i="9"/>
  <c r="O349" i="9"/>
  <c r="O353" i="9"/>
  <c r="O357" i="9"/>
  <c r="O361" i="9"/>
  <c r="O365" i="9"/>
  <c r="O369" i="9"/>
  <c r="O373" i="9"/>
  <c r="O377" i="9"/>
  <c r="O381" i="9"/>
  <c r="O385" i="9"/>
  <c r="O389" i="9"/>
  <c r="O393" i="9"/>
  <c r="O397" i="9"/>
  <c r="O401" i="9"/>
  <c r="O405" i="9"/>
  <c r="O409" i="9"/>
  <c r="O413" i="9"/>
  <c r="O417" i="9"/>
  <c r="O421" i="9"/>
  <c r="O425" i="9"/>
  <c r="O429" i="9"/>
  <c r="O433" i="9"/>
  <c r="O437" i="9"/>
  <c r="O441" i="9"/>
  <c r="O445" i="9"/>
  <c r="O449" i="9"/>
  <c r="O453" i="9"/>
  <c r="O457" i="9"/>
  <c r="O461" i="9"/>
  <c r="O465" i="9"/>
  <c r="O469" i="9"/>
  <c r="O473" i="9"/>
  <c r="O477" i="9"/>
  <c r="O481" i="9"/>
  <c r="O485" i="9"/>
  <c r="O489" i="9"/>
  <c r="O493" i="9"/>
  <c r="O497" i="9"/>
  <c r="O501" i="9"/>
  <c r="O505" i="9"/>
  <c r="O509" i="9"/>
  <c r="O513" i="9"/>
  <c r="O517" i="9"/>
  <c r="O14" i="9"/>
  <c r="O18" i="9"/>
  <c r="O22" i="9"/>
  <c r="O26" i="9"/>
  <c r="O30" i="9"/>
  <c r="O34" i="9"/>
  <c r="O38" i="9"/>
  <c r="O42" i="9"/>
  <c r="O46" i="9"/>
  <c r="O50" i="9"/>
  <c r="O54" i="9"/>
  <c r="O58" i="9"/>
  <c r="O62" i="9"/>
  <c r="O66" i="9"/>
  <c r="O70" i="9"/>
  <c r="O74" i="9"/>
  <c r="O78" i="9"/>
  <c r="O82" i="9"/>
  <c r="O86" i="9"/>
  <c r="O90" i="9"/>
  <c r="O94" i="9"/>
  <c r="O98" i="9"/>
  <c r="O102" i="9"/>
  <c r="O106" i="9"/>
  <c r="O110" i="9"/>
  <c r="O114" i="9"/>
  <c r="O118" i="9"/>
  <c r="O122" i="9"/>
  <c r="O126" i="9"/>
  <c r="O130" i="9"/>
  <c r="O134" i="9"/>
  <c r="O138" i="9"/>
  <c r="O142" i="9"/>
  <c r="O146" i="9"/>
  <c r="O150" i="9"/>
  <c r="O154" i="9"/>
  <c r="O158" i="9"/>
  <c r="O162" i="9"/>
  <c r="O166" i="9"/>
  <c r="O170" i="9"/>
  <c r="O174" i="9"/>
  <c r="O178" i="9"/>
  <c r="O182" i="9"/>
  <c r="O186" i="9"/>
  <c r="O190" i="9"/>
  <c r="O194" i="9"/>
  <c r="O198" i="9"/>
  <c r="O202" i="9"/>
  <c r="O206" i="9"/>
  <c r="O210" i="9"/>
  <c r="O214" i="9"/>
  <c r="O218" i="9"/>
  <c r="O222" i="9"/>
  <c r="O226" i="9"/>
  <c r="O230" i="9"/>
  <c r="O234" i="9"/>
  <c r="O238" i="9"/>
  <c r="O242" i="9"/>
  <c r="O246" i="9"/>
  <c r="O250" i="9"/>
  <c r="O254" i="9"/>
  <c r="O258" i="9"/>
  <c r="O262" i="9"/>
  <c r="O266" i="9"/>
  <c r="O270" i="9"/>
  <c r="O274" i="9"/>
  <c r="O278" i="9"/>
  <c r="O282" i="9"/>
  <c r="O286" i="9"/>
  <c r="O290" i="9"/>
  <c r="O294" i="9"/>
  <c r="O298" i="9"/>
  <c r="O302" i="9"/>
  <c r="O306" i="9"/>
  <c r="O310" i="9"/>
  <c r="O314" i="9"/>
  <c r="O318" i="9"/>
  <c r="O322" i="9"/>
  <c r="O326" i="9"/>
  <c r="O330" i="9"/>
  <c r="O334" i="9"/>
  <c r="O338" i="9"/>
  <c r="O342" i="9"/>
  <c r="O346" i="9"/>
  <c r="O350" i="9"/>
  <c r="O354" i="9"/>
  <c r="O358" i="9"/>
  <c r="O362" i="9"/>
  <c r="O366" i="9"/>
  <c r="O370" i="9"/>
  <c r="O374" i="9"/>
  <c r="O378" i="9"/>
  <c r="O382" i="9"/>
  <c r="O386" i="9"/>
  <c r="O390" i="9"/>
  <c r="O394" i="9"/>
  <c r="O398" i="9"/>
  <c r="O402" i="9"/>
  <c r="O406" i="9"/>
  <c r="O410" i="9"/>
  <c r="O414" i="9"/>
  <c r="O418" i="9"/>
  <c r="O422" i="9"/>
  <c r="O426" i="9"/>
  <c r="O430" i="9"/>
  <c r="O434" i="9"/>
  <c r="O438" i="9"/>
  <c r="O442" i="9"/>
  <c r="O446" i="9"/>
  <c r="O450" i="9"/>
  <c r="O454" i="9"/>
  <c r="O458" i="9"/>
  <c r="O462" i="9"/>
  <c r="O466" i="9"/>
  <c r="O470" i="9"/>
  <c r="O474" i="9"/>
  <c r="O478" i="9"/>
  <c r="O482" i="9"/>
  <c r="O486" i="9"/>
  <c r="O490" i="9"/>
  <c r="O494" i="9"/>
  <c r="O498" i="9"/>
  <c r="O502" i="9"/>
  <c r="O506" i="9"/>
  <c r="O510" i="9"/>
  <c r="O514" i="9"/>
  <c r="O518" i="9"/>
  <c r="O521" i="9"/>
  <c r="O525" i="9"/>
  <c r="O529" i="9"/>
  <c r="O533" i="9"/>
  <c r="O537" i="9"/>
  <c r="O541" i="9"/>
  <c r="O545" i="9"/>
  <c r="O549" i="9"/>
  <c r="O553" i="9"/>
  <c r="O557" i="9"/>
  <c r="O561" i="9"/>
  <c r="O565" i="9"/>
  <c r="O569" i="9"/>
  <c r="O573" i="9"/>
  <c r="O577" i="9"/>
  <c r="O581" i="9"/>
  <c r="O585" i="9"/>
  <c r="O589" i="9"/>
  <c r="O593" i="9"/>
  <c r="O597" i="9"/>
  <c r="O601" i="9"/>
  <c r="O605" i="9"/>
  <c r="O609" i="9"/>
  <c r="O613" i="9"/>
  <c r="O617" i="9"/>
  <c r="O621" i="9"/>
  <c r="O625" i="9"/>
  <c r="O629" i="9"/>
  <c r="O633" i="9"/>
  <c r="O637" i="9"/>
  <c r="O641" i="9"/>
  <c r="O645" i="9"/>
  <c r="O649" i="9"/>
  <c r="O653" i="9"/>
  <c r="O657" i="9"/>
  <c r="O661" i="9"/>
  <c r="O665" i="9"/>
  <c r="O669" i="9"/>
  <c r="O673" i="9"/>
  <c r="O677" i="9"/>
  <c r="O681" i="9"/>
  <c r="O685" i="9"/>
  <c r="O689" i="9"/>
  <c r="O693" i="9"/>
  <c r="O697" i="9"/>
  <c r="O701" i="9"/>
  <c r="O705" i="9"/>
  <c r="O709" i="9"/>
  <c r="O713" i="9"/>
  <c r="O717" i="9"/>
  <c r="O721" i="9"/>
  <c r="O725" i="9"/>
  <c r="O729" i="9"/>
  <c r="O733" i="9"/>
  <c r="O737" i="9"/>
  <c r="O741" i="9"/>
  <c r="O745" i="9"/>
  <c r="O749" i="9"/>
  <c r="O753" i="9"/>
  <c r="O757" i="9"/>
  <c r="O761" i="9"/>
  <c r="O765" i="9"/>
  <c r="O769" i="9"/>
  <c r="O773" i="9"/>
  <c r="O777" i="9"/>
  <c r="O781" i="9"/>
  <c r="O785" i="9"/>
  <c r="O789" i="9"/>
  <c r="O793" i="9"/>
  <c r="O797" i="9"/>
  <c r="O801" i="9"/>
  <c r="O805" i="9"/>
  <c r="O809" i="9"/>
  <c r="O813" i="9"/>
  <c r="O817" i="9"/>
  <c r="O821" i="9"/>
  <c r="O825" i="9"/>
  <c r="O829" i="9"/>
  <c r="O833" i="9"/>
  <c r="O837" i="9"/>
  <c r="O841" i="9"/>
  <c r="O845" i="9"/>
  <c r="O849" i="9"/>
  <c r="O853" i="9"/>
  <c r="O857" i="9"/>
  <c r="O861" i="9"/>
  <c r="O865" i="9"/>
  <c r="O869" i="9"/>
  <c r="O873" i="9"/>
  <c r="O877" i="9"/>
  <c r="O881" i="9"/>
  <c r="O885" i="9"/>
  <c r="O889" i="9"/>
  <c r="O893" i="9"/>
  <c r="O897" i="9"/>
  <c r="O901" i="9"/>
  <c r="O905" i="9"/>
  <c r="O909" i="9"/>
  <c r="O913" i="9"/>
  <c r="O917" i="9"/>
  <c r="O921" i="9"/>
  <c r="O925" i="9"/>
  <c r="O929" i="9"/>
  <c r="O933" i="9"/>
  <c r="O937" i="9"/>
  <c r="O941" i="9"/>
  <c r="O945" i="9"/>
  <c r="O949" i="9"/>
  <c r="O953" i="9"/>
  <c r="O957" i="9"/>
  <c r="O961" i="9"/>
  <c r="O965" i="9"/>
  <c r="O969" i="9"/>
  <c r="O973" i="9"/>
  <c r="O977" i="9"/>
  <c r="O981" i="9"/>
  <c r="O985" i="9"/>
  <c r="O989" i="9"/>
  <c r="O993" i="9"/>
  <c r="O997" i="9"/>
  <c r="O1001" i="9"/>
  <c r="O1005" i="9"/>
  <c r="O1009" i="9"/>
  <c r="O1013" i="9"/>
  <c r="O1017" i="9"/>
  <c r="O1021" i="9"/>
  <c r="O1025" i="9"/>
  <c r="O1029" i="9"/>
  <c r="O1033" i="9"/>
  <c r="O1037" i="9"/>
  <c r="O1041" i="9"/>
  <c r="O1045" i="9"/>
  <c r="O1049" i="9"/>
  <c r="O1053" i="9"/>
  <c r="O1057" i="9"/>
  <c r="O1061" i="9"/>
  <c r="O1065" i="9"/>
  <c r="O1069" i="9"/>
  <c r="O1073" i="9"/>
  <c r="O1077" i="9"/>
  <c r="O1081" i="9"/>
  <c r="O1085" i="9"/>
  <c r="O1089" i="9"/>
  <c r="O1093" i="9"/>
  <c r="O1097" i="9"/>
  <c r="O1101" i="9"/>
  <c r="O1105" i="9"/>
  <c r="O1109" i="9"/>
  <c r="O1113" i="9"/>
  <c r="O12" i="9"/>
  <c r="O16" i="9"/>
  <c r="O20" i="9"/>
  <c r="O24" i="9"/>
  <c r="O28" i="9"/>
  <c r="O32" i="9"/>
  <c r="O36" i="9"/>
  <c r="O40" i="9"/>
  <c r="O44" i="9"/>
  <c r="O48" i="9"/>
  <c r="O52" i="9"/>
  <c r="O56" i="9"/>
  <c r="O60" i="9"/>
  <c r="O64" i="9"/>
  <c r="O68" i="9"/>
  <c r="O72" i="9"/>
  <c r="O76" i="9"/>
  <c r="O80" i="9"/>
  <c r="O84" i="9"/>
  <c r="O88" i="9"/>
  <c r="O92" i="9"/>
  <c r="O96" i="9"/>
  <c r="O100" i="9"/>
  <c r="O104" i="9"/>
  <c r="O108" i="9"/>
  <c r="O112" i="9"/>
  <c r="O116" i="9"/>
  <c r="O120" i="9"/>
  <c r="O124" i="9"/>
  <c r="O128" i="9"/>
  <c r="O132" i="9"/>
  <c r="O136" i="9"/>
  <c r="O140" i="9"/>
  <c r="O144" i="9"/>
  <c r="O148" i="9"/>
  <c r="O152" i="9"/>
  <c r="O156" i="9"/>
  <c r="O160" i="9"/>
  <c r="O164" i="9"/>
  <c r="O168" i="9"/>
  <c r="O172" i="9"/>
  <c r="O176" i="9"/>
  <c r="O180" i="9"/>
  <c r="O184" i="9"/>
  <c r="O188" i="9"/>
  <c r="O192" i="9"/>
  <c r="O196" i="9"/>
  <c r="O200" i="9"/>
  <c r="O204" i="9"/>
  <c r="O208" i="9"/>
  <c r="O212" i="9"/>
  <c r="O216" i="9"/>
  <c r="O220" i="9"/>
  <c r="O224" i="9"/>
  <c r="O228" i="9"/>
  <c r="O232" i="9"/>
  <c r="O236" i="9"/>
  <c r="O240" i="9"/>
  <c r="O244" i="9"/>
  <c r="O248" i="9"/>
  <c r="O252" i="9"/>
  <c r="O256" i="9"/>
  <c r="O260" i="9"/>
  <c r="O264" i="9"/>
  <c r="O268" i="9"/>
  <c r="O272" i="9"/>
  <c r="O276" i="9"/>
  <c r="O280" i="9"/>
  <c r="O284" i="9"/>
  <c r="O288" i="9"/>
  <c r="O292" i="9"/>
  <c r="O296" i="9"/>
  <c r="O300" i="9"/>
  <c r="O304" i="9"/>
  <c r="O308" i="9"/>
  <c r="O312" i="9"/>
  <c r="O316" i="9"/>
  <c r="O320" i="9"/>
  <c r="O324" i="9"/>
  <c r="O328" i="9"/>
  <c r="O332" i="9"/>
  <c r="O336" i="9"/>
  <c r="O340" i="9"/>
  <c r="O344" i="9"/>
  <c r="O348" i="9"/>
  <c r="O352" i="9"/>
  <c r="O356" i="9"/>
  <c r="O360" i="9"/>
  <c r="O364" i="9"/>
  <c r="O368" i="9"/>
  <c r="O372" i="9"/>
  <c r="O376" i="9"/>
  <c r="O380" i="9"/>
  <c r="O384" i="9"/>
  <c r="O388" i="9"/>
  <c r="O392" i="9"/>
  <c r="O396" i="9"/>
  <c r="O400" i="9"/>
  <c r="O404" i="9"/>
  <c r="O408" i="9"/>
  <c r="O412" i="9"/>
  <c r="O416" i="9"/>
  <c r="O420" i="9"/>
  <c r="O424" i="9"/>
  <c r="O428" i="9"/>
  <c r="O432" i="9"/>
  <c r="O436" i="9"/>
  <c r="O440" i="9"/>
  <c r="O444" i="9"/>
  <c r="O448" i="9"/>
  <c r="O452" i="9"/>
  <c r="O456" i="9"/>
  <c r="O460" i="9"/>
  <c r="O464" i="9"/>
  <c r="O468" i="9"/>
  <c r="O472" i="9"/>
  <c r="O476" i="9"/>
  <c r="O480" i="9"/>
  <c r="O484" i="9"/>
  <c r="O488" i="9"/>
  <c r="O492" i="9"/>
  <c r="O496" i="9"/>
  <c r="O500" i="9"/>
  <c r="O504" i="9"/>
  <c r="O508" i="9"/>
  <c r="O512" i="9"/>
  <c r="O516" i="9"/>
  <c r="O519" i="9"/>
  <c r="O523" i="9"/>
  <c r="O527" i="9"/>
  <c r="O531" i="9"/>
  <c r="O535" i="9"/>
  <c r="O539" i="9"/>
  <c r="O543" i="9"/>
  <c r="O547" i="9"/>
  <c r="O551" i="9"/>
  <c r="O555" i="9"/>
  <c r="O559" i="9"/>
  <c r="O563" i="9"/>
  <c r="O567" i="9"/>
  <c r="O571" i="9"/>
  <c r="O575" i="9"/>
  <c r="O579" i="9"/>
  <c r="O583" i="9"/>
  <c r="O587" i="9"/>
  <c r="O591" i="9"/>
  <c r="O595" i="9"/>
  <c r="O599" i="9"/>
  <c r="O603" i="9"/>
  <c r="O607" i="9"/>
  <c r="O611" i="9"/>
  <c r="O615" i="9"/>
  <c r="O619" i="9"/>
  <c r="O623" i="9"/>
  <c r="O627" i="9"/>
  <c r="O631" i="9"/>
  <c r="O635" i="9"/>
  <c r="O639" i="9"/>
  <c r="O643" i="9"/>
  <c r="O647" i="9"/>
  <c r="O651" i="9"/>
  <c r="O655" i="9"/>
  <c r="O659" i="9"/>
  <c r="O663" i="9"/>
  <c r="O667" i="9"/>
  <c r="O671" i="9"/>
  <c r="O675" i="9"/>
  <c r="O679" i="9"/>
  <c r="O683" i="9"/>
  <c r="O687" i="9"/>
  <c r="O691" i="9"/>
  <c r="O695" i="9"/>
  <c r="O699" i="9"/>
  <c r="O703" i="9"/>
  <c r="O707" i="9"/>
  <c r="O711" i="9"/>
  <c r="O715" i="9"/>
  <c r="O719" i="9"/>
  <c r="O723" i="9"/>
  <c r="O727" i="9"/>
  <c r="O731" i="9"/>
  <c r="O735" i="9"/>
  <c r="O739" i="9"/>
  <c r="O743" i="9"/>
  <c r="O747" i="9"/>
  <c r="O751" i="9"/>
  <c r="O755" i="9"/>
  <c r="O759" i="9"/>
  <c r="O763" i="9"/>
  <c r="O767" i="9"/>
  <c r="O771" i="9"/>
  <c r="O775" i="9"/>
  <c r="O779" i="9"/>
  <c r="O783" i="9"/>
  <c r="O787" i="9"/>
  <c r="O791" i="9"/>
  <c r="O795" i="9"/>
  <c r="O799" i="9"/>
  <c r="O803" i="9"/>
  <c r="O807" i="9"/>
  <c r="O811" i="9"/>
  <c r="O815" i="9"/>
  <c r="O819" i="9"/>
  <c r="O823" i="9"/>
  <c r="O827" i="9"/>
  <c r="O831" i="9"/>
  <c r="O835" i="9"/>
  <c r="O839" i="9"/>
  <c r="O843" i="9"/>
  <c r="O847" i="9"/>
  <c r="O851" i="9"/>
  <c r="O855" i="9"/>
  <c r="O859" i="9"/>
  <c r="O863" i="9"/>
  <c r="O867" i="9"/>
  <c r="O871" i="9"/>
  <c r="O875" i="9"/>
  <c r="O879" i="9"/>
  <c r="O883" i="9"/>
  <c r="O887" i="9"/>
  <c r="O891" i="9"/>
  <c r="O895" i="9"/>
  <c r="O899" i="9"/>
  <c r="O903" i="9"/>
  <c r="O907" i="9"/>
  <c r="O911" i="9"/>
  <c r="O915" i="9"/>
  <c r="O919" i="9"/>
  <c r="O923" i="9"/>
  <c r="O927" i="9"/>
  <c r="O931" i="9"/>
  <c r="O935" i="9"/>
  <c r="O939" i="9"/>
  <c r="O943" i="9"/>
  <c r="O947" i="9"/>
  <c r="O951" i="9"/>
  <c r="O955" i="9"/>
  <c r="O959" i="9"/>
  <c r="O963" i="9"/>
  <c r="O967" i="9"/>
  <c r="O971" i="9"/>
  <c r="O975" i="9"/>
  <c r="O979" i="9"/>
  <c r="O983" i="9"/>
  <c r="O987" i="9"/>
  <c r="O991" i="9"/>
  <c r="O995" i="9"/>
  <c r="O999" i="9"/>
  <c r="O1003" i="9"/>
  <c r="O1007" i="9"/>
  <c r="O1011" i="9"/>
  <c r="O1015" i="9"/>
  <c r="O1019" i="9"/>
  <c r="O1023" i="9"/>
  <c r="O1027" i="9"/>
  <c r="O1031" i="9"/>
  <c r="O1035" i="9"/>
  <c r="O1039" i="9"/>
  <c r="O1043" i="9"/>
  <c r="O1047" i="9"/>
  <c r="O1051" i="9"/>
  <c r="O1055" i="9"/>
  <c r="O1059" i="9"/>
  <c r="O1063" i="9"/>
  <c r="O1067" i="9"/>
  <c r="O1071" i="9"/>
  <c r="O1075" i="9"/>
  <c r="O1079" i="9"/>
  <c r="O1083" i="9"/>
  <c r="O1087" i="9"/>
  <c r="O1091" i="9"/>
  <c r="O1095" i="9"/>
  <c r="O1099" i="9"/>
  <c r="O1103" i="9"/>
  <c r="O1107" i="9"/>
  <c r="O1111" i="9"/>
  <c r="O520" i="9"/>
  <c r="O524" i="9"/>
  <c r="O528" i="9"/>
  <c r="O532" i="9"/>
  <c r="O536" i="9"/>
  <c r="O540" i="9"/>
  <c r="O544" i="9"/>
  <c r="O548" i="9"/>
  <c r="O552" i="9"/>
  <c r="O556" i="9"/>
  <c r="O560" i="9"/>
  <c r="O564" i="9"/>
  <c r="O568" i="9"/>
  <c r="O572" i="9"/>
  <c r="O576" i="9"/>
  <c r="O580" i="9"/>
  <c r="O584" i="9"/>
  <c r="O588" i="9"/>
  <c r="O592" i="9"/>
  <c r="O596" i="9"/>
  <c r="O600" i="9"/>
  <c r="O604" i="9"/>
  <c r="O608" i="9"/>
  <c r="O612" i="9"/>
  <c r="O616" i="9"/>
  <c r="O620" i="9"/>
  <c r="O624" i="9"/>
  <c r="O628" i="9"/>
  <c r="O632" i="9"/>
  <c r="O636" i="9"/>
  <c r="O640" i="9"/>
  <c r="O644" i="9"/>
  <c r="O648" i="9"/>
  <c r="O652" i="9"/>
  <c r="O656" i="9"/>
  <c r="O660" i="9"/>
  <c r="O664" i="9"/>
  <c r="O668" i="9"/>
  <c r="O672" i="9"/>
  <c r="O676" i="9"/>
  <c r="O680" i="9"/>
  <c r="O684" i="9"/>
  <c r="O688" i="9"/>
  <c r="O692" i="9"/>
  <c r="O696" i="9"/>
  <c r="O700" i="9"/>
  <c r="O704" i="9"/>
  <c r="O708" i="9"/>
  <c r="O712" i="9"/>
  <c r="O716" i="9"/>
  <c r="O720" i="9"/>
  <c r="O724" i="9"/>
  <c r="O728" i="9"/>
  <c r="O732" i="9"/>
  <c r="O736" i="9"/>
  <c r="O740" i="9"/>
  <c r="O744" i="9"/>
  <c r="O748" i="9"/>
  <c r="O752" i="9"/>
  <c r="O756" i="9"/>
  <c r="O760" i="9"/>
  <c r="O764" i="9"/>
  <c r="O768" i="9"/>
  <c r="O772" i="9"/>
  <c r="O776" i="9"/>
  <c r="O780" i="9"/>
  <c r="O784" i="9"/>
  <c r="O788" i="9"/>
  <c r="O792" i="9"/>
  <c r="O796" i="9"/>
  <c r="O800" i="9"/>
  <c r="O804" i="9"/>
  <c r="O808" i="9"/>
  <c r="O812" i="9"/>
  <c r="O816" i="9"/>
  <c r="O820" i="9"/>
  <c r="O824" i="9"/>
  <c r="O828" i="9"/>
  <c r="O832" i="9"/>
  <c r="O836" i="9"/>
  <c r="O840" i="9"/>
  <c r="O844" i="9"/>
  <c r="O848" i="9"/>
  <c r="O852" i="9"/>
  <c r="O856" i="9"/>
  <c r="O860" i="9"/>
  <c r="O864" i="9"/>
  <c r="O868" i="9"/>
  <c r="O872" i="9"/>
  <c r="O876" i="9"/>
  <c r="O880" i="9"/>
  <c r="O884" i="9"/>
  <c r="O888" i="9"/>
  <c r="O892" i="9"/>
  <c r="O896" i="9"/>
  <c r="O900" i="9"/>
  <c r="O904" i="9"/>
  <c r="O908" i="9"/>
  <c r="O912" i="9"/>
  <c r="O916" i="9"/>
  <c r="O920" i="9"/>
  <c r="O924" i="9"/>
  <c r="O928" i="9"/>
  <c r="O932" i="9"/>
  <c r="O936" i="9"/>
  <c r="O940" i="9"/>
  <c r="O944" i="9"/>
  <c r="O948" i="9"/>
  <c r="O952" i="9"/>
  <c r="O956" i="9"/>
  <c r="O960" i="9"/>
  <c r="O964" i="9"/>
  <c r="O968" i="9"/>
  <c r="O972" i="9"/>
  <c r="O976" i="9"/>
  <c r="O980" i="9"/>
  <c r="O984" i="9"/>
  <c r="O988" i="9"/>
  <c r="O992" i="9"/>
  <c r="O996" i="9"/>
  <c r="O1000" i="9"/>
  <c r="O1004" i="9"/>
  <c r="O1008" i="9"/>
  <c r="O1012" i="9"/>
  <c r="O1016" i="9"/>
  <c r="O1020" i="9"/>
  <c r="O1024" i="9"/>
  <c r="O1028" i="9"/>
  <c r="O1032" i="9"/>
  <c r="O1036" i="9"/>
  <c r="O1040" i="9"/>
  <c r="O1044" i="9"/>
  <c r="O1048" i="9"/>
  <c r="O1052" i="9"/>
  <c r="O1056" i="9"/>
  <c r="O1060" i="9"/>
  <c r="O1064" i="9"/>
  <c r="O1068" i="9"/>
  <c r="O1072" i="9"/>
  <c r="O1076" i="9"/>
  <c r="O1080" i="9"/>
  <c r="O1084" i="9"/>
  <c r="O1088" i="9"/>
  <c r="O1092" i="9"/>
  <c r="O1096" i="9"/>
  <c r="O1100" i="9"/>
  <c r="O1104" i="9"/>
  <c r="O1108" i="9"/>
  <c r="O1112" i="9"/>
  <c r="O522" i="9"/>
  <c r="O526" i="9"/>
  <c r="O530" i="9"/>
  <c r="O534" i="9"/>
  <c r="O538" i="9"/>
  <c r="O542" i="9"/>
  <c r="O546" i="9"/>
  <c r="O550" i="9"/>
  <c r="O554" i="9"/>
  <c r="O558" i="9"/>
  <c r="O562" i="9"/>
  <c r="O566" i="9"/>
  <c r="O570" i="9"/>
  <c r="O574" i="9"/>
  <c r="O578" i="9"/>
  <c r="O582" i="9"/>
  <c r="O586" i="9"/>
  <c r="O590" i="9"/>
  <c r="O594" i="9"/>
  <c r="O598" i="9"/>
  <c r="O602" i="9"/>
  <c r="O606" i="9"/>
  <c r="O610" i="9"/>
  <c r="O614" i="9"/>
  <c r="O618" i="9"/>
  <c r="O622" i="9"/>
  <c r="O626" i="9"/>
  <c r="O630" i="9"/>
  <c r="O634" i="9"/>
  <c r="O638" i="9"/>
  <c r="O642" i="9"/>
  <c r="O646" i="9"/>
  <c r="O650" i="9"/>
  <c r="O654" i="9"/>
  <c r="O658" i="9"/>
  <c r="O662" i="9"/>
  <c r="O666" i="9"/>
  <c r="O670" i="9"/>
  <c r="O674" i="9"/>
  <c r="O678" i="9"/>
  <c r="O682" i="9"/>
  <c r="O686" i="9"/>
  <c r="O690" i="9"/>
  <c r="O694" i="9"/>
  <c r="O698" i="9"/>
  <c r="O702" i="9"/>
  <c r="O706" i="9"/>
  <c r="O710" i="9"/>
  <c r="O714" i="9"/>
  <c r="O718" i="9"/>
  <c r="O722" i="9"/>
  <c r="O726" i="9"/>
  <c r="O730" i="9"/>
  <c r="O734" i="9"/>
  <c r="O738" i="9"/>
  <c r="O742" i="9"/>
  <c r="O746" i="9"/>
  <c r="O750" i="9"/>
  <c r="O754" i="9"/>
  <c r="O758" i="9"/>
  <c r="O762" i="9"/>
  <c r="O766" i="9"/>
  <c r="O770" i="9"/>
  <c r="O774" i="9"/>
  <c r="O778" i="9"/>
  <c r="O782" i="9"/>
  <c r="O786" i="9"/>
  <c r="O790" i="9"/>
  <c r="O794" i="9"/>
  <c r="O798" i="9"/>
  <c r="O802" i="9"/>
  <c r="O806" i="9"/>
  <c r="O810" i="9"/>
  <c r="O814" i="9"/>
  <c r="O818" i="9"/>
  <c r="O822" i="9"/>
  <c r="O826" i="9"/>
  <c r="O830" i="9"/>
  <c r="O834" i="9"/>
  <c r="O838" i="9"/>
  <c r="O842" i="9"/>
  <c r="O846" i="9"/>
  <c r="O850" i="9"/>
  <c r="O854" i="9"/>
  <c r="O858" i="9"/>
  <c r="O862" i="9"/>
  <c r="O866" i="9"/>
  <c r="O870" i="9"/>
  <c r="O874" i="9"/>
  <c r="O878" i="9"/>
  <c r="O882" i="9"/>
  <c r="O886" i="9"/>
  <c r="O890" i="9"/>
  <c r="O894" i="9"/>
  <c r="O898" i="9"/>
  <c r="O902" i="9"/>
  <c r="O906" i="9"/>
  <c r="O910" i="9"/>
  <c r="O914" i="9"/>
  <c r="O918" i="9"/>
  <c r="O922" i="9"/>
  <c r="O926" i="9"/>
  <c r="O930" i="9"/>
  <c r="O934" i="9"/>
  <c r="O938" i="9"/>
  <c r="O942" i="9"/>
  <c r="O946" i="9"/>
  <c r="O950" i="9"/>
  <c r="O954" i="9"/>
  <c r="O958" i="9"/>
  <c r="O962" i="9"/>
  <c r="O966" i="9"/>
  <c r="O970" i="9"/>
  <c r="O974" i="9"/>
  <c r="O978" i="9"/>
  <c r="O982" i="9"/>
  <c r="O986" i="9"/>
  <c r="O990" i="9"/>
  <c r="O994" i="9"/>
  <c r="O998" i="9"/>
  <c r="O1002" i="9"/>
  <c r="O1006" i="9"/>
  <c r="O1010" i="9"/>
  <c r="O1014" i="9"/>
  <c r="O1018" i="9"/>
  <c r="O1022" i="9"/>
  <c r="O1026" i="9"/>
  <c r="O1030" i="9"/>
  <c r="O1034" i="9"/>
  <c r="O1038" i="9"/>
  <c r="O1042" i="9"/>
  <c r="O1046" i="9"/>
  <c r="O1050" i="9"/>
  <c r="O1054" i="9"/>
  <c r="O1058" i="9"/>
  <c r="O1062" i="9"/>
  <c r="O1066" i="9"/>
  <c r="O1070" i="9"/>
  <c r="O1074" i="9"/>
  <c r="O1078" i="9"/>
  <c r="O1082" i="9"/>
  <c r="O1086" i="9"/>
  <c r="O1090" i="9"/>
  <c r="O1094" i="9"/>
  <c r="O1098" i="9"/>
  <c r="O1102" i="9"/>
  <c r="O1106" i="9"/>
  <c r="O1110" i="9"/>
  <c r="O1114" i="9"/>
  <c r="M1116" i="1" l="1"/>
  <c r="O1115" i="9"/>
  <c r="Q1115" i="9" l="1"/>
  <c r="R1115" i="9" l="1"/>
  <c r="N1116" i="1" l="1"/>
  <c r="K11" i="9" l="1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41" i="9"/>
  <c r="K42" i="9"/>
  <c r="K43" i="9"/>
  <c r="K44" i="9"/>
  <c r="K45" i="9"/>
  <c r="K46" i="9"/>
  <c r="K47" i="9"/>
  <c r="K48" i="9"/>
  <c r="K49" i="9"/>
  <c r="K50" i="9"/>
  <c r="K51" i="9"/>
  <c r="K52" i="9"/>
  <c r="K53" i="9"/>
  <c r="K54" i="9"/>
  <c r="K55" i="9"/>
  <c r="K56" i="9"/>
  <c r="K57" i="9"/>
  <c r="K58" i="9"/>
  <c r="K59" i="9"/>
  <c r="K60" i="9"/>
  <c r="K61" i="9"/>
  <c r="K62" i="9"/>
  <c r="K63" i="9"/>
  <c r="K64" i="9"/>
  <c r="K65" i="9"/>
  <c r="K66" i="9"/>
  <c r="K67" i="9"/>
  <c r="K68" i="9"/>
  <c r="K69" i="9"/>
  <c r="K70" i="9"/>
  <c r="K71" i="9"/>
  <c r="K72" i="9"/>
  <c r="K73" i="9"/>
  <c r="K74" i="9"/>
  <c r="K75" i="9"/>
  <c r="K76" i="9"/>
  <c r="K77" i="9"/>
  <c r="K78" i="9"/>
  <c r="K79" i="9"/>
  <c r="K80" i="9"/>
  <c r="K81" i="9"/>
  <c r="K82" i="9"/>
  <c r="K83" i="9"/>
  <c r="K84" i="9"/>
  <c r="K85" i="9"/>
  <c r="K86" i="9"/>
  <c r="K87" i="9"/>
  <c r="K88" i="9"/>
  <c r="K89" i="9"/>
  <c r="K90" i="9"/>
  <c r="K91" i="9"/>
  <c r="K92" i="9"/>
  <c r="K93" i="9"/>
  <c r="K94" i="9"/>
  <c r="K95" i="9"/>
  <c r="K96" i="9"/>
  <c r="K97" i="9"/>
  <c r="K98" i="9"/>
  <c r="K99" i="9"/>
  <c r="K100" i="9"/>
  <c r="K101" i="9"/>
  <c r="K102" i="9"/>
  <c r="K103" i="9"/>
  <c r="K104" i="9"/>
  <c r="K105" i="9"/>
  <c r="K106" i="9"/>
  <c r="K107" i="9"/>
  <c r="K108" i="9"/>
  <c r="K109" i="9"/>
  <c r="K110" i="9"/>
  <c r="K111" i="9"/>
  <c r="K112" i="9"/>
  <c r="K113" i="9"/>
  <c r="K114" i="9"/>
  <c r="K115" i="9"/>
  <c r="K116" i="9"/>
  <c r="K117" i="9"/>
  <c r="K118" i="9"/>
  <c r="K119" i="9"/>
  <c r="K120" i="9"/>
  <c r="K121" i="9"/>
  <c r="K122" i="9"/>
  <c r="K123" i="9"/>
  <c r="K124" i="9"/>
  <c r="K125" i="9"/>
  <c r="K126" i="9"/>
  <c r="K127" i="9"/>
  <c r="K128" i="9"/>
  <c r="K129" i="9"/>
  <c r="K130" i="9"/>
  <c r="K131" i="9"/>
  <c r="K132" i="9"/>
  <c r="K133" i="9"/>
  <c r="K134" i="9"/>
  <c r="K135" i="9"/>
  <c r="K136" i="9"/>
  <c r="K137" i="9"/>
  <c r="K138" i="9"/>
  <c r="K139" i="9"/>
  <c r="K140" i="9"/>
  <c r="K141" i="9"/>
  <c r="K142" i="9"/>
  <c r="K143" i="9"/>
  <c r="K144" i="9"/>
  <c r="K145" i="9"/>
  <c r="K146" i="9"/>
  <c r="K147" i="9"/>
  <c r="K148" i="9"/>
  <c r="K149" i="9"/>
  <c r="K150" i="9"/>
  <c r="K151" i="9"/>
  <c r="K152" i="9"/>
  <c r="K153" i="9"/>
  <c r="K154" i="9"/>
  <c r="K155" i="9"/>
  <c r="K156" i="9"/>
  <c r="K157" i="9"/>
  <c r="K158" i="9"/>
  <c r="K159" i="9"/>
  <c r="K160" i="9"/>
  <c r="K161" i="9"/>
  <c r="K162" i="9"/>
  <c r="K163" i="9"/>
  <c r="K164" i="9"/>
  <c r="K165" i="9"/>
  <c r="K166" i="9"/>
  <c r="K167" i="9"/>
  <c r="K168" i="9"/>
  <c r="K169" i="9"/>
  <c r="K170" i="9"/>
  <c r="K171" i="9"/>
  <c r="K172" i="9"/>
  <c r="K173" i="9"/>
  <c r="K174" i="9"/>
  <c r="K175" i="9"/>
  <c r="K176" i="9"/>
  <c r="K177" i="9"/>
  <c r="K178" i="9"/>
  <c r="K179" i="9"/>
  <c r="K180" i="9"/>
  <c r="K181" i="9"/>
  <c r="K182" i="9"/>
  <c r="K183" i="9"/>
  <c r="K184" i="9"/>
  <c r="K185" i="9"/>
  <c r="K186" i="9"/>
  <c r="K187" i="9"/>
  <c r="K188" i="9"/>
  <c r="K189" i="9"/>
  <c r="K190" i="9"/>
  <c r="K191" i="9"/>
  <c r="K192" i="9"/>
  <c r="K193" i="9"/>
  <c r="K194" i="9"/>
  <c r="K195" i="9"/>
  <c r="K196" i="9"/>
  <c r="K197" i="9"/>
  <c r="K198" i="9"/>
  <c r="K199" i="9"/>
  <c r="K200" i="9"/>
  <c r="K201" i="9"/>
  <c r="K202" i="9"/>
  <c r="K203" i="9"/>
  <c r="K204" i="9"/>
  <c r="K205" i="9"/>
  <c r="K206" i="9"/>
  <c r="K207" i="9"/>
  <c r="K208" i="9"/>
  <c r="K209" i="9"/>
  <c r="K210" i="9"/>
  <c r="K211" i="9"/>
  <c r="K212" i="9"/>
  <c r="K213" i="9"/>
  <c r="K214" i="9"/>
  <c r="K215" i="9"/>
  <c r="K216" i="9"/>
  <c r="K217" i="9"/>
  <c r="K218" i="9"/>
  <c r="K219" i="9"/>
  <c r="K220" i="9"/>
  <c r="K221" i="9"/>
  <c r="K222" i="9"/>
  <c r="K223" i="9"/>
  <c r="K224" i="9"/>
  <c r="K225" i="9"/>
  <c r="K226" i="9"/>
  <c r="K227" i="9"/>
  <c r="K228" i="9"/>
  <c r="K229" i="9"/>
  <c r="K230" i="9"/>
  <c r="K231" i="9"/>
  <c r="K232" i="9"/>
  <c r="K233" i="9"/>
  <c r="K234" i="9"/>
  <c r="K235" i="9"/>
  <c r="K236" i="9"/>
  <c r="K237" i="9"/>
  <c r="K238" i="9"/>
  <c r="K239" i="9"/>
  <c r="K240" i="9"/>
  <c r="K241" i="9"/>
  <c r="K242" i="9"/>
  <c r="K243" i="9"/>
  <c r="K244" i="9"/>
  <c r="K245" i="9"/>
  <c r="K246" i="9"/>
  <c r="K247" i="9"/>
  <c r="K248" i="9"/>
  <c r="K249" i="9"/>
  <c r="K250" i="9"/>
  <c r="K251" i="9"/>
  <c r="K252" i="9"/>
  <c r="K253" i="9"/>
  <c r="K254" i="9"/>
  <c r="K255" i="9"/>
  <c r="K256" i="9"/>
  <c r="K257" i="9"/>
  <c r="K258" i="9"/>
  <c r="K259" i="9"/>
  <c r="K260" i="9"/>
  <c r="K261" i="9"/>
  <c r="K262" i="9"/>
  <c r="K263" i="9"/>
  <c r="K264" i="9"/>
  <c r="K265" i="9"/>
  <c r="K266" i="9"/>
  <c r="K267" i="9"/>
  <c r="K268" i="9"/>
  <c r="K269" i="9"/>
  <c r="K270" i="9"/>
  <c r="K271" i="9"/>
  <c r="K272" i="9"/>
  <c r="K273" i="9"/>
  <c r="K274" i="9"/>
  <c r="K275" i="9"/>
  <c r="K276" i="9"/>
  <c r="K277" i="9"/>
  <c r="K278" i="9"/>
  <c r="K279" i="9"/>
  <c r="K280" i="9"/>
  <c r="K281" i="9"/>
  <c r="K282" i="9"/>
  <c r="K283" i="9"/>
  <c r="K284" i="9"/>
  <c r="K285" i="9"/>
  <c r="K286" i="9"/>
  <c r="K287" i="9"/>
  <c r="K288" i="9"/>
  <c r="K289" i="9"/>
  <c r="K290" i="9"/>
  <c r="K291" i="9"/>
  <c r="K292" i="9"/>
  <c r="K293" i="9"/>
  <c r="K294" i="9"/>
  <c r="K295" i="9"/>
  <c r="K296" i="9"/>
  <c r="K297" i="9"/>
  <c r="K298" i="9"/>
  <c r="K299" i="9"/>
  <c r="K300" i="9"/>
  <c r="K301" i="9"/>
  <c r="K302" i="9"/>
  <c r="K303" i="9"/>
  <c r="K304" i="9"/>
  <c r="K305" i="9"/>
  <c r="K306" i="9"/>
  <c r="K307" i="9"/>
  <c r="K308" i="9"/>
  <c r="K309" i="9"/>
  <c r="K310" i="9"/>
  <c r="K311" i="9"/>
  <c r="K312" i="9"/>
  <c r="K313" i="9"/>
  <c r="K314" i="9"/>
  <c r="K315" i="9"/>
  <c r="K316" i="9"/>
  <c r="K317" i="9"/>
  <c r="K318" i="9"/>
  <c r="K319" i="9"/>
  <c r="K320" i="9"/>
  <c r="K321" i="9"/>
  <c r="K322" i="9"/>
  <c r="K323" i="9"/>
  <c r="K324" i="9"/>
  <c r="K325" i="9"/>
  <c r="K326" i="9"/>
  <c r="K327" i="9"/>
  <c r="K328" i="9"/>
  <c r="K329" i="9"/>
  <c r="K330" i="9"/>
  <c r="K331" i="9"/>
  <c r="K332" i="9"/>
  <c r="K333" i="9"/>
  <c r="K334" i="9"/>
  <c r="K335" i="9"/>
  <c r="K336" i="9"/>
  <c r="K337" i="9"/>
  <c r="K338" i="9"/>
  <c r="K339" i="9"/>
  <c r="K340" i="9"/>
  <c r="K341" i="9"/>
  <c r="K342" i="9"/>
  <c r="K343" i="9"/>
  <c r="K344" i="9"/>
  <c r="K345" i="9"/>
  <c r="K346" i="9"/>
  <c r="K347" i="9"/>
  <c r="K348" i="9"/>
  <c r="K349" i="9"/>
  <c r="K350" i="9"/>
  <c r="K351" i="9"/>
  <c r="K352" i="9"/>
  <c r="K353" i="9"/>
  <c r="K354" i="9"/>
  <c r="K355" i="9"/>
  <c r="K356" i="9"/>
  <c r="K357" i="9"/>
  <c r="K358" i="9"/>
  <c r="K359" i="9"/>
  <c r="K360" i="9"/>
  <c r="K361" i="9"/>
  <c r="K362" i="9"/>
  <c r="K363" i="9"/>
  <c r="K364" i="9"/>
  <c r="K365" i="9"/>
  <c r="K366" i="9"/>
  <c r="K367" i="9"/>
  <c r="K368" i="9"/>
  <c r="K369" i="9"/>
  <c r="K370" i="9"/>
  <c r="K371" i="9"/>
  <c r="K372" i="9"/>
  <c r="K373" i="9"/>
  <c r="K374" i="9"/>
  <c r="K375" i="9"/>
  <c r="K376" i="9"/>
  <c r="K377" i="9"/>
  <c r="K378" i="9"/>
  <c r="K379" i="9"/>
  <c r="K380" i="9"/>
  <c r="K381" i="9"/>
  <c r="K382" i="9"/>
  <c r="K383" i="9"/>
  <c r="K384" i="9"/>
  <c r="K385" i="9"/>
  <c r="K386" i="9"/>
  <c r="K387" i="9"/>
  <c r="K388" i="9"/>
  <c r="K389" i="9"/>
  <c r="K390" i="9"/>
  <c r="K391" i="9"/>
  <c r="K392" i="9"/>
  <c r="K393" i="9"/>
  <c r="K394" i="9"/>
  <c r="K395" i="9"/>
  <c r="K396" i="9"/>
  <c r="K397" i="9"/>
  <c r="K398" i="9"/>
  <c r="K399" i="9"/>
  <c r="K400" i="9"/>
  <c r="K401" i="9"/>
  <c r="K402" i="9"/>
  <c r="K403" i="9"/>
  <c r="K404" i="9"/>
  <c r="K405" i="9"/>
  <c r="K406" i="9"/>
  <c r="K407" i="9"/>
  <c r="K408" i="9"/>
  <c r="K409" i="9"/>
  <c r="K410" i="9"/>
  <c r="K411" i="9"/>
  <c r="K412" i="9"/>
  <c r="K413" i="9"/>
  <c r="K414" i="9"/>
  <c r="K415" i="9"/>
  <c r="K416" i="9"/>
  <c r="K417" i="9"/>
  <c r="K418" i="9"/>
  <c r="K419" i="9"/>
  <c r="K420" i="9"/>
  <c r="K421" i="9"/>
  <c r="K422" i="9"/>
  <c r="K423" i="9"/>
  <c r="K424" i="9"/>
  <c r="K425" i="9"/>
  <c r="K426" i="9"/>
  <c r="K427" i="9"/>
  <c r="K428" i="9"/>
  <c r="K429" i="9"/>
  <c r="K430" i="9"/>
  <c r="K431" i="9"/>
  <c r="K432" i="9"/>
  <c r="K433" i="9"/>
  <c r="K434" i="9"/>
  <c r="K435" i="9"/>
  <c r="K436" i="9"/>
  <c r="K437" i="9"/>
  <c r="K438" i="9"/>
  <c r="K439" i="9"/>
  <c r="K440" i="9"/>
  <c r="K441" i="9"/>
  <c r="K442" i="9"/>
  <c r="K443" i="9"/>
  <c r="K444" i="9"/>
  <c r="K445" i="9"/>
  <c r="K446" i="9"/>
  <c r="K447" i="9"/>
  <c r="K448" i="9"/>
  <c r="K449" i="9"/>
  <c r="K450" i="9"/>
  <c r="K451" i="9"/>
  <c r="K452" i="9"/>
  <c r="K453" i="9"/>
  <c r="K454" i="9"/>
  <c r="K455" i="9"/>
  <c r="K456" i="9"/>
  <c r="K457" i="9"/>
  <c r="K458" i="9"/>
  <c r="K459" i="9"/>
  <c r="K460" i="9"/>
  <c r="K461" i="9"/>
  <c r="K462" i="9"/>
  <c r="K463" i="9"/>
  <c r="K464" i="9"/>
  <c r="K465" i="9"/>
  <c r="K466" i="9"/>
  <c r="K467" i="9"/>
  <c r="K468" i="9"/>
  <c r="K469" i="9"/>
  <c r="K470" i="9"/>
  <c r="K471" i="9"/>
  <c r="K472" i="9"/>
  <c r="K473" i="9"/>
  <c r="K474" i="9"/>
  <c r="K475" i="9"/>
  <c r="K476" i="9"/>
  <c r="K477" i="9"/>
  <c r="K478" i="9"/>
  <c r="K479" i="9"/>
  <c r="K480" i="9"/>
  <c r="K481" i="9"/>
  <c r="K482" i="9"/>
  <c r="K483" i="9"/>
  <c r="K484" i="9"/>
  <c r="K485" i="9"/>
  <c r="K486" i="9"/>
  <c r="K487" i="9"/>
  <c r="K488" i="9"/>
  <c r="K489" i="9"/>
  <c r="K490" i="9"/>
  <c r="K491" i="9"/>
  <c r="K492" i="9"/>
  <c r="K493" i="9"/>
  <c r="K494" i="9"/>
  <c r="K495" i="9"/>
  <c r="K496" i="9"/>
  <c r="K497" i="9"/>
  <c r="K498" i="9"/>
  <c r="K499" i="9"/>
  <c r="K500" i="9"/>
  <c r="K501" i="9"/>
  <c r="K502" i="9"/>
  <c r="K503" i="9"/>
  <c r="K504" i="9"/>
  <c r="K505" i="9"/>
  <c r="K506" i="9"/>
  <c r="K507" i="9"/>
  <c r="K508" i="9"/>
  <c r="K509" i="9"/>
  <c r="K510" i="9"/>
  <c r="K511" i="9"/>
  <c r="K512" i="9"/>
  <c r="K513" i="9"/>
  <c r="K514" i="9"/>
  <c r="K515" i="9"/>
  <c r="K516" i="9"/>
  <c r="K517" i="9"/>
  <c r="K518" i="9"/>
  <c r="K519" i="9"/>
  <c r="K520" i="9"/>
  <c r="K521" i="9"/>
  <c r="K522" i="9"/>
  <c r="K523" i="9"/>
  <c r="K524" i="9"/>
  <c r="K525" i="9"/>
  <c r="K526" i="9"/>
  <c r="K527" i="9"/>
  <c r="K528" i="9"/>
  <c r="K529" i="9"/>
  <c r="K530" i="9"/>
  <c r="K531" i="9"/>
  <c r="K532" i="9"/>
  <c r="K533" i="9"/>
  <c r="K534" i="9"/>
  <c r="K535" i="9"/>
  <c r="K536" i="9"/>
  <c r="K537" i="9"/>
  <c r="K538" i="9"/>
  <c r="K539" i="9"/>
  <c r="K540" i="9"/>
  <c r="K541" i="9"/>
  <c r="K542" i="9"/>
  <c r="K543" i="9"/>
  <c r="K544" i="9"/>
  <c r="K545" i="9"/>
  <c r="K546" i="9"/>
  <c r="K547" i="9"/>
  <c r="K548" i="9"/>
  <c r="K549" i="9"/>
  <c r="K550" i="9"/>
  <c r="K551" i="9"/>
  <c r="K552" i="9"/>
  <c r="K553" i="9"/>
  <c r="K554" i="9"/>
  <c r="K555" i="9"/>
  <c r="K556" i="9"/>
  <c r="K557" i="9"/>
  <c r="K558" i="9"/>
  <c r="K559" i="9"/>
  <c r="K560" i="9"/>
  <c r="K561" i="9"/>
  <c r="K562" i="9"/>
  <c r="K563" i="9"/>
  <c r="K564" i="9"/>
  <c r="K565" i="9"/>
  <c r="K566" i="9"/>
  <c r="K567" i="9"/>
  <c r="K568" i="9"/>
  <c r="K569" i="9"/>
  <c r="K570" i="9"/>
  <c r="K571" i="9"/>
  <c r="K572" i="9"/>
  <c r="K573" i="9"/>
  <c r="K574" i="9"/>
  <c r="K575" i="9"/>
  <c r="K576" i="9"/>
  <c r="K577" i="9"/>
  <c r="K578" i="9"/>
  <c r="K579" i="9"/>
  <c r="K580" i="9"/>
  <c r="K581" i="9"/>
  <c r="K582" i="9"/>
  <c r="K583" i="9"/>
  <c r="K584" i="9"/>
  <c r="K585" i="9"/>
  <c r="K586" i="9"/>
  <c r="K587" i="9"/>
  <c r="K588" i="9"/>
  <c r="K589" i="9"/>
  <c r="K590" i="9"/>
  <c r="K591" i="9"/>
  <c r="K592" i="9"/>
  <c r="K593" i="9"/>
  <c r="K594" i="9"/>
  <c r="K595" i="9"/>
  <c r="K596" i="9"/>
  <c r="K597" i="9"/>
  <c r="K598" i="9"/>
  <c r="K599" i="9"/>
  <c r="K600" i="9"/>
  <c r="K601" i="9"/>
  <c r="K602" i="9"/>
  <c r="K603" i="9"/>
  <c r="K604" i="9"/>
  <c r="K605" i="9"/>
  <c r="K606" i="9"/>
  <c r="K607" i="9"/>
  <c r="K608" i="9"/>
  <c r="K609" i="9"/>
  <c r="K610" i="9"/>
  <c r="K611" i="9"/>
  <c r="K612" i="9"/>
  <c r="K613" i="9"/>
  <c r="K614" i="9"/>
  <c r="K615" i="9"/>
  <c r="K616" i="9"/>
  <c r="K617" i="9"/>
  <c r="K618" i="9"/>
  <c r="K619" i="9"/>
  <c r="K620" i="9"/>
  <c r="K621" i="9"/>
  <c r="K622" i="9"/>
  <c r="K623" i="9"/>
  <c r="K624" i="9"/>
  <c r="K625" i="9"/>
  <c r="K626" i="9"/>
  <c r="K627" i="9"/>
  <c r="K628" i="9"/>
  <c r="K629" i="9"/>
  <c r="K630" i="9"/>
  <c r="K631" i="9"/>
  <c r="K632" i="9"/>
  <c r="K633" i="9"/>
  <c r="K634" i="9"/>
  <c r="K635" i="9"/>
  <c r="K636" i="9"/>
  <c r="K637" i="9"/>
  <c r="K638" i="9"/>
  <c r="K639" i="9"/>
  <c r="K640" i="9"/>
  <c r="K641" i="9"/>
  <c r="K642" i="9"/>
  <c r="K643" i="9"/>
  <c r="K644" i="9"/>
  <c r="K645" i="9"/>
  <c r="K646" i="9"/>
  <c r="K647" i="9"/>
  <c r="K648" i="9"/>
  <c r="K649" i="9"/>
  <c r="K650" i="9"/>
  <c r="K651" i="9"/>
  <c r="K652" i="9"/>
  <c r="K653" i="9"/>
  <c r="K654" i="9"/>
  <c r="K655" i="9"/>
  <c r="K656" i="9"/>
  <c r="K657" i="9"/>
  <c r="K658" i="9"/>
  <c r="K659" i="9"/>
  <c r="K660" i="9"/>
  <c r="K661" i="9"/>
  <c r="K662" i="9"/>
  <c r="K663" i="9"/>
  <c r="K664" i="9"/>
  <c r="K665" i="9"/>
  <c r="K666" i="9"/>
  <c r="K667" i="9"/>
  <c r="K668" i="9"/>
  <c r="K669" i="9"/>
  <c r="K670" i="9"/>
  <c r="K671" i="9"/>
  <c r="K672" i="9"/>
  <c r="K673" i="9"/>
  <c r="K674" i="9"/>
  <c r="K675" i="9"/>
  <c r="K676" i="9"/>
  <c r="K677" i="9"/>
  <c r="K678" i="9"/>
  <c r="K679" i="9"/>
  <c r="K680" i="9"/>
  <c r="K681" i="9"/>
  <c r="K682" i="9"/>
  <c r="K683" i="9"/>
  <c r="K684" i="9"/>
  <c r="K685" i="9"/>
  <c r="K686" i="9"/>
  <c r="K687" i="9"/>
  <c r="K688" i="9"/>
  <c r="K689" i="9"/>
  <c r="K690" i="9"/>
  <c r="K691" i="9"/>
  <c r="K692" i="9"/>
  <c r="K693" i="9"/>
  <c r="K694" i="9"/>
  <c r="K695" i="9"/>
  <c r="K696" i="9"/>
  <c r="K697" i="9"/>
  <c r="K698" i="9"/>
  <c r="K699" i="9"/>
  <c r="K700" i="9"/>
  <c r="K701" i="9"/>
  <c r="K702" i="9"/>
  <c r="K703" i="9"/>
  <c r="K704" i="9"/>
  <c r="K705" i="9"/>
  <c r="K706" i="9"/>
  <c r="K707" i="9"/>
  <c r="K708" i="9"/>
  <c r="K709" i="9"/>
  <c r="K710" i="9"/>
  <c r="K711" i="9"/>
  <c r="K712" i="9"/>
  <c r="K713" i="9"/>
  <c r="K714" i="9"/>
  <c r="K715" i="9"/>
  <c r="K716" i="9"/>
  <c r="K717" i="9"/>
  <c r="K718" i="9"/>
  <c r="K719" i="9"/>
  <c r="K720" i="9"/>
  <c r="K721" i="9"/>
  <c r="K722" i="9"/>
  <c r="K723" i="9"/>
  <c r="K724" i="9"/>
  <c r="K725" i="9"/>
  <c r="K726" i="9"/>
  <c r="K727" i="9"/>
  <c r="K728" i="9"/>
  <c r="K729" i="9"/>
  <c r="K730" i="9"/>
  <c r="K731" i="9"/>
  <c r="K732" i="9"/>
  <c r="K733" i="9"/>
  <c r="K734" i="9"/>
  <c r="K735" i="9"/>
  <c r="K736" i="9"/>
  <c r="K737" i="9"/>
  <c r="K738" i="9"/>
  <c r="K739" i="9"/>
  <c r="K740" i="9"/>
  <c r="K741" i="9"/>
  <c r="K742" i="9"/>
  <c r="K743" i="9"/>
  <c r="K744" i="9"/>
  <c r="K745" i="9"/>
  <c r="K746" i="9"/>
  <c r="K747" i="9"/>
  <c r="K748" i="9"/>
  <c r="K749" i="9"/>
  <c r="K750" i="9"/>
  <c r="K751" i="9"/>
  <c r="K752" i="9"/>
  <c r="K753" i="9"/>
  <c r="K754" i="9"/>
  <c r="K755" i="9"/>
  <c r="K756" i="9"/>
  <c r="K757" i="9"/>
  <c r="K758" i="9"/>
  <c r="K759" i="9"/>
  <c r="K760" i="9"/>
  <c r="K761" i="9"/>
  <c r="K762" i="9"/>
  <c r="K763" i="9"/>
  <c r="K764" i="9"/>
  <c r="K765" i="9"/>
  <c r="K766" i="9"/>
  <c r="K767" i="9"/>
  <c r="K768" i="9"/>
  <c r="K769" i="9"/>
  <c r="K770" i="9"/>
  <c r="K771" i="9"/>
  <c r="K772" i="9"/>
  <c r="K773" i="9"/>
  <c r="K774" i="9"/>
  <c r="K775" i="9"/>
  <c r="K776" i="9"/>
  <c r="K777" i="9"/>
  <c r="K778" i="9"/>
  <c r="K779" i="9"/>
  <c r="K780" i="9"/>
  <c r="K781" i="9"/>
  <c r="K782" i="9"/>
  <c r="K783" i="9"/>
  <c r="K784" i="9"/>
  <c r="K785" i="9"/>
  <c r="K786" i="9"/>
  <c r="K787" i="9"/>
  <c r="K788" i="9"/>
  <c r="K789" i="9"/>
  <c r="K790" i="9"/>
  <c r="K791" i="9"/>
  <c r="K792" i="9"/>
  <c r="K793" i="9"/>
  <c r="K794" i="9"/>
  <c r="K795" i="9"/>
  <c r="K796" i="9"/>
  <c r="K797" i="9"/>
  <c r="K798" i="9"/>
  <c r="K799" i="9"/>
  <c r="K800" i="9"/>
  <c r="K801" i="9"/>
  <c r="K802" i="9"/>
  <c r="K803" i="9"/>
  <c r="K804" i="9"/>
  <c r="K805" i="9"/>
  <c r="K806" i="9"/>
  <c r="K807" i="9"/>
  <c r="K808" i="9"/>
  <c r="K809" i="9"/>
  <c r="K810" i="9"/>
  <c r="K811" i="9"/>
  <c r="K812" i="9"/>
  <c r="K813" i="9"/>
  <c r="K814" i="9"/>
  <c r="K815" i="9"/>
  <c r="K816" i="9"/>
  <c r="K817" i="9"/>
  <c r="K818" i="9"/>
  <c r="K819" i="9"/>
  <c r="K820" i="9"/>
  <c r="K821" i="9"/>
  <c r="K822" i="9"/>
  <c r="K823" i="9"/>
  <c r="K824" i="9"/>
  <c r="K825" i="9"/>
  <c r="K826" i="9"/>
  <c r="K827" i="9"/>
  <c r="K828" i="9"/>
  <c r="K829" i="9"/>
  <c r="K830" i="9"/>
  <c r="K831" i="9"/>
  <c r="K832" i="9"/>
  <c r="K833" i="9"/>
  <c r="K834" i="9"/>
  <c r="K835" i="9"/>
  <c r="K836" i="9"/>
  <c r="K837" i="9"/>
  <c r="K838" i="9"/>
  <c r="K839" i="9"/>
  <c r="K840" i="9"/>
  <c r="K841" i="9"/>
  <c r="K842" i="9"/>
  <c r="K843" i="9"/>
  <c r="K844" i="9"/>
  <c r="K845" i="9"/>
  <c r="K846" i="9"/>
  <c r="K847" i="9"/>
  <c r="K848" i="9"/>
  <c r="K849" i="9"/>
  <c r="K850" i="9"/>
  <c r="K851" i="9"/>
  <c r="K852" i="9"/>
  <c r="K853" i="9"/>
  <c r="K854" i="9"/>
  <c r="K855" i="9"/>
  <c r="K856" i="9"/>
  <c r="K857" i="9"/>
  <c r="K858" i="9"/>
  <c r="K859" i="9"/>
  <c r="K860" i="9"/>
  <c r="K861" i="9"/>
  <c r="K862" i="9"/>
  <c r="K863" i="9"/>
  <c r="K864" i="9"/>
  <c r="K865" i="9"/>
  <c r="K866" i="9"/>
  <c r="K867" i="9"/>
  <c r="K868" i="9"/>
  <c r="K869" i="9"/>
  <c r="K870" i="9"/>
  <c r="K871" i="9"/>
  <c r="K872" i="9"/>
  <c r="K873" i="9"/>
  <c r="K874" i="9"/>
  <c r="K875" i="9"/>
  <c r="K876" i="9"/>
  <c r="K877" i="9"/>
  <c r="K878" i="9"/>
  <c r="K879" i="9"/>
  <c r="K880" i="9"/>
  <c r="K881" i="9"/>
  <c r="K882" i="9"/>
  <c r="K883" i="9"/>
  <c r="K884" i="9"/>
  <c r="K885" i="9"/>
  <c r="K886" i="9"/>
  <c r="K887" i="9"/>
  <c r="K888" i="9"/>
  <c r="K889" i="9"/>
  <c r="K890" i="9"/>
  <c r="K891" i="9"/>
  <c r="K892" i="9"/>
  <c r="K893" i="9"/>
  <c r="K894" i="9"/>
  <c r="K895" i="9"/>
  <c r="K896" i="9"/>
  <c r="K897" i="9"/>
  <c r="K898" i="9"/>
  <c r="K899" i="9"/>
  <c r="K900" i="9"/>
  <c r="K901" i="9"/>
  <c r="K902" i="9"/>
  <c r="K903" i="9"/>
  <c r="K904" i="9"/>
  <c r="K905" i="9"/>
  <c r="K906" i="9"/>
  <c r="K907" i="9"/>
  <c r="K908" i="9"/>
  <c r="K909" i="9"/>
  <c r="K910" i="9"/>
  <c r="K911" i="9"/>
  <c r="K912" i="9"/>
  <c r="K913" i="9"/>
  <c r="K914" i="9"/>
  <c r="K915" i="9"/>
  <c r="K916" i="9"/>
  <c r="K917" i="9"/>
  <c r="K918" i="9"/>
  <c r="K919" i="9"/>
  <c r="K920" i="9"/>
  <c r="K921" i="9"/>
  <c r="K922" i="9"/>
  <c r="K923" i="9"/>
  <c r="K924" i="9"/>
  <c r="K925" i="9"/>
  <c r="K926" i="9"/>
  <c r="K927" i="9"/>
  <c r="K928" i="9"/>
  <c r="K929" i="9"/>
  <c r="K930" i="9"/>
  <c r="K931" i="9"/>
  <c r="K932" i="9"/>
  <c r="K933" i="9"/>
  <c r="K934" i="9"/>
  <c r="K935" i="9"/>
  <c r="K936" i="9"/>
  <c r="K937" i="9"/>
  <c r="K938" i="9"/>
  <c r="K939" i="9"/>
  <c r="K940" i="9"/>
  <c r="K941" i="9"/>
  <c r="K942" i="9"/>
  <c r="K943" i="9"/>
  <c r="K944" i="9"/>
  <c r="K945" i="9"/>
  <c r="K946" i="9"/>
  <c r="K947" i="9"/>
  <c r="K948" i="9"/>
  <c r="K949" i="9"/>
  <c r="K950" i="9"/>
  <c r="K951" i="9"/>
  <c r="K952" i="9"/>
  <c r="K953" i="9"/>
  <c r="K954" i="9"/>
  <c r="K955" i="9"/>
  <c r="K956" i="9"/>
  <c r="K957" i="9"/>
  <c r="K958" i="9"/>
  <c r="K959" i="9"/>
  <c r="K960" i="9"/>
  <c r="K961" i="9"/>
  <c r="K962" i="9"/>
  <c r="K963" i="9"/>
  <c r="K964" i="9"/>
  <c r="K965" i="9"/>
  <c r="K966" i="9"/>
  <c r="K967" i="9"/>
  <c r="K968" i="9"/>
  <c r="K969" i="9"/>
  <c r="K970" i="9"/>
  <c r="K971" i="9"/>
  <c r="K972" i="9"/>
  <c r="K973" i="9"/>
  <c r="K974" i="9"/>
  <c r="K975" i="9"/>
  <c r="K976" i="9"/>
  <c r="K977" i="9"/>
  <c r="K978" i="9"/>
  <c r="K979" i="9"/>
  <c r="K980" i="9"/>
  <c r="K981" i="9"/>
  <c r="K982" i="9"/>
  <c r="K983" i="9"/>
  <c r="K984" i="9"/>
  <c r="K985" i="9"/>
  <c r="K986" i="9"/>
  <c r="K987" i="9"/>
  <c r="K988" i="9"/>
  <c r="K989" i="9"/>
  <c r="K990" i="9"/>
  <c r="K991" i="9"/>
  <c r="K992" i="9"/>
  <c r="K993" i="9"/>
  <c r="K994" i="9"/>
  <c r="K995" i="9"/>
  <c r="K996" i="9"/>
  <c r="K997" i="9"/>
  <c r="K998" i="9"/>
  <c r="K999" i="9"/>
  <c r="K1000" i="9"/>
  <c r="K1001" i="9"/>
  <c r="K1002" i="9"/>
  <c r="K1003" i="9"/>
  <c r="K1004" i="9"/>
  <c r="K1005" i="9"/>
  <c r="K1006" i="9"/>
  <c r="K1007" i="9"/>
  <c r="K1008" i="9"/>
  <c r="K1009" i="9"/>
  <c r="K1010" i="9"/>
  <c r="K1011" i="9"/>
  <c r="K1012" i="9"/>
  <c r="K1013" i="9"/>
  <c r="K1014" i="9"/>
  <c r="K1015" i="9"/>
  <c r="K1016" i="9"/>
  <c r="K1017" i="9"/>
  <c r="K1018" i="9"/>
  <c r="K1019" i="9"/>
  <c r="K1020" i="9"/>
  <c r="K1021" i="9"/>
  <c r="K1022" i="9"/>
  <c r="K1023" i="9"/>
  <c r="K1024" i="9"/>
  <c r="K1025" i="9"/>
  <c r="K1026" i="9"/>
  <c r="K1027" i="9"/>
  <c r="K1028" i="9"/>
  <c r="K1029" i="9"/>
  <c r="K1030" i="9"/>
  <c r="K1031" i="9"/>
  <c r="K1032" i="9"/>
  <c r="K1033" i="9"/>
  <c r="K1034" i="9"/>
  <c r="K1035" i="9"/>
  <c r="K1036" i="9"/>
  <c r="K1037" i="9"/>
  <c r="K1038" i="9"/>
  <c r="K1039" i="9"/>
  <c r="K1040" i="9"/>
  <c r="K1041" i="9"/>
  <c r="K1042" i="9"/>
  <c r="K1043" i="9"/>
  <c r="K1044" i="9"/>
  <c r="K1045" i="9"/>
  <c r="K1046" i="9"/>
  <c r="K1047" i="9"/>
  <c r="K1048" i="9"/>
  <c r="K1049" i="9"/>
  <c r="K1050" i="9"/>
  <c r="K1051" i="9"/>
  <c r="K1052" i="9"/>
  <c r="K1053" i="9"/>
  <c r="K1054" i="9"/>
  <c r="K1055" i="9"/>
  <c r="K1056" i="9"/>
  <c r="K1057" i="9"/>
  <c r="K1058" i="9"/>
  <c r="K1059" i="9"/>
  <c r="K1060" i="9"/>
  <c r="K1061" i="9"/>
  <c r="K1062" i="9"/>
  <c r="K1063" i="9"/>
  <c r="K1064" i="9"/>
  <c r="K1065" i="9"/>
  <c r="K1066" i="9"/>
  <c r="K1067" i="9"/>
  <c r="K1068" i="9"/>
  <c r="K1069" i="9"/>
  <c r="K1070" i="9"/>
  <c r="K1071" i="9"/>
  <c r="K1072" i="9"/>
  <c r="K1073" i="9"/>
  <c r="K1074" i="9"/>
  <c r="K1075" i="9"/>
  <c r="K1076" i="9"/>
  <c r="K1077" i="9"/>
  <c r="K1078" i="9"/>
  <c r="K1079" i="9"/>
  <c r="K1080" i="9"/>
  <c r="K1081" i="9"/>
  <c r="K1082" i="9"/>
  <c r="K1083" i="9"/>
  <c r="K1084" i="9"/>
  <c r="K1085" i="9"/>
  <c r="K1086" i="9"/>
  <c r="K1087" i="9"/>
  <c r="K1088" i="9"/>
  <c r="K1089" i="9"/>
  <c r="K1090" i="9"/>
  <c r="K1091" i="9"/>
  <c r="K1092" i="9"/>
  <c r="K1093" i="9"/>
  <c r="K1094" i="9"/>
  <c r="K1095" i="9"/>
  <c r="K1096" i="9"/>
  <c r="K1097" i="9"/>
  <c r="K1098" i="9"/>
  <c r="K1099" i="9"/>
  <c r="K1100" i="9"/>
  <c r="K1101" i="9"/>
  <c r="K1102" i="9"/>
  <c r="K1103" i="9"/>
  <c r="K1104" i="9"/>
  <c r="K1105" i="9"/>
  <c r="K1106" i="9"/>
  <c r="K1107" i="9"/>
  <c r="K1108" i="9"/>
  <c r="K1109" i="9"/>
  <c r="K1110" i="9"/>
  <c r="K1111" i="9"/>
  <c r="K1112" i="9"/>
  <c r="K1113" i="9"/>
  <c r="K1114" i="9"/>
  <c r="K10" i="9"/>
  <c r="L11" i="1" l="1"/>
  <c r="L1115" i="1"/>
  <c r="L1103" i="1"/>
  <c r="L1095" i="1"/>
  <c r="L1091" i="1"/>
  <c r="L1087" i="1"/>
  <c r="L1083" i="1"/>
  <c r="L1079" i="1"/>
  <c r="L1075" i="1"/>
  <c r="L1071" i="1"/>
  <c r="L1067" i="1"/>
  <c r="L1063" i="1"/>
  <c r="L1059" i="1"/>
  <c r="L1055" i="1"/>
  <c r="L1051" i="1"/>
  <c r="L1047" i="1"/>
  <c r="L1043" i="1"/>
  <c r="L1039" i="1"/>
  <c r="L1035" i="1"/>
  <c r="L1031" i="1"/>
  <c r="L1027" i="1"/>
  <c r="L1023" i="1"/>
  <c r="L1019" i="1"/>
  <c r="L1015" i="1"/>
  <c r="L1011" i="1"/>
  <c r="L1007" i="1"/>
  <c r="L1003" i="1"/>
  <c r="L999" i="1"/>
  <c r="L995" i="1"/>
  <c r="L991" i="1"/>
  <c r="L987" i="1"/>
  <c r="L983" i="1"/>
  <c r="L979" i="1"/>
  <c r="L975" i="1"/>
  <c r="L971" i="1"/>
  <c r="L967" i="1"/>
  <c r="L963" i="1"/>
  <c r="L959" i="1"/>
  <c r="L955" i="1"/>
  <c r="L951" i="1"/>
  <c r="L947" i="1"/>
  <c r="L943" i="1"/>
  <c r="L939" i="1"/>
  <c r="L935" i="1"/>
  <c r="L931" i="1"/>
  <c r="L927" i="1"/>
  <c r="L923" i="1"/>
  <c r="L919" i="1"/>
  <c r="L915" i="1"/>
  <c r="L911" i="1"/>
  <c r="L907" i="1"/>
  <c r="L903" i="1"/>
  <c r="L899" i="1"/>
  <c r="L895" i="1"/>
  <c r="L891" i="1"/>
  <c r="L887" i="1"/>
  <c r="L883" i="1"/>
  <c r="L879" i="1"/>
  <c r="L875" i="1"/>
  <c r="L871" i="1"/>
  <c r="L867" i="1"/>
  <c r="L863" i="1"/>
  <c r="L859" i="1"/>
  <c r="L855" i="1"/>
  <c r="L851" i="1"/>
  <c r="L847" i="1"/>
  <c r="L843" i="1"/>
  <c r="L839" i="1"/>
  <c r="L835" i="1"/>
  <c r="L831" i="1"/>
  <c r="L827" i="1"/>
  <c r="L823" i="1"/>
  <c r="L819" i="1"/>
  <c r="L815" i="1"/>
  <c r="L811" i="1"/>
  <c r="L807" i="1"/>
  <c r="L803" i="1"/>
  <c r="L799" i="1"/>
  <c r="L795" i="1"/>
  <c r="L791" i="1"/>
  <c r="L787" i="1"/>
  <c r="L783" i="1"/>
  <c r="L779" i="1"/>
  <c r="L775" i="1"/>
  <c r="L771" i="1"/>
  <c r="L767" i="1"/>
  <c r="L763" i="1"/>
  <c r="L759" i="1"/>
  <c r="L755" i="1"/>
  <c r="L751" i="1"/>
  <c r="L747" i="1"/>
  <c r="L743" i="1"/>
  <c r="L739" i="1"/>
  <c r="L735" i="1"/>
  <c r="L731" i="1"/>
  <c r="L727" i="1"/>
  <c r="L723" i="1"/>
  <c r="L719" i="1"/>
  <c r="L715" i="1"/>
  <c r="L711" i="1"/>
  <c r="L707" i="1"/>
  <c r="L703" i="1"/>
  <c r="L699" i="1"/>
  <c r="L695" i="1"/>
  <c r="L691" i="1"/>
  <c r="L687" i="1"/>
  <c r="L683" i="1"/>
  <c r="L679" i="1"/>
  <c r="L675" i="1"/>
  <c r="L671" i="1"/>
  <c r="L667" i="1"/>
  <c r="L663" i="1"/>
  <c r="L659" i="1"/>
  <c r="L655" i="1"/>
  <c r="L651" i="1"/>
  <c r="L647" i="1"/>
  <c r="L643" i="1"/>
  <c r="L639" i="1"/>
  <c r="L635" i="1"/>
  <c r="L631" i="1"/>
  <c r="L627" i="1"/>
  <c r="L623" i="1"/>
  <c r="L619" i="1"/>
  <c r="L615" i="1"/>
  <c r="L611" i="1"/>
  <c r="L607" i="1"/>
  <c r="L603" i="1"/>
  <c r="L599" i="1"/>
  <c r="L595" i="1"/>
  <c r="L591" i="1"/>
  <c r="L587" i="1"/>
  <c r="L583" i="1"/>
  <c r="L579" i="1"/>
  <c r="L575" i="1"/>
  <c r="L571" i="1"/>
  <c r="L567" i="1"/>
  <c r="L563" i="1"/>
  <c r="L559" i="1"/>
  <c r="L555" i="1"/>
  <c r="L551" i="1"/>
  <c r="L547" i="1"/>
  <c r="L543" i="1"/>
  <c r="L539" i="1"/>
  <c r="L535" i="1"/>
  <c r="L531" i="1"/>
  <c r="L527" i="1"/>
  <c r="L523" i="1"/>
  <c r="L519" i="1"/>
  <c r="L515" i="1"/>
  <c r="L511" i="1"/>
  <c r="L507" i="1"/>
  <c r="L503" i="1"/>
  <c r="L499" i="1"/>
  <c r="L495" i="1"/>
  <c r="L491" i="1"/>
  <c r="L487" i="1"/>
  <c r="L483" i="1"/>
  <c r="L479" i="1"/>
  <c r="L475" i="1"/>
  <c r="L471" i="1"/>
  <c r="L467" i="1"/>
  <c r="L463" i="1"/>
  <c r="L459" i="1"/>
  <c r="L455" i="1"/>
  <c r="L451" i="1"/>
  <c r="L447" i="1"/>
  <c r="L443" i="1"/>
  <c r="L439" i="1"/>
  <c r="L435" i="1"/>
  <c r="L431" i="1"/>
  <c r="L427" i="1"/>
  <c r="L423" i="1"/>
  <c r="L419" i="1"/>
  <c r="L415" i="1"/>
  <c r="L411" i="1"/>
  <c r="L407" i="1"/>
  <c r="L403" i="1"/>
  <c r="L399" i="1"/>
  <c r="L395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71" i="1"/>
  <c r="L267" i="1"/>
  <c r="L263" i="1"/>
  <c r="L259" i="1"/>
  <c r="L255" i="1"/>
  <c r="L251" i="1"/>
  <c r="L247" i="1"/>
  <c r="L243" i="1"/>
  <c r="L239" i="1"/>
  <c r="L235" i="1"/>
  <c r="L231" i="1"/>
  <c r="L227" i="1"/>
  <c r="L223" i="1"/>
  <c r="L219" i="1"/>
  <c r="L215" i="1"/>
  <c r="L211" i="1"/>
  <c r="L207" i="1"/>
  <c r="L203" i="1"/>
  <c r="L199" i="1"/>
  <c r="L195" i="1"/>
  <c r="L191" i="1"/>
  <c r="L187" i="1"/>
  <c r="L183" i="1"/>
  <c r="L179" i="1"/>
  <c r="L175" i="1"/>
  <c r="L171" i="1"/>
  <c r="L167" i="1"/>
  <c r="L163" i="1"/>
  <c r="L159" i="1"/>
  <c r="L155" i="1"/>
  <c r="L151" i="1"/>
  <c r="L147" i="1"/>
  <c r="L143" i="1"/>
  <c r="L139" i="1"/>
  <c r="L135" i="1"/>
  <c r="L131" i="1"/>
  <c r="L127" i="1"/>
  <c r="L123" i="1"/>
  <c r="L119" i="1"/>
  <c r="L115" i="1"/>
  <c r="L111" i="1"/>
  <c r="L107" i="1"/>
  <c r="L103" i="1"/>
  <c r="L99" i="1"/>
  <c r="L95" i="1"/>
  <c r="L91" i="1"/>
  <c r="L87" i="1"/>
  <c r="L83" i="1"/>
  <c r="L79" i="1"/>
  <c r="L75" i="1"/>
  <c r="L71" i="1"/>
  <c r="L67" i="1"/>
  <c r="L63" i="1"/>
  <c r="L59" i="1"/>
  <c r="L55" i="1"/>
  <c r="L51" i="1"/>
  <c r="L47" i="1"/>
  <c r="L43" i="1"/>
  <c r="L39" i="1"/>
  <c r="L35" i="1"/>
  <c r="L31" i="1"/>
  <c r="L27" i="1"/>
  <c r="L23" i="1"/>
  <c r="L19" i="1"/>
  <c r="L15" i="1"/>
  <c r="L1111" i="1"/>
  <c r="L1114" i="1"/>
  <c r="L1106" i="1"/>
  <c r="L1102" i="1"/>
  <c r="L1098" i="1"/>
  <c r="L1094" i="1"/>
  <c r="L1090" i="1"/>
  <c r="L1086" i="1"/>
  <c r="L1082" i="1"/>
  <c r="L1078" i="1"/>
  <c r="L1074" i="1"/>
  <c r="L1070" i="1"/>
  <c r="L1066" i="1"/>
  <c r="L1062" i="1"/>
  <c r="L1058" i="1"/>
  <c r="L1054" i="1"/>
  <c r="L1050" i="1"/>
  <c r="L1046" i="1"/>
  <c r="L1042" i="1"/>
  <c r="L1038" i="1"/>
  <c r="L1034" i="1"/>
  <c r="L1030" i="1"/>
  <c r="L1026" i="1"/>
  <c r="L1022" i="1"/>
  <c r="L1018" i="1"/>
  <c r="L1014" i="1"/>
  <c r="L1010" i="1"/>
  <c r="L1006" i="1"/>
  <c r="L1002" i="1"/>
  <c r="L998" i="1"/>
  <c r="L994" i="1"/>
  <c r="L990" i="1"/>
  <c r="L986" i="1"/>
  <c r="L982" i="1"/>
  <c r="L978" i="1"/>
  <c r="L974" i="1"/>
  <c r="L970" i="1"/>
  <c r="L966" i="1"/>
  <c r="L962" i="1"/>
  <c r="L958" i="1"/>
  <c r="L954" i="1"/>
  <c r="L950" i="1"/>
  <c r="L946" i="1"/>
  <c r="L942" i="1"/>
  <c r="L938" i="1"/>
  <c r="L934" i="1"/>
  <c r="L930" i="1"/>
  <c r="L926" i="1"/>
  <c r="L922" i="1"/>
  <c r="L918" i="1"/>
  <c r="L914" i="1"/>
  <c r="L910" i="1"/>
  <c r="L906" i="1"/>
  <c r="L902" i="1"/>
  <c r="L898" i="1"/>
  <c r="L894" i="1"/>
  <c r="L890" i="1"/>
  <c r="L886" i="1"/>
  <c r="L882" i="1"/>
  <c r="L878" i="1"/>
  <c r="L874" i="1"/>
  <c r="L870" i="1"/>
  <c r="L866" i="1"/>
  <c r="L862" i="1"/>
  <c r="L858" i="1"/>
  <c r="L854" i="1"/>
  <c r="L850" i="1"/>
  <c r="L846" i="1"/>
  <c r="L842" i="1"/>
  <c r="L838" i="1"/>
  <c r="L834" i="1"/>
  <c r="L830" i="1"/>
  <c r="L826" i="1"/>
  <c r="L822" i="1"/>
  <c r="L818" i="1"/>
  <c r="L814" i="1"/>
  <c r="L810" i="1"/>
  <c r="L806" i="1"/>
  <c r="L802" i="1"/>
  <c r="L798" i="1"/>
  <c r="L794" i="1"/>
  <c r="L790" i="1"/>
  <c r="L786" i="1"/>
  <c r="L782" i="1"/>
  <c r="L778" i="1"/>
  <c r="L774" i="1"/>
  <c r="L770" i="1"/>
  <c r="L766" i="1"/>
  <c r="L762" i="1"/>
  <c r="L758" i="1"/>
  <c r="L754" i="1"/>
  <c r="L750" i="1"/>
  <c r="L746" i="1"/>
  <c r="L742" i="1"/>
  <c r="L738" i="1"/>
  <c r="L734" i="1"/>
  <c r="L730" i="1"/>
  <c r="L726" i="1"/>
  <c r="L722" i="1"/>
  <c r="L718" i="1"/>
  <c r="L714" i="1"/>
  <c r="L710" i="1"/>
  <c r="L706" i="1"/>
  <c r="L702" i="1"/>
  <c r="L698" i="1"/>
  <c r="L694" i="1"/>
  <c r="L690" i="1"/>
  <c r="L686" i="1"/>
  <c r="L682" i="1"/>
  <c r="L678" i="1"/>
  <c r="L674" i="1"/>
  <c r="L670" i="1"/>
  <c r="L666" i="1"/>
  <c r="L662" i="1"/>
  <c r="L658" i="1"/>
  <c r="L654" i="1"/>
  <c r="L650" i="1"/>
  <c r="L646" i="1"/>
  <c r="L642" i="1"/>
  <c r="L638" i="1"/>
  <c r="L634" i="1"/>
  <c r="L630" i="1"/>
  <c r="L626" i="1"/>
  <c r="L622" i="1"/>
  <c r="L618" i="1"/>
  <c r="L614" i="1"/>
  <c r="L610" i="1"/>
  <c r="L606" i="1"/>
  <c r="L602" i="1"/>
  <c r="L598" i="1"/>
  <c r="L594" i="1"/>
  <c r="L590" i="1"/>
  <c r="L586" i="1"/>
  <c r="L582" i="1"/>
  <c r="L578" i="1"/>
  <c r="L574" i="1"/>
  <c r="L570" i="1"/>
  <c r="L566" i="1"/>
  <c r="L562" i="1"/>
  <c r="L558" i="1"/>
  <c r="L554" i="1"/>
  <c r="L550" i="1"/>
  <c r="L546" i="1"/>
  <c r="L542" i="1"/>
  <c r="L538" i="1"/>
  <c r="L534" i="1"/>
  <c r="L530" i="1"/>
  <c r="L526" i="1"/>
  <c r="L522" i="1"/>
  <c r="L518" i="1"/>
  <c r="L514" i="1"/>
  <c r="L510" i="1"/>
  <c r="L506" i="1"/>
  <c r="L502" i="1"/>
  <c r="L498" i="1"/>
  <c r="L494" i="1"/>
  <c r="L490" i="1"/>
  <c r="L486" i="1"/>
  <c r="L482" i="1"/>
  <c r="L478" i="1"/>
  <c r="L474" i="1"/>
  <c r="L470" i="1"/>
  <c r="L466" i="1"/>
  <c r="L462" i="1"/>
  <c r="L458" i="1"/>
  <c r="L454" i="1"/>
  <c r="L450" i="1"/>
  <c r="L446" i="1"/>
  <c r="L442" i="1"/>
  <c r="L438" i="1"/>
  <c r="L434" i="1"/>
  <c r="L430" i="1"/>
  <c r="L426" i="1"/>
  <c r="L422" i="1"/>
  <c r="L418" i="1"/>
  <c r="L414" i="1"/>
  <c r="L410" i="1"/>
  <c r="L406" i="1"/>
  <c r="L402" i="1"/>
  <c r="L398" i="1"/>
  <c r="L394" i="1"/>
  <c r="L390" i="1"/>
  <c r="L386" i="1"/>
  <c r="L382" i="1"/>
  <c r="L378" i="1"/>
  <c r="L374" i="1"/>
  <c r="L370" i="1"/>
  <c r="L366" i="1"/>
  <c r="L362" i="1"/>
  <c r="L358" i="1"/>
  <c r="L354" i="1"/>
  <c r="L350" i="1"/>
  <c r="L346" i="1"/>
  <c r="L342" i="1"/>
  <c r="L338" i="1"/>
  <c r="L334" i="1"/>
  <c r="L330" i="1"/>
  <c r="L326" i="1"/>
  <c r="L322" i="1"/>
  <c r="L318" i="1"/>
  <c r="L314" i="1"/>
  <c r="L310" i="1"/>
  <c r="L306" i="1"/>
  <c r="L302" i="1"/>
  <c r="L298" i="1"/>
  <c r="L294" i="1"/>
  <c r="L290" i="1"/>
  <c r="L286" i="1"/>
  <c r="L282" i="1"/>
  <c r="L278" i="1"/>
  <c r="L274" i="1"/>
  <c r="L270" i="1"/>
  <c r="L266" i="1"/>
  <c r="L262" i="1"/>
  <c r="L258" i="1"/>
  <c r="L254" i="1"/>
  <c r="L250" i="1"/>
  <c r="L246" i="1"/>
  <c r="L242" i="1"/>
  <c r="L238" i="1"/>
  <c r="L234" i="1"/>
  <c r="L230" i="1"/>
  <c r="L226" i="1"/>
  <c r="L222" i="1"/>
  <c r="L218" i="1"/>
  <c r="L214" i="1"/>
  <c r="L210" i="1"/>
  <c r="L206" i="1"/>
  <c r="L202" i="1"/>
  <c r="L198" i="1"/>
  <c r="L194" i="1"/>
  <c r="L190" i="1"/>
  <c r="L186" i="1"/>
  <c r="L182" i="1"/>
  <c r="L178" i="1"/>
  <c r="L174" i="1"/>
  <c r="L170" i="1"/>
  <c r="L166" i="1"/>
  <c r="L162" i="1"/>
  <c r="L158" i="1"/>
  <c r="L154" i="1"/>
  <c r="L150" i="1"/>
  <c r="L146" i="1"/>
  <c r="L142" i="1"/>
  <c r="L138" i="1"/>
  <c r="L134" i="1"/>
  <c r="L130" i="1"/>
  <c r="L126" i="1"/>
  <c r="L122" i="1"/>
  <c r="L118" i="1"/>
  <c r="L114" i="1"/>
  <c r="L110" i="1"/>
  <c r="L106" i="1"/>
  <c r="L102" i="1"/>
  <c r="L98" i="1"/>
  <c r="L94" i="1"/>
  <c r="L90" i="1"/>
  <c r="L86" i="1"/>
  <c r="L82" i="1"/>
  <c r="L78" i="1"/>
  <c r="L74" i="1"/>
  <c r="L70" i="1"/>
  <c r="L66" i="1"/>
  <c r="L62" i="1"/>
  <c r="L58" i="1"/>
  <c r="L54" i="1"/>
  <c r="L50" i="1"/>
  <c r="L46" i="1"/>
  <c r="L42" i="1"/>
  <c r="L38" i="1"/>
  <c r="L34" i="1"/>
  <c r="L30" i="1"/>
  <c r="L26" i="1"/>
  <c r="L22" i="1"/>
  <c r="L18" i="1"/>
  <c r="L14" i="1"/>
  <c r="L1107" i="1"/>
  <c r="L1099" i="1"/>
  <c r="L1110" i="1"/>
  <c r="L1113" i="1"/>
  <c r="L1109" i="1"/>
  <c r="L1105" i="1"/>
  <c r="L1101" i="1"/>
  <c r="L1097" i="1"/>
  <c r="L1093" i="1"/>
  <c r="L1089" i="1"/>
  <c r="L1085" i="1"/>
  <c r="L1081" i="1"/>
  <c r="L1077" i="1"/>
  <c r="L1073" i="1"/>
  <c r="L1069" i="1"/>
  <c r="L1065" i="1"/>
  <c r="L1061" i="1"/>
  <c r="L1057" i="1"/>
  <c r="L1053" i="1"/>
  <c r="L1049" i="1"/>
  <c r="L1045" i="1"/>
  <c r="L1041" i="1"/>
  <c r="L1037" i="1"/>
  <c r="L1033" i="1"/>
  <c r="L1029" i="1"/>
  <c r="L1025" i="1"/>
  <c r="L1021" i="1"/>
  <c r="L1017" i="1"/>
  <c r="L1013" i="1"/>
  <c r="L1009" i="1"/>
  <c r="L1005" i="1"/>
  <c r="L1001" i="1"/>
  <c r="L997" i="1"/>
  <c r="L993" i="1"/>
  <c r="L989" i="1"/>
  <c r="L985" i="1"/>
  <c r="L981" i="1"/>
  <c r="L977" i="1"/>
  <c r="L973" i="1"/>
  <c r="L969" i="1"/>
  <c r="L965" i="1"/>
  <c r="L961" i="1"/>
  <c r="L957" i="1"/>
  <c r="L953" i="1"/>
  <c r="L949" i="1"/>
  <c r="L945" i="1"/>
  <c r="L941" i="1"/>
  <c r="L937" i="1"/>
  <c r="L933" i="1"/>
  <c r="L929" i="1"/>
  <c r="L925" i="1"/>
  <c r="L921" i="1"/>
  <c r="L917" i="1"/>
  <c r="L913" i="1"/>
  <c r="L909" i="1"/>
  <c r="L905" i="1"/>
  <c r="L901" i="1"/>
  <c r="L897" i="1"/>
  <c r="L893" i="1"/>
  <c r="L889" i="1"/>
  <c r="L885" i="1"/>
  <c r="L881" i="1"/>
  <c r="L877" i="1"/>
  <c r="L873" i="1"/>
  <c r="L869" i="1"/>
  <c r="L865" i="1"/>
  <c r="L861" i="1"/>
  <c r="L857" i="1"/>
  <c r="L853" i="1"/>
  <c r="L849" i="1"/>
  <c r="L845" i="1"/>
  <c r="L841" i="1"/>
  <c r="L837" i="1"/>
  <c r="L833" i="1"/>
  <c r="L829" i="1"/>
  <c r="L825" i="1"/>
  <c r="L821" i="1"/>
  <c r="L817" i="1"/>
  <c r="L813" i="1"/>
  <c r="L809" i="1"/>
  <c r="L805" i="1"/>
  <c r="L801" i="1"/>
  <c r="L797" i="1"/>
  <c r="L793" i="1"/>
  <c r="L789" i="1"/>
  <c r="L785" i="1"/>
  <c r="L781" i="1"/>
  <c r="L777" i="1"/>
  <c r="L773" i="1"/>
  <c r="L769" i="1"/>
  <c r="L765" i="1"/>
  <c r="L761" i="1"/>
  <c r="L757" i="1"/>
  <c r="L753" i="1"/>
  <c r="L749" i="1"/>
  <c r="L745" i="1"/>
  <c r="L741" i="1"/>
  <c r="L737" i="1"/>
  <c r="L733" i="1"/>
  <c r="L729" i="1"/>
  <c r="L725" i="1"/>
  <c r="L721" i="1"/>
  <c r="L717" i="1"/>
  <c r="L713" i="1"/>
  <c r="L709" i="1"/>
  <c r="L705" i="1"/>
  <c r="L701" i="1"/>
  <c r="L697" i="1"/>
  <c r="L693" i="1"/>
  <c r="L689" i="1"/>
  <c r="L685" i="1"/>
  <c r="L681" i="1"/>
  <c r="L677" i="1"/>
  <c r="L673" i="1"/>
  <c r="L669" i="1"/>
  <c r="L665" i="1"/>
  <c r="L661" i="1"/>
  <c r="L657" i="1"/>
  <c r="L653" i="1"/>
  <c r="L649" i="1"/>
  <c r="L645" i="1"/>
  <c r="L641" i="1"/>
  <c r="L637" i="1"/>
  <c r="L633" i="1"/>
  <c r="L629" i="1"/>
  <c r="L625" i="1"/>
  <c r="L621" i="1"/>
  <c r="L617" i="1"/>
  <c r="L613" i="1"/>
  <c r="L609" i="1"/>
  <c r="L605" i="1"/>
  <c r="L601" i="1"/>
  <c r="L597" i="1"/>
  <c r="L593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1" i="1"/>
  <c r="L497" i="1"/>
  <c r="L493" i="1"/>
  <c r="L489" i="1"/>
  <c r="L485" i="1"/>
  <c r="L481" i="1"/>
  <c r="L477" i="1"/>
  <c r="L473" i="1"/>
  <c r="L469" i="1"/>
  <c r="L465" i="1"/>
  <c r="L461" i="1"/>
  <c r="L457" i="1"/>
  <c r="L453" i="1"/>
  <c r="L449" i="1"/>
  <c r="L445" i="1"/>
  <c r="L441" i="1"/>
  <c r="L437" i="1"/>
  <c r="L433" i="1"/>
  <c r="L429" i="1"/>
  <c r="L425" i="1"/>
  <c r="L421" i="1"/>
  <c r="L417" i="1"/>
  <c r="L413" i="1"/>
  <c r="L409" i="1"/>
  <c r="L405" i="1"/>
  <c r="L401" i="1"/>
  <c r="L397" i="1"/>
  <c r="L393" i="1"/>
  <c r="L389" i="1"/>
  <c r="L385" i="1"/>
  <c r="L381" i="1"/>
  <c r="L377" i="1"/>
  <c r="L373" i="1"/>
  <c r="L369" i="1"/>
  <c r="L365" i="1"/>
  <c r="L361" i="1"/>
  <c r="L357" i="1"/>
  <c r="L353" i="1"/>
  <c r="L349" i="1"/>
  <c r="L345" i="1"/>
  <c r="L341" i="1"/>
  <c r="L337" i="1"/>
  <c r="L333" i="1"/>
  <c r="L329" i="1"/>
  <c r="L325" i="1"/>
  <c r="L321" i="1"/>
  <c r="L317" i="1"/>
  <c r="L313" i="1"/>
  <c r="L309" i="1"/>
  <c r="L305" i="1"/>
  <c r="L301" i="1"/>
  <c r="L297" i="1"/>
  <c r="L293" i="1"/>
  <c r="L289" i="1"/>
  <c r="L285" i="1"/>
  <c r="L281" i="1"/>
  <c r="L277" i="1"/>
  <c r="L273" i="1"/>
  <c r="L269" i="1"/>
  <c r="L265" i="1"/>
  <c r="L261" i="1"/>
  <c r="L257" i="1"/>
  <c r="L253" i="1"/>
  <c r="L249" i="1"/>
  <c r="L245" i="1"/>
  <c r="L241" i="1"/>
  <c r="L237" i="1"/>
  <c r="L233" i="1"/>
  <c r="L229" i="1"/>
  <c r="L225" i="1"/>
  <c r="L221" i="1"/>
  <c r="L217" i="1"/>
  <c r="L213" i="1"/>
  <c r="L209" i="1"/>
  <c r="L205" i="1"/>
  <c r="L201" i="1"/>
  <c r="L197" i="1"/>
  <c r="L193" i="1"/>
  <c r="L189" i="1"/>
  <c r="L185" i="1"/>
  <c r="L181" i="1"/>
  <c r="L177" i="1"/>
  <c r="L173" i="1"/>
  <c r="L169" i="1"/>
  <c r="L165" i="1"/>
  <c r="L161" i="1"/>
  <c r="L157" i="1"/>
  <c r="L153" i="1"/>
  <c r="L149" i="1"/>
  <c r="L145" i="1"/>
  <c r="L141" i="1"/>
  <c r="L137" i="1"/>
  <c r="L133" i="1"/>
  <c r="L129" i="1"/>
  <c r="L125" i="1"/>
  <c r="L121" i="1"/>
  <c r="L117" i="1"/>
  <c r="L113" i="1"/>
  <c r="L109" i="1"/>
  <c r="L105" i="1"/>
  <c r="L101" i="1"/>
  <c r="L97" i="1"/>
  <c r="L93" i="1"/>
  <c r="L89" i="1"/>
  <c r="L85" i="1"/>
  <c r="L81" i="1"/>
  <c r="L77" i="1"/>
  <c r="L73" i="1"/>
  <c r="L69" i="1"/>
  <c r="L65" i="1"/>
  <c r="L61" i="1"/>
  <c r="L57" i="1"/>
  <c r="L53" i="1"/>
  <c r="L49" i="1"/>
  <c r="L45" i="1"/>
  <c r="L41" i="1"/>
  <c r="L37" i="1"/>
  <c r="L33" i="1"/>
  <c r="L29" i="1"/>
  <c r="L25" i="1"/>
  <c r="L21" i="1"/>
  <c r="L17" i="1"/>
  <c r="L13" i="1"/>
  <c r="L1112" i="1"/>
  <c r="L1108" i="1"/>
  <c r="L1104" i="1"/>
  <c r="L1100" i="1"/>
  <c r="L1096" i="1"/>
  <c r="L1092" i="1"/>
  <c r="L1088" i="1"/>
  <c r="L1084" i="1"/>
  <c r="L1080" i="1"/>
  <c r="L1076" i="1"/>
  <c r="L1072" i="1"/>
  <c r="L1068" i="1"/>
  <c r="L1064" i="1"/>
  <c r="L1060" i="1"/>
  <c r="L1056" i="1"/>
  <c r="L1052" i="1"/>
  <c r="L1048" i="1"/>
  <c r="L1044" i="1"/>
  <c r="L1040" i="1"/>
  <c r="L1036" i="1"/>
  <c r="L1032" i="1"/>
  <c r="L1028" i="1"/>
  <c r="L1024" i="1"/>
  <c r="L1020" i="1"/>
  <c r="L1016" i="1"/>
  <c r="L1012" i="1"/>
  <c r="L1008" i="1"/>
  <c r="L1004" i="1"/>
  <c r="L1000" i="1"/>
  <c r="L996" i="1"/>
  <c r="L992" i="1"/>
  <c r="L988" i="1"/>
  <c r="L984" i="1"/>
  <c r="L980" i="1"/>
  <c r="L976" i="1"/>
  <c r="L972" i="1"/>
  <c r="L968" i="1"/>
  <c r="L964" i="1"/>
  <c r="L960" i="1"/>
  <c r="L956" i="1"/>
  <c r="L952" i="1"/>
  <c r="L948" i="1"/>
  <c r="L944" i="1"/>
  <c r="L940" i="1"/>
  <c r="L936" i="1"/>
  <c r="L932" i="1"/>
  <c r="L928" i="1"/>
  <c r="L924" i="1"/>
  <c r="L920" i="1"/>
  <c r="L916" i="1"/>
  <c r="L912" i="1"/>
  <c r="L908" i="1"/>
  <c r="L904" i="1"/>
  <c r="L900" i="1"/>
  <c r="L896" i="1"/>
  <c r="L892" i="1"/>
  <c r="L888" i="1"/>
  <c r="L884" i="1"/>
  <c r="L880" i="1"/>
  <c r="L876" i="1"/>
  <c r="L872" i="1"/>
  <c r="L868" i="1"/>
  <c r="L864" i="1"/>
  <c r="L860" i="1"/>
  <c r="L856" i="1"/>
  <c r="L852" i="1"/>
  <c r="L848" i="1"/>
  <c r="L844" i="1"/>
  <c r="L840" i="1"/>
  <c r="L836" i="1"/>
  <c r="L832" i="1"/>
  <c r="L828" i="1"/>
  <c r="L824" i="1"/>
  <c r="L820" i="1"/>
  <c r="L816" i="1"/>
  <c r="L812" i="1"/>
  <c r="L808" i="1"/>
  <c r="L804" i="1"/>
  <c r="L800" i="1"/>
  <c r="L796" i="1"/>
  <c r="L792" i="1"/>
  <c r="L788" i="1"/>
  <c r="L784" i="1"/>
  <c r="L780" i="1"/>
  <c r="L776" i="1"/>
  <c r="L772" i="1"/>
  <c r="L76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L708" i="1"/>
  <c r="L704" i="1"/>
  <c r="L700" i="1"/>
  <c r="L696" i="1"/>
  <c r="L692" i="1"/>
  <c r="L688" i="1"/>
  <c r="L684" i="1"/>
  <c r="L680" i="1"/>
  <c r="L676" i="1"/>
  <c r="L672" i="1"/>
  <c r="L668" i="1"/>
  <c r="L664" i="1"/>
  <c r="L660" i="1"/>
  <c r="L656" i="1"/>
  <c r="L652" i="1"/>
  <c r="L648" i="1"/>
  <c r="L644" i="1"/>
  <c r="L640" i="1"/>
  <c r="L636" i="1"/>
  <c r="L632" i="1"/>
  <c r="L628" i="1"/>
  <c r="L624" i="1"/>
  <c r="L620" i="1"/>
  <c r="L616" i="1"/>
  <c r="L612" i="1"/>
  <c r="L608" i="1"/>
  <c r="L604" i="1"/>
  <c r="L600" i="1"/>
  <c r="L596" i="1"/>
  <c r="L592" i="1"/>
  <c r="L588" i="1"/>
  <c r="L584" i="1"/>
  <c r="L580" i="1"/>
  <c r="L576" i="1"/>
  <c r="L572" i="1"/>
  <c r="L568" i="1"/>
  <c r="L564" i="1"/>
  <c r="L560" i="1"/>
  <c r="L556" i="1"/>
  <c r="L552" i="1"/>
  <c r="L548" i="1"/>
  <c r="L544" i="1"/>
  <c r="L540" i="1"/>
  <c r="L536" i="1"/>
  <c r="L532" i="1"/>
  <c r="L528" i="1"/>
  <c r="L524" i="1"/>
  <c r="L520" i="1"/>
  <c r="L516" i="1"/>
  <c r="L512" i="1"/>
  <c r="L508" i="1"/>
  <c r="L504" i="1"/>
  <c r="L500" i="1"/>
  <c r="L496" i="1"/>
  <c r="L492" i="1"/>
  <c r="L488" i="1"/>
  <c r="L484" i="1"/>
  <c r="L480" i="1"/>
  <c r="L476" i="1"/>
  <c r="L472" i="1"/>
  <c r="L468" i="1"/>
  <c r="L464" i="1"/>
  <c r="L460" i="1"/>
  <c r="L456" i="1"/>
  <c r="L452" i="1"/>
  <c r="L448" i="1"/>
  <c r="L444" i="1"/>
  <c r="L440" i="1"/>
  <c r="L436" i="1"/>
  <c r="L432" i="1"/>
  <c r="L428" i="1"/>
  <c r="L424" i="1"/>
  <c r="L420" i="1"/>
  <c r="L416" i="1"/>
  <c r="L412" i="1"/>
  <c r="L408" i="1"/>
  <c r="L404" i="1"/>
  <c r="L400" i="1"/>
  <c r="L396" i="1"/>
  <c r="L392" i="1"/>
  <c r="L388" i="1"/>
  <c r="L384" i="1"/>
  <c r="L380" i="1"/>
  <c r="L376" i="1"/>
  <c r="L372" i="1"/>
  <c r="L368" i="1"/>
  <c r="L364" i="1"/>
  <c r="L360" i="1"/>
  <c r="L356" i="1"/>
  <c r="L352" i="1"/>
  <c r="L348" i="1"/>
  <c r="L344" i="1"/>
  <c r="L340" i="1"/>
  <c r="L336" i="1"/>
  <c r="L332" i="1"/>
  <c r="L328" i="1"/>
  <c r="L324" i="1"/>
  <c r="L320" i="1"/>
  <c r="L316" i="1"/>
  <c r="L312" i="1"/>
  <c r="L308" i="1"/>
  <c r="L304" i="1"/>
  <c r="L300" i="1"/>
  <c r="L296" i="1"/>
  <c r="L292" i="1"/>
  <c r="L288" i="1"/>
  <c r="L284" i="1"/>
  <c r="L280" i="1"/>
  <c r="L276" i="1"/>
  <c r="L272" i="1"/>
  <c r="L268" i="1"/>
  <c r="L264" i="1"/>
  <c r="L260" i="1"/>
  <c r="L256" i="1"/>
  <c r="L252" i="1"/>
  <c r="L248" i="1"/>
  <c r="L244" i="1"/>
  <c r="L240" i="1"/>
  <c r="L236" i="1"/>
  <c r="L232" i="1"/>
  <c r="L228" i="1"/>
  <c r="L224" i="1"/>
  <c r="L220" i="1"/>
  <c r="L216" i="1"/>
  <c r="L212" i="1"/>
  <c r="L208" i="1"/>
  <c r="L204" i="1"/>
  <c r="L200" i="1"/>
  <c r="L196" i="1"/>
  <c r="L192" i="1"/>
  <c r="L188" i="1"/>
  <c r="L184" i="1"/>
  <c r="L180" i="1"/>
  <c r="L176" i="1"/>
  <c r="L172" i="1"/>
  <c r="L168" i="1"/>
  <c r="L164" i="1"/>
  <c r="L160" i="1"/>
  <c r="L156" i="1"/>
  <c r="L152" i="1"/>
  <c r="L148" i="1"/>
  <c r="L144" i="1"/>
  <c r="L140" i="1"/>
  <c r="L136" i="1"/>
  <c r="L132" i="1"/>
  <c r="L128" i="1"/>
  <c r="L124" i="1"/>
  <c r="L120" i="1"/>
  <c r="L116" i="1"/>
  <c r="L112" i="1"/>
  <c r="L108" i="1"/>
  <c r="L104" i="1"/>
  <c r="L100" i="1"/>
  <c r="L96" i="1"/>
  <c r="L92" i="1"/>
  <c r="L88" i="1"/>
  <c r="L84" i="1"/>
  <c r="L80" i="1"/>
  <c r="L76" i="1"/>
  <c r="L72" i="1"/>
  <c r="L68" i="1"/>
  <c r="L64" i="1"/>
  <c r="L60" i="1"/>
  <c r="L56" i="1"/>
  <c r="L52" i="1"/>
  <c r="L48" i="1"/>
  <c r="L44" i="1"/>
  <c r="L40" i="1"/>
  <c r="L36" i="1"/>
  <c r="L32" i="1"/>
  <c r="L28" i="1"/>
  <c r="L24" i="1"/>
  <c r="L20" i="1"/>
  <c r="L16" i="1"/>
  <c r="L12" i="1"/>
  <c r="K1115" i="9"/>
  <c r="L1116" i="1" l="1"/>
  <c r="E1114" i="9" l="1"/>
  <c r="E1110" i="9"/>
  <c r="E1106" i="9"/>
  <c r="E1102" i="9"/>
  <c r="E1098" i="9"/>
  <c r="E1094" i="9"/>
  <c r="E1090" i="9"/>
  <c r="E1086" i="9"/>
  <c r="E1082" i="9"/>
  <c r="E1078" i="9"/>
  <c r="E1074" i="9"/>
  <c r="E1070" i="9"/>
  <c r="E1066" i="9"/>
  <c r="E1062" i="9"/>
  <c r="E1058" i="9"/>
  <c r="E1054" i="9"/>
  <c r="E1050" i="9"/>
  <c r="E1046" i="9"/>
  <c r="E1042" i="9"/>
  <c r="E1038" i="9"/>
  <c r="E1034" i="9"/>
  <c r="E1030" i="9"/>
  <c r="E1026" i="9"/>
  <c r="E1022" i="9"/>
  <c r="E1018" i="9"/>
  <c r="E1014" i="9"/>
  <c r="E1010" i="9"/>
  <c r="E1006" i="9"/>
  <c r="E1002" i="9"/>
  <c r="E998" i="9"/>
  <c r="E994" i="9"/>
  <c r="E990" i="9"/>
  <c r="E986" i="9"/>
  <c r="E982" i="9"/>
  <c r="E978" i="9"/>
  <c r="E974" i="9"/>
  <c r="E970" i="9"/>
  <c r="E966" i="9"/>
  <c r="E962" i="9"/>
  <c r="E958" i="9"/>
  <c r="E954" i="9"/>
  <c r="E950" i="9"/>
  <c r="E946" i="9"/>
  <c r="E942" i="9"/>
  <c r="E938" i="9"/>
  <c r="E934" i="9"/>
  <c r="E930" i="9"/>
  <c r="E926" i="9"/>
  <c r="E922" i="9"/>
  <c r="E918" i="9"/>
  <c r="E914" i="9"/>
  <c r="E910" i="9"/>
  <c r="E906" i="9"/>
  <c r="E902" i="9"/>
  <c r="E898" i="9"/>
  <c r="E894" i="9"/>
  <c r="E890" i="9"/>
  <c r="E886" i="9"/>
  <c r="E882" i="9"/>
  <c r="E878" i="9"/>
  <c r="E874" i="9"/>
  <c r="E870" i="9"/>
  <c r="E866" i="9"/>
  <c r="E862" i="9"/>
  <c r="E858" i="9"/>
  <c r="E854" i="9"/>
  <c r="E850" i="9"/>
  <c r="E846" i="9"/>
  <c r="E842" i="9"/>
  <c r="E838" i="9"/>
  <c r="E834" i="9"/>
  <c r="E830" i="9"/>
  <c r="E826" i="9"/>
  <c r="E822" i="9"/>
  <c r="E818" i="9"/>
  <c r="E814" i="9"/>
  <c r="E810" i="9"/>
  <c r="E806" i="9"/>
  <c r="E802" i="9"/>
  <c r="E798" i="9"/>
  <c r="E794" i="9"/>
  <c r="E790" i="9"/>
  <c r="E786" i="9"/>
  <c r="E782" i="9"/>
  <c r="E778" i="9"/>
  <c r="E774" i="9"/>
  <c r="E770" i="9"/>
  <c r="E766" i="9"/>
  <c r="E762" i="9"/>
  <c r="E758" i="9"/>
  <c r="E754" i="9"/>
  <c r="E750" i="9"/>
  <c r="E746" i="9"/>
  <c r="E742" i="9"/>
  <c r="E738" i="9"/>
  <c r="E734" i="9"/>
  <c r="E730" i="9"/>
  <c r="E726" i="9"/>
  <c r="E722" i="9"/>
  <c r="E718" i="9"/>
  <c r="E714" i="9"/>
  <c r="E710" i="9"/>
  <c r="E706" i="9"/>
  <c r="E702" i="9"/>
  <c r="E698" i="9"/>
  <c r="E694" i="9"/>
  <c r="E690" i="9"/>
  <c r="E686" i="9"/>
  <c r="E682" i="9"/>
  <c r="E678" i="9"/>
  <c r="E674" i="9"/>
  <c r="E670" i="9"/>
  <c r="E666" i="9"/>
  <c r="E662" i="9"/>
  <c r="E658" i="9"/>
  <c r="E654" i="9"/>
  <c r="E650" i="9"/>
  <c r="E646" i="9"/>
  <c r="E642" i="9"/>
  <c r="E638" i="9"/>
  <c r="E634" i="9"/>
  <c r="E630" i="9"/>
  <c r="E626" i="9"/>
  <c r="E622" i="9"/>
  <c r="E618" i="9"/>
  <c r="E614" i="9"/>
  <c r="E610" i="9"/>
  <c r="E606" i="9"/>
  <c r="E602" i="9"/>
  <c r="E598" i="9"/>
  <c r="E594" i="9"/>
  <c r="E590" i="9"/>
  <c r="E586" i="9"/>
  <c r="E582" i="9"/>
  <c r="E578" i="9"/>
  <c r="E574" i="9"/>
  <c r="E570" i="9"/>
  <c r="E566" i="9"/>
  <c r="E562" i="9"/>
  <c r="E558" i="9"/>
  <c r="E554" i="9"/>
  <c r="E550" i="9"/>
  <c r="E546" i="9"/>
  <c r="E542" i="9"/>
  <c r="E538" i="9"/>
  <c r="E534" i="9"/>
  <c r="E530" i="9"/>
  <c r="E526" i="9"/>
  <c r="E522" i="9"/>
  <c r="E518" i="9"/>
  <c r="E514" i="9"/>
  <c r="E510" i="9"/>
  <c r="E506" i="9"/>
  <c r="E502" i="9"/>
  <c r="E498" i="9"/>
  <c r="E494" i="9"/>
  <c r="E490" i="9"/>
  <c r="E486" i="9"/>
  <c r="E482" i="9"/>
  <c r="E478" i="9"/>
  <c r="E474" i="9"/>
  <c r="E470" i="9"/>
  <c r="E466" i="9"/>
  <c r="E462" i="9"/>
  <c r="E458" i="9"/>
  <c r="E454" i="9"/>
  <c r="E450" i="9"/>
  <c r="E446" i="9"/>
  <c r="E442" i="9"/>
  <c r="E438" i="9"/>
  <c r="E434" i="9"/>
  <c r="E430" i="9"/>
  <c r="E426" i="9"/>
  <c r="E422" i="9"/>
  <c r="E418" i="9"/>
  <c r="E414" i="9"/>
  <c r="E410" i="9"/>
  <c r="E406" i="9"/>
  <c r="E402" i="9"/>
  <c r="E398" i="9"/>
  <c r="E394" i="9"/>
  <c r="E390" i="9"/>
  <c r="E386" i="9"/>
  <c r="E382" i="9"/>
  <c r="E378" i="9"/>
  <c r="E374" i="9"/>
  <c r="E370" i="9"/>
  <c r="E366" i="9"/>
  <c r="E362" i="9"/>
  <c r="E358" i="9"/>
  <c r="E354" i="9"/>
  <c r="E350" i="9"/>
  <c r="E346" i="9"/>
  <c r="E342" i="9"/>
  <c r="E338" i="9"/>
  <c r="E334" i="9"/>
  <c r="E330" i="9"/>
  <c r="E326" i="9"/>
  <c r="E322" i="9"/>
  <c r="E318" i="9"/>
  <c r="E314" i="9"/>
  <c r="E310" i="9"/>
  <c r="E306" i="9"/>
  <c r="E302" i="9"/>
  <c r="E298" i="9"/>
  <c r="E294" i="9"/>
  <c r="E290" i="9"/>
  <c r="E286" i="9"/>
  <c r="E282" i="9"/>
  <c r="E278" i="9"/>
  <c r="E274" i="9"/>
  <c r="E270" i="9"/>
  <c r="E266" i="9"/>
  <c r="E262" i="9"/>
  <c r="E258" i="9"/>
  <c r="E254" i="9"/>
  <c r="E250" i="9"/>
  <c r="E246" i="9"/>
  <c r="E242" i="9"/>
  <c r="E238" i="9"/>
  <c r="E234" i="9"/>
  <c r="E230" i="9"/>
  <c r="E226" i="9"/>
  <c r="E222" i="9"/>
  <c r="E218" i="9"/>
  <c r="E214" i="9"/>
  <c r="E210" i="9"/>
  <c r="E206" i="9"/>
  <c r="E202" i="9"/>
  <c r="E198" i="9"/>
  <c r="E194" i="9"/>
  <c r="E190" i="9"/>
  <c r="E186" i="9"/>
  <c r="E182" i="9"/>
  <c r="E178" i="9"/>
  <c r="E174" i="9"/>
  <c r="E170" i="9"/>
  <c r="E166" i="9"/>
  <c r="E162" i="9"/>
  <c r="E158" i="9"/>
  <c r="E154" i="9"/>
  <c r="E150" i="9"/>
  <c r="E146" i="9"/>
  <c r="E142" i="9"/>
  <c r="E138" i="9"/>
  <c r="E134" i="9"/>
  <c r="E130" i="9"/>
  <c r="E126" i="9"/>
  <c r="E122" i="9"/>
  <c r="E118" i="9"/>
  <c r="E114" i="9"/>
  <c r="E110" i="9"/>
  <c r="E106" i="9"/>
  <c r="E102" i="9"/>
  <c r="E98" i="9"/>
  <c r="E94" i="9"/>
  <c r="E90" i="9"/>
  <c r="E86" i="9"/>
  <c r="E82" i="9"/>
  <c r="E78" i="9"/>
  <c r="E74" i="9"/>
  <c r="E70" i="9"/>
  <c r="E66" i="9"/>
  <c r="E62" i="9"/>
  <c r="E58" i="9"/>
  <c r="E54" i="9"/>
  <c r="E50" i="9"/>
  <c r="E46" i="9"/>
  <c r="E42" i="9"/>
  <c r="E38" i="9"/>
  <c r="E34" i="9"/>
  <c r="E30" i="9"/>
  <c r="E26" i="9"/>
  <c r="E22" i="9"/>
  <c r="E18" i="9"/>
  <c r="E14" i="9"/>
  <c r="E1113" i="9"/>
  <c r="E1109" i="9"/>
  <c r="E1105" i="9"/>
  <c r="E1101" i="9"/>
  <c r="E1097" i="9"/>
  <c r="E1093" i="9"/>
  <c r="E1089" i="9"/>
  <c r="E1085" i="9"/>
  <c r="E1081" i="9"/>
  <c r="E1077" i="9"/>
  <c r="E1073" i="9"/>
  <c r="E1069" i="9"/>
  <c r="E1065" i="9"/>
  <c r="E1061" i="9"/>
  <c r="E1057" i="9"/>
  <c r="E1053" i="9"/>
  <c r="E1049" i="9"/>
  <c r="E1045" i="9"/>
  <c r="E1041" i="9"/>
  <c r="E1037" i="9"/>
  <c r="E1033" i="9"/>
  <c r="E1029" i="9"/>
  <c r="E1025" i="9"/>
  <c r="E1021" i="9"/>
  <c r="E1017" i="9"/>
  <c r="E1013" i="9"/>
  <c r="E1009" i="9"/>
  <c r="E1005" i="9"/>
  <c r="E1001" i="9"/>
  <c r="E997" i="9"/>
  <c r="E993" i="9"/>
  <c r="E989" i="9"/>
  <c r="E985" i="9"/>
  <c r="E981" i="9"/>
  <c r="E977" i="9"/>
  <c r="E973" i="9"/>
  <c r="E969" i="9"/>
  <c r="E965" i="9"/>
  <c r="E961" i="9"/>
  <c r="E957" i="9"/>
  <c r="E953" i="9"/>
  <c r="E949" i="9"/>
  <c r="E945" i="9"/>
  <c r="E941" i="9"/>
  <c r="E937" i="9"/>
  <c r="E933" i="9"/>
  <c r="E929" i="9"/>
  <c r="E925" i="9"/>
  <c r="E921" i="9"/>
  <c r="E917" i="9"/>
  <c r="E913" i="9"/>
  <c r="E909" i="9"/>
  <c r="E905" i="9"/>
  <c r="E901" i="9"/>
  <c r="E897" i="9"/>
  <c r="E893" i="9"/>
  <c r="E889" i="9"/>
  <c r="E885" i="9"/>
  <c r="E881" i="9"/>
  <c r="E877" i="9"/>
  <c r="E873" i="9"/>
  <c r="E869" i="9"/>
  <c r="E865" i="9"/>
  <c r="E861" i="9"/>
  <c r="E857" i="9"/>
  <c r="E853" i="9"/>
  <c r="E849" i="9"/>
  <c r="E845" i="9"/>
  <c r="E841" i="9"/>
  <c r="E837" i="9"/>
  <c r="E833" i="9"/>
  <c r="E829" i="9"/>
  <c r="E825" i="9"/>
  <c r="E821" i="9"/>
  <c r="E817" i="9"/>
  <c r="E813" i="9"/>
  <c r="E809" i="9"/>
  <c r="E805" i="9"/>
  <c r="E801" i="9"/>
  <c r="E797" i="9"/>
  <c r="E793" i="9"/>
  <c r="E789" i="9"/>
  <c r="E785" i="9"/>
  <c r="E781" i="9"/>
  <c r="E777" i="9"/>
  <c r="E773" i="9"/>
  <c r="E769" i="9"/>
  <c r="E765" i="9"/>
  <c r="E761" i="9"/>
  <c r="E757" i="9"/>
  <c r="E753" i="9"/>
  <c r="E749" i="9"/>
  <c r="E745" i="9"/>
  <c r="E741" i="9"/>
  <c r="E737" i="9"/>
  <c r="E733" i="9"/>
  <c r="E729" i="9"/>
  <c r="E725" i="9"/>
  <c r="E721" i="9"/>
  <c r="E717" i="9"/>
  <c r="E713" i="9"/>
  <c r="E709" i="9"/>
  <c r="E705" i="9"/>
  <c r="E701" i="9"/>
  <c r="E697" i="9"/>
  <c r="E693" i="9"/>
  <c r="E689" i="9"/>
  <c r="E685" i="9"/>
  <c r="E681" i="9"/>
  <c r="E677" i="9"/>
  <c r="E673" i="9"/>
  <c r="E669" i="9"/>
  <c r="E665" i="9"/>
  <c r="E661" i="9"/>
  <c r="E657" i="9"/>
  <c r="E653" i="9"/>
  <c r="E649" i="9"/>
  <c r="E645" i="9"/>
  <c r="E641" i="9"/>
  <c r="E637" i="9"/>
  <c r="E633" i="9"/>
  <c r="E629" i="9"/>
  <c r="E625" i="9"/>
  <c r="E621" i="9"/>
  <c r="E617" i="9"/>
  <c r="E613" i="9"/>
  <c r="E609" i="9"/>
  <c r="E605" i="9"/>
  <c r="E601" i="9"/>
  <c r="E597" i="9"/>
  <c r="E593" i="9"/>
  <c r="E589" i="9"/>
  <c r="E585" i="9"/>
  <c r="E581" i="9"/>
  <c r="E577" i="9"/>
  <c r="E573" i="9"/>
  <c r="E569" i="9"/>
  <c r="E565" i="9"/>
  <c r="E561" i="9"/>
  <c r="E557" i="9"/>
  <c r="E553" i="9"/>
  <c r="E549" i="9"/>
  <c r="E545" i="9"/>
  <c r="E541" i="9"/>
  <c r="E537" i="9"/>
  <c r="E533" i="9"/>
  <c r="E529" i="9"/>
  <c r="E525" i="9"/>
  <c r="E521" i="9"/>
  <c r="E517" i="9"/>
  <c r="E513" i="9"/>
  <c r="E509" i="9"/>
  <c r="E505" i="9"/>
  <c r="E501" i="9"/>
  <c r="E497" i="9"/>
  <c r="E493" i="9"/>
  <c r="E489" i="9"/>
  <c r="E485" i="9"/>
  <c r="E481" i="9"/>
  <c r="E477" i="9"/>
  <c r="E473" i="9"/>
  <c r="E469" i="9"/>
  <c r="E465" i="9"/>
  <c r="E461" i="9"/>
  <c r="E457" i="9"/>
  <c r="E453" i="9"/>
  <c r="E449" i="9"/>
  <c r="E445" i="9"/>
  <c r="E441" i="9"/>
  <c r="E437" i="9"/>
  <c r="E433" i="9"/>
  <c r="E429" i="9"/>
  <c r="E425" i="9"/>
  <c r="E421" i="9"/>
  <c r="E417" i="9"/>
  <c r="E413" i="9"/>
  <c r="E409" i="9"/>
  <c r="E405" i="9"/>
  <c r="E401" i="9"/>
  <c r="E397" i="9"/>
  <c r="E393" i="9"/>
  <c r="E389" i="9"/>
  <c r="E385" i="9"/>
  <c r="E381" i="9"/>
  <c r="E377" i="9"/>
  <c r="E373" i="9"/>
  <c r="E369" i="9"/>
  <c r="E365" i="9"/>
  <c r="E361" i="9"/>
  <c r="E357" i="9"/>
  <c r="E353" i="9"/>
  <c r="E349" i="9"/>
  <c r="E345" i="9"/>
  <c r="E341" i="9"/>
  <c r="E337" i="9"/>
  <c r="E333" i="9"/>
  <c r="E329" i="9"/>
  <c r="E325" i="9"/>
  <c r="E321" i="9"/>
  <c r="E317" i="9"/>
  <c r="E313" i="9"/>
  <c r="E309" i="9"/>
  <c r="E305" i="9"/>
  <c r="E301" i="9"/>
  <c r="E297" i="9"/>
  <c r="E293" i="9"/>
  <c r="E289" i="9"/>
  <c r="E285" i="9"/>
  <c r="E281" i="9"/>
  <c r="E277" i="9"/>
  <c r="E273" i="9"/>
  <c r="E269" i="9"/>
  <c r="E265" i="9"/>
  <c r="E261" i="9"/>
  <c r="E257" i="9"/>
  <c r="E253" i="9"/>
  <c r="E249" i="9"/>
  <c r="E245" i="9"/>
  <c r="E241" i="9"/>
  <c r="E237" i="9"/>
  <c r="E233" i="9"/>
  <c r="E229" i="9"/>
  <c r="E225" i="9"/>
  <c r="E221" i="9"/>
  <c r="E217" i="9"/>
  <c r="E213" i="9"/>
  <c r="E209" i="9"/>
  <c r="E205" i="9"/>
  <c r="E201" i="9"/>
  <c r="E197" i="9"/>
  <c r="E193" i="9"/>
  <c r="E189" i="9"/>
  <c r="E185" i="9"/>
  <c r="E181" i="9"/>
  <c r="E177" i="9"/>
  <c r="E173" i="9"/>
  <c r="E169" i="9"/>
  <c r="E165" i="9"/>
  <c r="E161" i="9"/>
  <c r="E157" i="9"/>
  <c r="E153" i="9"/>
  <c r="E149" i="9"/>
  <c r="E145" i="9"/>
  <c r="E141" i="9"/>
  <c r="E137" i="9"/>
  <c r="E133" i="9"/>
  <c r="E129" i="9"/>
  <c r="E125" i="9"/>
  <c r="E121" i="9"/>
  <c r="E117" i="9"/>
  <c r="E113" i="9"/>
  <c r="E109" i="9"/>
  <c r="E105" i="9"/>
  <c r="E101" i="9"/>
  <c r="E97" i="9"/>
  <c r="E93" i="9"/>
  <c r="E89" i="9"/>
  <c r="E85" i="9"/>
  <c r="E81" i="9"/>
  <c r="E77" i="9"/>
  <c r="E73" i="9"/>
  <c r="E69" i="9"/>
  <c r="E65" i="9"/>
  <c r="E61" i="9"/>
  <c r="E57" i="9"/>
  <c r="E53" i="9"/>
  <c r="E49" i="9"/>
  <c r="E45" i="9"/>
  <c r="E41" i="9"/>
  <c r="E37" i="9"/>
  <c r="E33" i="9"/>
  <c r="E29" i="9"/>
  <c r="E25" i="9"/>
  <c r="E21" i="9"/>
  <c r="E17" i="9"/>
  <c r="E13" i="9"/>
  <c r="E10" i="9"/>
  <c r="E1112" i="9"/>
  <c r="E1108" i="9"/>
  <c r="E1104" i="9"/>
  <c r="E1100" i="9"/>
  <c r="E1096" i="9"/>
  <c r="E1092" i="9"/>
  <c r="E1088" i="9"/>
  <c r="E1084" i="9"/>
  <c r="E1080" i="9"/>
  <c r="E1076" i="9"/>
  <c r="E1072" i="9"/>
  <c r="E1068" i="9"/>
  <c r="E1064" i="9"/>
  <c r="E1060" i="9"/>
  <c r="E1056" i="9"/>
  <c r="E1052" i="9"/>
  <c r="E1048" i="9"/>
  <c r="E1044" i="9"/>
  <c r="E1040" i="9"/>
  <c r="E1036" i="9"/>
  <c r="E1032" i="9"/>
  <c r="E1028" i="9"/>
  <c r="E1024" i="9"/>
  <c r="E1020" i="9"/>
  <c r="E1016" i="9"/>
  <c r="E1012" i="9"/>
  <c r="E1008" i="9"/>
  <c r="E1004" i="9"/>
  <c r="E1000" i="9"/>
  <c r="E996" i="9"/>
  <c r="E992" i="9"/>
  <c r="E988" i="9"/>
  <c r="E984" i="9"/>
  <c r="E980" i="9"/>
  <c r="E976" i="9"/>
  <c r="E972" i="9"/>
  <c r="E968" i="9"/>
  <c r="E964" i="9"/>
  <c r="E960" i="9"/>
  <c r="E956" i="9"/>
  <c r="E952" i="9"/>
  <c r="E948" i="9"/>
  <c r="E944" i="9"/>
  <c r="E940" i="9"/>
  <c r="E936" i="9"/>
  <c r="E932" i="9"/>
  <c r="E928" i="9"/>
  <c r="E924" i="9"/>
  <c r="E920" i="9"/>
  <c r="E916" i="9"/>
  <c r="E912" i="9"/>
  <c r="E908" i="9"/>
  <c r="E904" i="9"/>
  <c r="E900" i="9"/>
  <c r="E896" i="9"/>
  <c r="E892" i="9"/>
  <c r="E888" i="9"/>
  <c r="E884" i="9"/>
  <c r="E880" i="9"/>
  <c r="E876" i="9"/>
  <c r="E872" i="9"/>
  <c r="E868" i="9"/>
  <c r="E864" i="9"/>
  <c r="E860" i="9"/>
  <c r="E856" i="9"/>
  <c r="E852" i="9"/>
  <c r="E848" i="9"/>
  <c r="E844" i="9"/>
  <c r="E840" i="9"/>
  <c r="E836" i="9"/>
  <c r="E832" i="9"/>
  <c r="E828" i="9"/>
  <c r="E824" i="9"/>
  <c r="E820" i="9"/>
  <c r="E816" i="9"/>
  <c r="E812" i="9"/>
  <c r="E808" i="9"/>
  <c r="E804" i="9"/>
  <c r="E800" i="9"/>
  <c r="E796" i="9"/>
  <c r="E792" i="9"/>
  <c r="E788" i="9"/>
  <c r="E784" i="9"/>
  <c r="E780" i="9"/>
  <c r="E776" i="9"/>
  <c r="E772" i="9"/>
  <c r="E768" i="9"/>
  <c r="E764" i="9"/>
  <c r="E760" i="9"/>
  <c r="E756" i="9"/>
  <c r="E752" i="9"/>
  <c r="E748" i="9"/>
  <c r="E744" i="9"/>
  <c r="E740" i="9"/>
  <c r="E736" i="9"/>
  <c r="E732" i="9"/>
  <c r="E728" i="9"/>
  <c r="E724" i="9"/>
  <c r="E720" i="9"/>
  <c r="E716" i="9"/>
  <c r="E712" i="9"/>
  <c r="E708" i="9"/>
  <c r="E704" i="9"/>
  <c r="E700" i="9"/>
  <c r="E696" i="9"/>
  <c r="E692" i="9"/>
  <c r="E688" i="9"/>
  <c r="E684" i="9"/>
  <c r="E680" i="9"/>
  <c r="E676" i="9"/>
  <c r="E672" i="9"/>
  <c r="E668" i="9"/>
  <c r="E664" i="9"/>
  <c r="E660" i="9"/>
  <c r="E656" i="9"/>
  <c r="E652" i="9"/>
  <c r="E648" i="9"/>
  <c r="E644" i="9"/>
  <c r="E640" i="9"/>
  <c r="E636" i="9"/>
  <c r="E632" i="9"/>
  <c r="E628" i="9"/>
  <c r="E624" i="9"/>
  <c r="E620" i="9"/>
  <c r="E616" i="9"/>
  <c r="E612" i="9"/>
  <c r="E608" i="9"/>
  <c r="E604" i="9"/>
  <c r="E600" i="9"/>
  <c r="E596" i="9"/>
  <c r="E592" i="9"/>
  <c r="E588" i="9"/>
  <c r="E584" i="9"/>
  <c r="E580" i="9"/>
  <c r="E576" i="9"/>
  <c r="E572" i="9"/>
  <c r="E568" i="9"/>
  <c r="E564" i="9"/>
  <c r="E560" i="9"/>
  <c r="E556" i="9"/>
  <c r="E552" i="9"/>
  <c r="E548" i="9"/>
  <c r="E544" i="9"/>
  <c r="E540" i="9"/>
  <c r="E536" i="9"/>
  <c r="E532" i="9"/>
  <c r="E528" i="9"/>
  <c r="E524" i="9"/>
  <c r="E520" i="9"/>
  <c r="E516" i="9"/>
  <c r="E512" i="9"/>
  <c r="E508" i="9"/>
  <c r="E504" i="9"/>
  <c r="E500" i="9"/>
  <c r="E496" i="9"/>
  <c r="E492" i="9"/>
  <c r="E488" i="9"/>
  <c r="E484" i="9"/>
  <c r="E480" i="9"/>
  <c r="E476" i="9"/>
  <c r="E472" i="9"/>
  <c r="E468" i="9"/>
  <c r="E464" i="9"/>
  <c r="E460" i="9"/>
  <c r="E456" i="9"/>
  <c r="E452" i="9"/>
  <c r="E448" i="9"/>
  <c r="E444" i="9"/>
  <c r="E440" i="9"/>
  <c r="E436" i="9"/>
  <c r="E432" i="9"/>
  <c r="E428" i="9"/>
  <c r="E424" i="9"/>
  <c r="E420" i="9"/>
  <c r="E416" i="9"/>
  <c r="E412" i="9"/>
  <c r="E408" i="9"/>
  <c r="E404" i="9"/>
  <c r="E400" i="9"/>
  <c r="E396" i="9"/>
  <c r="E392" i="9"/>
  <c r="E388" i="9"/>
  <c r="E384" i="9"/>
  <c r="E380" i="9"/>
  <c r="E376" i="9"/>
  <c r="E372" i="9"/>
  <c r="E368" i="9"/>
  <c r="E364" i="9"/>
  <c r="E360" i="9"/>
  <c r="E356" i="9"/>
  <c r="E352" i="9"/>
  <c r="E348" i="9"/>
  <c r="E344" i="9"/>
  <c r="E340" i="9"/>
  <c r="E336" i="9"/>
  <c r="E332" i="9"/>
  <c r="E328" i="9"/>
  <c r="E324" i="9"/>
  <c r="E320" i="9"/>
  <c r="E316" i="9"/>
  <c r="E312" i="9"/>
  <c r="E308" i="9"/>
  <c r="E304" i="9"/>
  <c r="E300" i="9"/>
  <c r="E296" i="9"/>
  <c r="E292" i="9"/>
  <c r="E288" i="9"/>
  <c r="E284" i="9"/>
  <c r="E280" i="9"/>
  <c r="E276" i="9"/>
  <c r="E272" i="9"/>
  <c r="E268" i="9"/>
  <c r="E264" i="9"/>
  <c r="E260" i="9"/>
  <c r="E256" i="9"/>
  <c r="E252" i="9"/>
  <c r="E248" i="9"/>
  <c r="E244" i="9"/>
  <c r="E240" i="9"/>
  <c r="E236" i="9"/>
  <c r="E232" i="9"/>
  <c r="E228" i="9"/>
  <c r="E224" i="9"/>
  <c r="E220" i="9"/>
  <c r="E216" i="9"/>
  <c r="E212" i="9"/>
  <c r="E208" i="9"/>
  <c r="E204" i="9"/>
  <c r="E200" i="9"/>
  <c r="E196" i="9"/>
  <c r="E192" i="9"/>
  <c r="E188" i="9"/>
  <c r="E184" i="9"/>
  <c r="E180" i="9"/>
  <c r="E176" i="9"/>
  <c r="E172" i="9"/>
  <c r="E168" i="9"/>
  <c r="E164" i="9"/>
  <c r="E160" i="9"/>
  <c r="E156" i="9"/>
  <c r="E152" i="9"/>
  <c r="E148" i="9"/>
  <c r="E144" i="9"/>
  <c r="E140" i="9"/>
  <c r="E136" i="9"/>
  <c r="E132" i="9"/>
  <c r="E128" i="9"/>
  <c r="E124" i="9"/>
  <c r="E120" i="9"/>
  <c r="E116" i="9"/>
  <c r="E112" i="9"/>
  <c r="E108" i="9"/>
  <c r="E104" i="9"/>
  <c r="E100" i="9"/>
  <c r="E96" i="9"/>
  <c r="E92" i="9"/>
  <c r="E88" i="9"/>
  <c r="E84" i="9"/>
  <c r="E80" i="9"/>
  <c r="E76" i="9"/>
  <c r="E72" i="9"/>
  <c r="E68" i="9"/>
  <c r="E64" i="9"/>
  <c r="E60" i="9"/>
  <c r="E56" i="9"/>
  <c r="E52" i="9"/>
  <c r="E48" i="9"/>
  <c r="E44" i="9"/>
  <c r="E40" i="9"/>
  <c r="E36" i="9"/>
  <c r="E32" i="9"/>
  <c r="E28" i="9"/>
  <c r="E24" i="9"/>
  <c r="E20" i="9"/>
  <c r="E16" i="9"/>
  <c r="E12" i="9"/>
  <c r="E1111" i="9"/>
  <c r="E1107" i="9"/>
  <c r="E1103" i="9"/>
  <c r="E1099" i="9"/>
  <c r="E1095" i="9"/>
  <c r="E1091" i="9"/>
  <c r="E1087" i="9"/>
  <c r="E1083" i="9"/>
  <c r="E1079" i="9"/>
  <c r="E1075" i="9"/>
  <c r="E1071" i="9"/>
  <c r="E1067" i="9"/>
  <c r="E1063" i="9"/>
  <c r="E1059" i="9"/>
  <c r="E1055" i="9"/>
  <c r="E1051" i="9"/>
  <c r="E1047" i="9"/>
  <c r="E1043" i="9"/>
  <c r="E1039" i="9"/>
  <c r="E1035" i="9"/>
  <c r="E1031" i="9"/>
  <c r="E1027" i="9"/>
  <c r="E1023" i="9"/>
  <c r="E1019" i="9"/>
  <c r="E1015" i="9"/>
  <c r="E1011" i="9"/>
  <c r="E1007" i="9"/>
  <c r="E1003" i="9"/>
  <c r="E999" i="9"/>
  <c r="E995" i="9"/>
  <c r="E991" i="9"/>
  <c r="E987" i="9"/>
  <c r="E983" i="9"/>
  <c r="E979" i="9"/>
  <c r="E975" i="9"/>
  <c r="E971" i="9"/>
  <c r="E967" i="9"/>
  <c r="E963" i="9"/>
  <c r="E959" i="9"/>
  <c r="E955" i="9"/>
  <c r="E951" i="9"/>
  <c r="E947" i="9"/>
  <c r="E943" i="9"/>
  <c r="E939" i="9"/>
  <c r="E935" i="9"/>
  <c r="E931" i="9"/>
  <c r="E927" i="9"/>
  <c r="E923" i="9"/>
  <c r="E919" i="9"/>
  <c r="E915" i="9"/>
  <c r="E911" i="9"/>
  <c r="E907" i="9"/>
  <c r="E903" i="9"/>
  <c r="E899" i="9"/>
  <c r="E895" i="9"/>
  <c r="E891" i="9"/>
  <c r="E887" i="9"/>
  <c r="E883" i="9"/>
  <c r="E879" i="9"/>
  <c r="E875" i="9"/>
  <c r="E871" i="9"/>
  <c r="E867" i="9"/>
  <c r="E863" i="9"/>
  <c r="E859" i="9"/>
  <c r="E855" i="9"/>
  <c r="E851" i="9"/>
  <c r="E847" i="9"/>
  <c r="E843" i="9"/>
  <c r="E839" i="9"/>
  <c r="E835" i="9"/>
  <c r="E831" i="9"/>
  <c r="E827" i="9"/>
  <c r="E823" i="9"/>
  <c r="E819" i="9"/>
  <c r="E815" i="9"/>
  <c r="E811" i="9"/>
  <c r="E807" i="9"/>
  <c r="E803" i="9"/>
  <c r="E799" i="9"/>
  <c r="E795" i="9"/>
  <c r="E791" i="9"/>
  <c r="E787" i="9"/>
  <c r="E783" i="9"/>
  <c r="E779" i="9"/>
  <c r="E775" i="9"/>
  <c r="E771" i="9"/>
  <c r="E767" i="9"/>
  <c r="E763" i="9"/>
  <c r="E759" i="9"/>
  <c r="E755" i="9"/>
  <c r="E751" i="9"/>
  <c r="E747" i="9"/>
  <c r="E743" i="9"/>
  <c r="E739" i="9"/>
  <c r="E735" i="9"/>
  <c r="E731" i="9"/>
  <c r="E727" i="9"/>
  <c r="E723" i="9"/>
  <c r="E719" i="9"/>
  <c r="E715" i="9"/>
  <c r="E711" i="9"/>
  <c r="E707" i="9"/>
  <c r="E703" i="9"/>
  <c r="E699" i="9"/>
  <c r="E695" i="9"/>
  <c r="E691" i="9"/>
  <c r="E687" i="9"/>
  <c r="E683" i="9"/>
  <c r="E679" i="9"/>
  <c r="E675" i="9"/>
  <c r="E671" i="9"/>
  <c r="E667" i="9"/>
  <c r="E663" i="9"/>
  <c r="E659" i="9"/>
  <c r="E655" i="9"/>
  <c r="E651" i="9"/>
  <c r="E647" i="9"/>
  <c r="E643" i="9"/>
  <c r="E639" i="9"/>
  <c r="E635" i="9"/>
  <c r="E631" i="9"/>
  <c r="E627" i="9"/>
  <c r="E623" i="9"/>
  <c r="E619" i="9"/>
  <c r="E615" i="9"/>
  <c r="E611" i="9"/>
  <c r="E607" i="9"/>
  <c r="E603" i="9"/>
  <c r="E599" i="9"/>
  <c r="E595" i="9"/>
  <c r="E591" i="9"/>
  <c r="E587" i="9"/>
  <c r="E583" i="9"/>
  <c r="E579" i="9"/>
  <c r="E575" i="9"/>
  <c r="E571" i="9"/>
  <c r="E567" i="9"/>
  <c r="E563" i="9"/>
  <c r="E559" i="9"/>
  <c r="E555" i="9"/>
  <c r="E551" i="9"/>
  <c r="E547" i="9"/>
  <c r="E543" i="9"/>
  <c r="E539" i="9"/>
  <c r="E535" i="9"/>
  <c r="E531" i="9"/>
  <c r="E527" i="9"/>
  <c r="E523" i="9"/>
  <c r="E519" i="9"/>
  <c r="E515" i="9"/>
  <c r="E511" i="9"/>
  <c r="E507" i="9"/>
  <c r="E503" i="9"/>
  <c r="E499" i="9"/>
  <c r="E495" i="9"/>
  <c r="E491" i="9"/>
  <c r="E487" i="9"/>
  <c r="E483" i="9"/>
  <c r="E479" i="9"/>
  <c r="E475" i="9"/>
  <c r="E471" i="9"/>
  <c r="E467" i="9"/>
  <c r="E463" i="9"/>
  <c r="E459" i="9"/>
  <c r="E455" i="9"/>
  <c r="E451" i="9"/>
  <c r="E447" i="9"/>
  <c r="E443" i="9"/>
  <c r="E439" i="9"/>
  <c r="E435" i="9"/>
  <c r="E431" i="9"/>
  <c r="E427" i="9"/>
  <c r="E423" i="9"/>
  <c r="E419" i="9"/>
  <c r="E415" i="9"/>
  <c r="E411" i="9"/>
  <c r="E407" i="9"/>
  <c r="E403" i="9"/>
  <c r="E399" i="9"/>
  <c r="E395" i="9"/>
  <c r="E391" i="9"/>
  <c r="E387" i="9"/>
  <c r="E383" i="9"/>
  <c r="E379" i="9"/>
  <c r="E375" i="9"/>
  <c r="E371" i="9"/>
  <c r="E367" i="9"/>
  <c r="E363" i="9"/>
  <c r="E359" i="9"/>
  <c r="E355" i="9"/>
  <c r="E351" i="9"/>
  <c r="E347" i="9"/>
  <c r="E343" i="9"/>
  <c r="E339" i="9"/>
  <c r="E335" i="9"/>
  <c r="E331" i="9"/>
  <c r="E327" i="9"/>
  <c r="E323" i="9"/>
  <c r="E319" i="9"/>
  <c r="E315" i="9"/>
  <c r="E311" i="9"/>
  <c r="E307" i="9"/>
  <c r="E303" i="9"/>
  <c r="E299" i="9"/>
  <c r="E295" i="9"/>
  <c r="E291" i="9"/>
  <c r="E287" i="9"/>
  <c r="E283" i="9"/>
  <c r="E279" i="9"/>
  <c r="E275" i="9"/>
  <c r="E271" i="9"/>
  <c r="E267" i="9"/>
  <c r="E263" i="9"/>
  <c r="E259" i="9"/>
  <c r="E255" i="9"/>
  <c r="E251" i="9"/>
  <c r="E247" i="9"/>
  <c r="E243" i="9"/>
  <c r="E239" i="9"/>
  <c r="E235" i="9"/>
  <c r="E231" i="9"/>
  <c r="E227" i="9"/>
  <c r="E223" i="9"/>
  <c r="E219" i="9"/>
  <c r="E215" i="9"/>
  <c r="E211" i="9"/>
  <c r="E207" i="9"/>
  <c r="E203" i="9"/>
  <c r="E199" i="9"/>
  <c r="E195" i="9"/>
  <c r="E191" i="9"/>
  <c r="E187" i="9"/>
  <c r="E183" i="9"/>
  <c r="E179" i="9"/>
  <c r="E175" i="9"/>
  <c r="E171" i="9"/>
  <c r="E167" i="9"/>
  <c r="E163" i="9"/>
  <c r="E159" i="9"/>
  <c r="E155" i="9"/>
  <c r="E151" i="9"/>
  <c r="E147" i="9"/>
  <c r="E143" i="9"/>
  <c r="E139" i="9"/>
  <c r="E135" i="9"/>
  <c r="E131" i="9"/>
  <c r="E127" i="9"/>
  <c r="E123" i="9"/>
  <c r="E119" i="9"/>
  <c r="E115" i="9"/>
  <c r="E111" i="9"/>
  <c r="E107" i="9"/>
  <c r="E103" i="9"/>
  <c r="E99" i="9"/>
  <c r="E95" i="9"/>
  <c r="E91" i="9"/>
  <c r="E87" i="9"/>
  <c r="E83" i="9"/>
  <c r="E79" i="9"/>
  <c r="E75" i="9"/>
  <c r="E71" i="9"/>
  <c r="E67" i="9"/>
  <c r="E63" i="9"/>
  <c r="E59" i="9"/>
  <c r="E55" i="9"/>
  <c r="E51" i="9"/>
  <c r="E47" i="9"/>
  <c r="E43" i="9"/>
  <c r="E39" i="9"/>
  <c r="E35" i="9"/>
  <c r="E31" i="9"/>
  <c r="E27" i="9"/>
  <c r="E23" i="9"/>
  <c r="E19" i="9"/>
  <c r="E15" i="9"/>
  <c r="E11" i="9"/>
  <c r="J75" i="9" l="1"/>
  <c r="K76" i="1" s="1"/>
  <c r="O76" i="1" s="1"/>
  <c r="J91" i="9"/>
  <c r="K92" i="1" s="1"/>
  <c r="O92" i="1" s="1"/>
  <c r="J203" i="9"/>
  <c r="K204" i="1" s="1"/>
  <c r="O204" i="1" s="1"/>
  <c r="J219" i="9"/>
  <c r="K220" i="1" s="1"/>
  <c r="O220" i="1" s="1"/>
  <c r="J331" i="9"/>
  <c r="J347" i="9"/>
  <c r="J459" i="9"/>
  <c r="J475" i="9"/>
  <c r="J571" i="9"/>
  <c r="J619" i="9"/>
  <c r="J667" i="9"/>
  <c r="J779" i="9"/>
  <c r="J843" i="9"/>
  <c r="J859" i="9"/>
  <c r="J939" i="9"/>
  <c r="J1019" i="9"/>
  <c r="J1067" i="9"/>
  <c r="J44" i="9"/>
  <c r="J92" i="9"/>
  <c r="J156" i="9"/>
  <c r="J236" i="9"/>
  <c r="J300" i="9"/>
  <c r="J364" i="9"/>
  <c r="J428" i="9"/>
  <c r="J492" i="9"/>
  <c r="J556" i="9"/>
  <c r="J604" i="9"/>
  <c r="J684" i="9"/>
  <c r="J764" i="9"/>
  <c r="J796" i="9"/>
  <c r="J63" i="9"/>
  <c r="J79" i="9"/>
  <c r="J127" i="9"/>
  <c r="J207" i="9"/>
  <c r="J43" i="9"/>
  <c r="J123" i="9"/>
  <c r="J171" i="9"/>
  <c r="J235" i="9"/>
  <c r="J315" i="9"/>
  <c r="J363" i="9"/>
  <c r="J411" i="9"/>
  <c r="J507" i="9"/>
  <c r="J555" i="9"/>
  <c r="J603" i="9"/>
  <c r="J715" i="9"/>
  <c r="J731" i="9"/>
  <c r="J795" i="9"/>
  <c r="J891" i="9"/>
  <c r="J923" i="9"/>
  <c r="J1035" i="9"/>
  <c r="J1051" i="9"/>
  <c r="J60" i="9"/>
  <c r="J76" i="9"/>
  <c r="J188" i="9"/>
  <c r="J220" i="9"/>
  <c r="J316" i="9"/>
  <c r="J348" i="9"/>
  <c r="J412" i="9"/>
  <c r="J508" i="9"/>
  <c r="J540" i="9"/>
  <c r="J636" i="9"/>
  <c r="J668" i="9"/>
  <c r="J732" i="9"/>
  <c r="J828" i="9"/>
  <c r="J15" i="9"/>
  <c r="J31" i="9"/>
  <c r="J111" i="9"/>
  <c r="J159" i="9"/>
  <c r="J175" i="9"/>
  <c r="J59" i="9"/>
  <c r="J107" i="9"/>
  <c r="J187" i="9"/>
  <c r="J251" i="9"/>
  <c r="J299" i="9"/>
  <c r="J379" i="9"/>
  <c r="J443" i="9"/>
  <c r="J491" i="9"/>
  <c r="J587" i="9"/>
  <c r="J635" i="9"/>
  <c r="J683" i="9"/>
  <c r="J763" i="9"/>
  <c r="J811" i="9"/>
  <c r="J875" i="9"/>
  <c r="J971" i="9"/>
  <c r="J987" i="9"/>
  <c r="J1099" i="9"/>
  <c r="J12" i="9"/>
  <c r="J124" i="9"/>
  <c r="J140" i="9"/>
  <c r="J252" i="9"/>
  <c r="J284" i="9"/>
  <c r="J380" i="9"/>
  <c r="J444" i="9"/>
  <c r="J476" i="9"/>
  <c r="J572" i="9"/>
  <c r="J620" i="9"/>
  <c r="J700" i="9"/>
  <c r="J748" i="9"/>
  <c r="J812" i="9"/>
  <c r="J47" i="9"/>
  <c r="J95" i="9"/>
  <c r="J143" i="9"/>
  <c r="J191" i="9"/>
  <c r="J11" i="9"/>
  <c r="J27" i="9"/>
  <c r="J139" i="9"/>
  <c r="J155" i="9"/>
  <c r="J267" i="9"/>
  <c r="J283" i="9"/>
  <c r="J395" i="9"/>
  <c r="J427" i="9"/>
  <c r="J523" i="9"/>
  <c r="J539" i="9"/>
  <c r="J651" i="9"/>
  <c r="J699" i="9"/>
  <c r="J747" i="9"/>
  <c r="J827" i="9"/>
  <c r="J907" i="9"/>
  <c r="J955" i="9"/>
  <c r="J1003" i="9"/>
  <c r="J1083" i="9"/>
  <c r="J28" i="9"/>
  <c r="J108" i="9"/>
  <c r="J172" i="9"/>
  <c r="J204" i="9"/>
  <c r="J268" i="9"/>
  <c r="J332" i="9"/>
  <c r="J396" i="9"/>
  <c r="J460" i="9"/>
  <c r="J524" i="9"/>
  <c r="J588" i="9"/>
  <c r="J652" i="9"/>
  <c r="J716" i="9"/>
  <c r="J780" i="9"/>
  <c r="J844" i="9"/>
  <c r="J255" i="9"/>
  <c r="J319" i="9"/>
  <c r="J367" i="9"/>
  <c r="J415" i="9"/>
  <c r="J431" i="9"/>
  <c r="J447" i="9"/>
  <c r="J463" i="9"/>
  <c r="J479" i="9"/>
  <c r="J495" i="9"/>
  <c r="J511" i="9"/>
  <c r="J527" i="9"/>
  <c r="J543" i="9"/>
  <c r="J559" i="9"/>
  <c r="J575" i="9"/>
  <c r="J591" i="9"/>
  <c r="J607" i="9"/>
  <c r="J623" i="9"/>
  <c r="J639" i="9"/>
  <c r="J655" i="9"/>
  <c r="J671" i="9"/>
  <c r="J687" i="9"/>
  <c r="J703" i="9"/>
  <c r="J719" i="9"/>
  <c r="J735" i="9"/>
  <c r="J751" i="9"/>
  <c r="J767" i="9"/>
  <c r="J783" i="9"/>
  <c r="J799" i="9"/>
  <c r="J815" i="9"/>
  <c r="J831" i="9"/>
  <c r="J847" i="9"/>
  <c r="J863" i="9"/>
  <c r="J879" i="9"/>
  <c r="J895" i="9"/>
  <c r="J911" i="9"/>
  <c r="J927" i="9"/>
  <c r="J943" i="9"/>
  <c r="J959" i="9"/>
  <c r="J975" i="9"/>
  <c r="J991" i="9"/>
  <c r="J1007" i="9"/>
  <c r="J1023" i="9"/>
  <c r="J1039" i="9"/>
  <c r="J1055" i="9"/>
  <c r="J1071" i="9"/>
  <c r="J1087" i="9"/>
  <c r="J1103" i="9"/>
  <c r="J16" i="9"/>
  <c r="J32" i="9"/>
  <c r="J48" i="9"/>
  <c r="J64" i="9"/>
  <c r="J80" i="9"/>
  <c r="J96" i="9"/>
  <c r="J112" i="9"/>
  <c r="J128" i="9"/>
  <c r="J144" i="9"/>
  <c r="J160" i="9"/>
  <c r="J176" i="9"/>
  <c r="J192" i="9"/>
  <c r="J208" i="9"/>
  <c r="J224" i="9"/>
  <c r="J240" i="9"/>
  <c r="J256" i="9"/>
  <c r="J272" i="9"/>
  <c r="J288" i="9"/>
  <c r="J304" i="9"/>
  <c r="J320" i="9"/>
  <c r="J336" i="9"/>
  <c r="J352" i="9"/>
  <c r="J368" i="9"/>
  <c r="J384" i="9"/>
  <c r="J400" i="9"/>
  <c r="J416" i="9"/>
  <c r="J432" i="9"/>
  <c r="J448" i="9"/>
  <c r="J464" i="9"/>
  <c r="J480" i="9"/>
  <c r="J496" i="9"/>
  <c r="J512" i="9"/>
  <c r="J528" i="9"/>
  <c r="J544" i="9"/>
  <c r="J560" i="9"/>
  <c r="J576" i="9"/>
  <c r="J592" i="9"/>
  <c r="J608" i="9"/>
  <c r="J624" i="9"/>
  <c r="J640" i="9"/>
  <c r="J656" i="9"/>
  <c r="J672" i="9"/>
  <c r="J688" i="9"/>
  <c r="J704" i="9"/>
  <c r="J720" i="9"/>
  <c r="J736" i="9"/>
  <c r="J752" i="9"/>
  <c r="J768" i="9"/>
  <c r="J784" i="9"/>
  <c r="J800" i="9"/>
  <c r="J816" i="9"/>
  <c r="J832" i="9"/>
  <c r="J848" i="9"/>
  <c r="J864" i="9"/>
  <c r="J880" i="9"/>
  <c r="J896" i="9"/>
  <c r="J912" i="9"/>
  <c r="J928" i="9"/>
  <c r="J944" i="9"/>
  <c r="J960" i="9"/>
  <c r="J976" i="9"/>
  <c r="J992" i="9"/>
  <c r="J1008" i="9"/>
  <c r="J1024" i="9"/>
  <c r="J1040" i="9"/>
  <c r="J1056" i="9"/>
  <c r="J1072" i="9"/>
  <c r="J1088" i="9"/>
  <c r="J1104" i="9"/>
  <c r="J13" i="9"/>
  <c r="J29" i="9"/>
  <c r="J45" i="9"/>
  <c r="J61" i="9"/>
  <c r="J77" i="9"/>
  <c r="J93" i="9"/>
  <c r="J109" i="9"/>
  <c r="J125" i="9"/>
  <c r="J141" i="9"/>
  <c r="J157" i="9"/>
  <c r="J173" i="9"/>
  <c r="J189" i="9"/>
  <c r="J205" i="9"/>
  <c r="J221" i="9"/>
  <c r="J237" i="9"/>
  <c r="J253" i="9"/>
  <c r="J269" i="9"/>
  <c r="J285" i="9"/>
  <c r="J301" i="9"/>
  <c r="J317" i="9"/>
  <c r="J333" i="9"/>
  <c r="J349" i="9"/>
  <c r="J365" i="9"/>
  <c r="J381" i="9"/>
  <c r="J397" i="9"/>
  <c r="J413" i="9"/>
  <c r="J429" i="9"/>
  <c r="J445" i="9"/>
  <c r="J461" i="9"/>
  <c r="J477" i="9"/>
  <c r="J493" i="9"/>
  <c r="J509" i="9"/>
  <c r="J525" i="9"/>
  <c r="J541" i="9"/>
  <c r="J557" i="9"/>
  <c r="J573" i="9"/>
  <c r="J589" i="9"/>
  <c r="J605" i="9"/>
  <c r="J621" i="9"/>
  <c r="J637" i="9"/>
  <c r="J653" i="9"/>
  <c r="J669" i="9"/>
  <c r="J685" i="9"/>
  <c r="J701" i="9"/>
  <c r="J717" i="9"/>
  <c r="J733" i="9"/>
  <c r="J749" i="9"/>
  <c r="J765" i="9"/>
  <c r="K766" i="1" s="1"/>
  <c r="O766" i="1" s="1"/>
  <c r="J781" i="9"/>
  <c r="J797" i="9"/>
  <c r="K798" i="1" s="1"/>
  <c r="O798" i="1" s="1"/>
  <c r="J813" i="9"/>
  <c r="J829" i="9"/>
  <c r="K830" i="1" s="1"/>
  <c r="O830" i="1" s="1"/>
  <c r="J845" i="9"/>
  <c r="J861" i="9"/>
  <c r="K862" i="1" s="1"/>
  <c r="O862" i="1" s="1"/>
  <c r="J877" i="9"/>
  <c r="J893" i="9"/>
  <c r="K894" i="1" s="1"/>
  <c r="O894" i="1" s="1"/>
  <c r="J909" i="9"/>
  <c r="J925" i="9"/>
  <c r="K926" i="1" s="1"/>
  <c r="O926" i="1" s="1"/>
  <c r="J941" i="9"/>
  <c r="J957" i="9"/>
  <c r="K958" i="1" s="1"/>
  <c r="O958" i="1" s="1"/>
  <c r="J973" i="9"/>
  <c r="J989" i="9"/>
  <c r="K990" i="1" s="1"/>
  <c r="O990" i="1" s="1"/>
  <c r="J1005" i="9"/>
  <c r="J1021" i="9"/>
  <c r="K1022" i="1" s="1"/>
  <c r="O1022" i="1" s="1"/>
  <c r="J1037" i="9"/>
  <c r="J1053" i="9"/>
  <c r="K1054" i="1" s="1"/>
  <c r="O1054" i="1" s="1"/>
  <c r="J1069" i="9"/>
  <c r="J1085" i="9"/>
  <c r="K1086" i="1" s="1"/>
  <c r="O1086" i="1" s="1"/>
  <c r="J1101" i="9"/>
  <c r="J14" i="9"/>
  <c r="K15" i="1" s="1"/>
  <c r="O15" i="1" s="1"/>
  <c r="J30" i="9"/>
  <c r="J46" i="9"/>
  <c r="K47" i="1" s="1"/>
  <c r="O47" i="1" s="1"/>
  <c r="J62" i="9"/>
  <c r="J78" i="9"/>
  <c r="K79" i="1" s="1"/>
  <c r="O79" i="1" s="1"/>
  <c r="J94" i="9"/>
  <c r="J110" i="9"/>
  <c r="K111" i="1" s="1"/>
  <c r="O111" i="1" s="1"/>
  <c r="J126" i="9"/>
  <c r="J142" i="9"/>
  <c r="K143" i="1" s="1"/>
  <c r="O143" i="1" s="1"/>
  <c r="J158" i="9"/>
  <c r="J174" i="9"/>
  <c r="K175" i="1" s="1"/>
  <c r="O175" i="1" s="1"/>
  <c r="J190" i="9"/>
  <c r="J206" i="9"/>
  <c r="K207" i="1" s="1"/>
  <c r="O207" i="1" s="1"/>
  <c r="J222" i="9"/>
  <c r="J238" i="9"/>
  <c r="K239" i="1" s="1"/>
  <c r="O239" i="1" s="1"/>
  <c r="J254" i="9"/>
  <c r="J270" i="9"/>
  <c r="K271" i="1" s="1"/>
  <c r="O271" i="1" s="1"/>
  <c r="J286" i="9"/>
  <c r="J302" i="9"/>
  <c r="K303" i="1" s="1"/>
  <c r="O303" i="1" s="1"/>
  <c r="J318" i="9"/>
  <c r="J334" i="9"/>
  <c r="K335" i="1" s="1"/>
  <c r="O335" i="1" s="1"/>
  <c r="J350" i="9"/>
  <c r="K351" i="1" s="1"/>
  <c r="O351" i="1" s="1"/>
  <c r="J366" i="9"/>
  <c r="J382" i="9"/>
  <c r="K383" i="1" s="1"/>
  <c r="O383" i="1" s="1"/>
  <c r="J398" i="9"/>
  <c r="J414" i="9"/>
  <c r="K415" i="1" s="1"/>
  <c r="O415" i="1" s="1"/>
  <c r="J430" i="9"/>
  <c r="J446" i="9"/>
  <c r="J462" i="9"/>
  <c r="J478" i="9"/>
  <c r="J494" i="9"/>
  <c r="J510" i="9"/>
  <c r="J526" i="9"/>
  <c r="J542" i="9"/>
  <c r="J558" i="9"/>
  <c r="J574" i="9"/>
  <c r="J590" i="9"/>
  <c r="J606" i="9"/>
  <c r="J622" i="9"/>
  <c r="J638" i="9"/>
  <c r="J654" i="9"/>
  <c r="J670" i="9"/>
  <c r="J686" i="9"/>
  <c r="J702" i="9"/>
  <c r="J718" i="9"/>
  <c r="J734" i="9"/>
  <c r="J750" i="9"/>
  <c r="J766" i="9"/>
  <c r="J782" i="9"/>
  <c r="J798" i="9"/>
  <c r="J814" i="9"/>
  <c r="J830" i="9"/>
  <c r="J846" i="9"/>
  <c r="J862" i="9"/>
  <c r="J878" i="9"/>
  <c r="J894" i="9"/>
  <c r="J910" i="9"/>
  <c r="J926" i="9"/>
  <c r="J942" i="9"/>
  <c r="J958" i="9"/>
  <c r="J974" i="9"/>
  <c r="J990" i="9"/>
  <c r="J1006" i="9"/>
  <c r="J1022" i="9"/>
  <c r="J1038" i="9"/>
  <c r="J1054" i="9"/>
  <c r="J1070" i="9"/>
  <c r="J1086" i="9"/>
  <c r="J1102" i="9"/>
  <c r="J223" i="9"/>
  <c r="J239" i="9"/>
  <c r="J303" i="9"/>
  <c r="J335" i="9"/>
  <c r="J399" i="9"/>
  <c r="J51" i="9"/>
  <c r="J67" i="9"/>
  <c r="J115" i="9"/>
  <c r="J147" i="9"/>
  <c r="J163" i="9"/>
  <c r="J179" i="9"/>
  <c r="J195" i="9"/>
  <c r="J211" i="9"/>
  <c r="J227" i="9"/>
  <c r="J243" i="9"/>
  <c r="J259" i="9"/>
  <c r="J275" i="9"/>
  <c r="J291" i="9"/>
  <c r="J307" i="9"/>
  <c r="J323" i="9"/>
  <c r="J339" i="9"/>
  <c r="J355" i="9"/>
  <c r="J371" i="9"/>
  <c r="J387" i="9"/>
  <c r="J403" i="9"/>
  <c r="J419" i="9"/>
  <c r="J435" i="9"/>
  <c r="J451" i="9"/>
  <c r="J467" i="9"/>
  <c r="J483" i="9"/>
  <c r="J499" i="9"/>
  <c r="J515" i="9"/>
  <c r="J531" i="9"/>
  <c r="J547" i="9"/>
  <c r="J563" i="9"/>
  <c r="J579" i="9"/>
  <c r="J595" i="9"/>
  <c r="J611" i="9"/>
  <c r="J627" i="9"/>
  <c r="J643" i="9"/>
  <c r="J659" i="9"/>
  <c r="J675" i="9"/>
  <c r="J691" i="9"/>
  <c r="J707" i="9"/>
  <c r="J723" i="9"/>
  <c r="J739" i="9"/>
  <c r="J755" i="9"/>
  <c r="J771" i="9"/>
  <c r="J787" i="9"/>
  <c r="J803" i="9"/>
  <c r="J819" i="9"/>
  <c r="J835" i="9"/>
  <c r="J851" i="9"/>
  <c r="J867" i="9"/>
  <c r="J883" i="9"/>
  <c r="J899" i="9"/>
  <c r="J915" i="9"/>
  <c r="J931" i="9"/>
  <c r="J947" i="9"/>
  <c r="J963" i="9"/>
  <c r="J979" i="9"/>
  <c r="J995" i="9"/>
  <c r="J1011" i="9"/>
  <c r="J1027" i="9"/>
  <c r="J1043" i="9"/>
  <c r="J1059" i="9"/>
  <c r="J1075" i="9"/>
  <c r="J1091" i="9"/>
  <c r="J1107" i="9"/>
  <c r="J20" i="9"/>
  <c r="J36" i="9"/>
  <c r="J52" i="9"/>
  <c r="J68" i="9"/>
  <c r="J84" i="9"/>
  <c r="J100" i="9"/>
  <c r="J116" i="9"/>
  <c r="J132" i="9"/>
  <c r="J148" i="9"/>
  <c r="J164" i="9"/>
  <c r="J180" i="9"/>
  <c r="J196" i="9"/>
  <c r="J212" i="9"/>
  <c r="J228" i="9"/>
  <c r="J244" i="9"/>
  <c r="J260" i="9"/>
  <c r="J276" i="9"/>
  <c r="J292" i="9"/>
  <c r="J308" i="9"/>
  <c r="J324" i="9"/>
  <c r="J340" i="9"/>
  <c r="J356" i="9"/>
  <c r="J372" i="9"/>
  <c r="J388" i="9"/>
  <c r="J404" i="9"/>
  <c r="J420" i="9"/>
  <c r="J436" i="9"/>
  <c r="J452" i="9"/>
  <c r="J468" i="9"/>
  <c r="J484" i="9"/>
  <c r="J500" i="9"/>
  <c r="J516" i="9"/>
  <c r="J532" i="9"/>
  <c r="J548" i="9"/>
  <c r="J564" i="9"/>
  <c r="J580" i="9"/>
  <c r="J596" i="9"/>
  <c r="J612" i="9"/>
  <c r="J628" i="9"/>
  <c r="J644" i="9"/>
  <c r="J660" i="9"/>
  <c r="J676" i="9"/>
  <c r="J692" i="9"/>
  <c r="J708" i="9"/>
  <c r="J724" i="9"/>
  <c r="J740" i="9"/>
  <c r="J756" i="9"/>
  <c r="J772" i="9"/>
  <c r="J788" i="9"/>
  <c r="J804" i="9"/>
  <c r="J820" i="9"/>
  <c r="J836" i="9"/>
  <c r="J852" i="9"/>
  <c r="J868" i="9"/>
  <c r="J884" i="9"/>
  <c r="J900" i="9"/>
  <c r="J916" i="9"/>
  <c r="J932" i="9"/>
  <c r="J948" i="9"/>
  <c r="J964" i="9"/>
  <c r="J980" i="9"/>
  <c r="J996" i="9"/>
  <c r="J1012" i="9"/>
  <c r="J1028" i="9"/>
  <c r="J1044" i="9"/>
  <c r="J1060" i="9"/>
  <c r="J1076" i="9"/>
  <c r="J1092" i="9"/>
  <c r="J1108" i="9"/>
  <c r="J17" i="9"/>
  <c r="J33" i="9"/>
  <c r="J49" i="9"/>
  <c r="J65" i="9"/>
  <c r="J81" i="9"/>
  <c r="J97" i="9"/>
  <c r="J113" i="9"/>
  <c r="J129" i="9"/>
  <c r="J145" i="9"/>
  <c r="J161" i="9"/>
  <c r="J177" i="9"/>
  <c r="J193" i="9"/>
  <c r="J209" i="9"/>
  <c r="J225" i="9"/>
  <c r="J241" i="9"/>
  <c r="J257" i="9"/>
  <c r="J273" i="9"/>
  <c r="J289" i="9"/>
  <c r="J305" i="9"/>
  <c r="J321" i="9"/>
  <c r="J337" i="9"/>
  <c r="J353" i="9"/>
  <c r="J369" i="9"/>
  <c r="J385" i="9"/>
  <c r="J401" i="9"/>
  <c r="J417" i="9"/>
  <c r="J433" i="9"/>
  <c r="J449" i="9"/>
  <c r="J465" i="9"/>
  <c r="J481" i="9"/>
  <c r="J497" i="9"/>
  <c r="J513" i="9"/>
  <c r="J529" i="9"/>
  <c r="J545" i="9"/>
  <c r="J561" i="9"/>
  <c r="J577" i="9"/>
  <c r="J593" i="9"/>
  <c r="J609" i="9"/>
  <c r="J625" i="9"/>
  <c r="J641" i="9"/>
  <c r="J657" i="9"/>
  <c r="J673" i="9"/>
  <c r="J689" i="9"/>
  <c r="J705" i="9"/>
  <c r="J721" i="9"/>
  <c r="J737" i="9"/>
  <c r="J753" i="9"/>
  <c r="J769" i="9"/>
  <c r="J785" i="9"/>
  <c r="J801" i="9"/>
  <c r="J817" i="9"/>
  <c r="J833" i="9"/>
  <c r="J849" i="9"/>
  <c r="J865" i="9"/>
  <c r="J881" i="9"/>
  <c r="J897" i="9"/>
  <c r="J913" i="9"/>
  <c r="J929" i="9"/>
  <c r="J945" i="9"/>
  <c r="J961" i="9"/>
  <c r="J977" i="9"/>
  <c r="J993" i="9"/>
  <c r="J1009" i="9"/>
  <c r="J1025" i="9"/>
  <c r="J1041" i="9"/>
  <c r="J1057" i="9"/>
  <c r="J1073" i="9"/>
  <c r="J1089" i="9"/>
  <c r="J1105" i="9"/>
  <c r="J18" i="9"/>
  <c r="J34" i="9"/>
  <c r="J50" i="9"/>
  <c r="J66" i="9"/>
  <c r="J82" i="9"/>
  <c r="J98" i="9"/>
  <c r="J114" i="9"/>
  <c r="J130" i="9"/>
  <c r="J146" i="9"/>
  <c r="J162" i="9"/>
  <c r="J178" i="9"/>
  <c r="J194" i="9"/>
  <c r="J210" i="9"/>
  <c r="J226" i="9"/>
  <c r="J242" i="9"/>
  <c r="J258" i="9"/>
  <c r="J274" i="9"/>
  <c r="J290" i="9"/>
  <c r="J306" i="9"/>
  <c r="J322" i="9"/>
  <c r="J338" i="9"/>
  <c r="J354" i="9"/>
  <c r="J370" i="9"/>
  <c r="J386" i="9"/>
  <c r="J402" i="9"/>
  <c r="J418" i="9"/>
  <c r="J434" i="9"/>
  <c r="J450" i="9"/>
  <c r="J466" i="9"/>
  <c r="J482" i="9"/>
  <c r="J498" i="9"/>
  <c r="J514" i="9"/>
  <c r="J530" i="9"/>
  <c r="J546" i="9"/>
  <c r="J562" i="9"/>
  <c r="J578" i="9"/>
  <c r="J594" i="9"/>
  <c r="J610" i="9"/>
  <c r="J626" i="9"/>
  <c r="J642" i="9"/>
  <c r="K643" i="1" s="1"/>
  <c r="O643" i="1" s="1"/>
  <c r="J658" i="9"/>
  <c r="K659" i="1" s="1"/>
  <c r="O659" i="1" s="1"/>
  <c r="J674" i="9"/>
  <c r="J690" i="9"/>
  <c r="J706" i="9"/>
  <c r="J722" i="9"/>
  <c r="J738" i="9"/>
  <c r="J754" i="9"/>
  <c r="J770" i="9"/>
  <c r="J786" i="9"/>
  <c r="J802" i="9"/>
  <c r="J818" i="9"/>
  <c r="J834" i="9"/>
  <c r="J850" i="9"/>
  <c r="J866" i="9"/>
  <c r="J882" i="9"/>
  <c r="J898" i="9"/>
  <c r="J914" i="9"/>
  <c r="J930" i="9"/>
  <c r="J946" i="9"/>
  <c r="J962" i="9"/>
  <c r="J978" i="9"/>
  <c r="J994" i="9"/>
  <c r="J1010" i="9"/>
  <c r="J1026" i="9"/>
  <c r="J1042" i="9"/>
  <c r="J1058" i="9"/>
  <c r="J1074" i="9"/>
  <c r="J1090" i="9"/>
  <c r="J1106" i="9"/>
  <c r="J271" i="9"/>
  <c r="J287" i="9"/>
  <c r="J351" i="9"/>
  <c r="J383" i="9"/>
  <c r="J19" i="9"/>
  <c r="J35" i="9"/>
  <c r="J83" i="9"/>
  <c r="J99" i="9"/>
  <c r="J131" i="9"/>
  <c r="J23" i="9"/>
  <c r="J39" i="9"/>
  <c r="J55" i="9"/>
  <c r="J71" i="9"/>
  <c r="J87" i="9"/>
  <c r="J103" i="9"/>
  <c r="J119" i="9"/>
  <c r="J135" i="9"/>
  <c r="J151" i="9"/>
  <c r="J167" i="9"/>
  <c r="J183" i="9"/>
  <c r="J199" i="9"/>
  <c r="J215" i="9"/>
  <c r="J231" i="9"/>
  <c r="J247" i="9"/>
  <c r="J263" i="9"/>
  <c r="J279" i="9"/>
  <c r="J295" i="9"/>
  <c r="J311" i="9"/>
  <c r="J327" i="9"/>
  <c r="J343" i="9"/>
  <c r="J359" i="9"/>
  <c r="J375" i="9"/>
  <c r="J391" i="9"/>
  <c r="J407" i="9"/>
  <c r="J423" i="9"/>
  <c r="J439" i="9"/>
  <c r="J455" i="9"/>
  <c r="J471" i="9"/>
  <c r="J487" i="9"/>
  <c r="J503" i="9"/>
  <c r="J519" i="9"/>
  <c r="J535" i="9"/>
  <c r="J551" i="9"/>
  <c r="J567" i="9"/>
  <c r="J583" i="9"/>
  <c r="J599" i="9"/>
  <c r="J615" i="9"/>
  <c r="J631" i="9"/>
  <c r="J647" i="9"/>
  <c r="J663" i="9"/>
  <c r="J679" i="9"/>
  <c r="J695" i="9"/>
  <c r="J711" i="9"/>
  <c r="J727" i="9"/>
  <c r="J743" i="9"/>
  <c r="J759" i="9"/>
  <c r="J775" i="9"/>
  <c r="J791" i="9"/>
  <c r="J807" i="9"/>
  <c r="J823" i="9"/>
  <c r="J839" i="9"/>
  <c r="J855" i="9"/>
  <c r="J871" i="9"/>
  <c r="J887" i="9"/>
  <c r="J903" i="9"/>
  <c r="J919" i="9"/>
  <c r="J935" i="9"/>
  <c r="J951" i="9"/>
  <c r="J967" i="9"/>
  <c r="J983" i="9"/>
  <c r="J999" i="9"/>
  <c r="J1015" i="9"/>
  <c r="J1031" i="9"/>
  <c r="J1047" i="9"/>
  <c r="J1063" i="9"/>
  <c r="J1079" i="9"/>
  <c r="J1095" i="9"/>
  <c r="J1111" i="9"/>
  <c r="J24" i="9"/>
  <c r="J40" i="9"/>
  <c r="J56" i="9"/>
  <c r="J72" i="9"/>
  <c r="J88" i="9"/>
  <c r="J104" i="9"/>
  <c r="J120" i="9"/>
  <c r="J136" i="9"/>
  <c r="J152" i="9"/>
  <c r="J168" i="9"/>
  <c r="J184" i="9"/>
  <c r="J200" i="9"/>
  <c r="J216" i="9"/>
  <c r="J232" i="9"/>
  <c r="J248" i="9"/>
  <c r="J264" i="9"/>
  <c r="J280" i="9"/>
  <c r="J296" i="9"/>
  <c r="J312" i="9"/>
  <c r="J328" i="9"/>
  <c r="J344" i="9"/>
  <c r="J360" i="9"/>
  <c r="J376" i="9"/>
  <c r="J392" i="9"/>
  <c r="J408" i="9"/>
  <c r="J424" i="9"/>
  <c r="J440" i="9"/>
  <c r="J456" i="9"/>
  <c r="J472" i="9"/>
  <c r="J488" i="9"/>
  <c r="J504" i="9"/>
  <c r="J520" i="9"/>
  <c r="J536" i="9"/>
  <c r="J552" i="9"/>
  <c r="J568" i="9"/>
  <c r="J584" i="9"/>
  <c r="J600" i="9"/>
  <c r="J616" i="9"/>
  <c r="J632" i="9"/>
  <c r="J648" i="9"/>
  <c r="J664" i="9"/>
  <c r="J680" i="9"/>
  <c r="J696" i="9"/>
  <c r="J712" i="9"/>
  <c r="J728" i="9"/>
  <c r="J744" i="9"/>
  <c r="J760" i="9"/>
  <c r="J776" i="9"/>
  <c r="J792" i="9"/>
  <c r="J808" i="9"/>
  <c r="J824" i="9"/>
  <c r="J840" i="9"/>
  <c r="J856" i="9"/>
  <c r="J872" i="9"/>
  <c r="J888" i="9"/>
  <c r="J904" i="9"/>
  <c r="J920" i="9"/>
  <c r="J936" i="9"/>
  <c r="J952" i="9"/>
  <c r="J968" i="9"/>
  <c r="J984" i="9"/>
  <c r="J1000" i="9"/>
  <c r="J1016" i="9"/>
  <c r="J1032" i="9"/>
  <c r="J1048" i="9"/>
  <c r="J1064" i="9"/>
  <c r="J1080" i="9"/>
  <c r="J1096" i="9"/>
  <c r="J1112" i="9"/>
  <c r="J21" i="9"/>
  <c r="J37" i="9"/>
  <c r="J53" i="9"/>
  <c r="J69" i="9"/>
  <c r="J85" i="9"/>
  <c r="J101" i="9"/>
  <c r="J117" i="9"/>
  <c r="J133" i="9"/>
  <c r="J149" i="9"/>
  <c r="J165" i="9"/>
  <c r="J181" i="9"/>
  <c r="J197" i="9"/>
  <c r="J213" i="9"/>
  <c r="J229" i="9"/>
  <c r="J245" i="9"/>
  <c r="J261" i="9"/>
  <c r="J277" i="9"/>
  <c r="J293" i="9"/>
  <c r="J309" i="9"/>
  <c r="J325" i="9"/>
  <c r="J341" i="9"/>
  <c r="J357" i="9"/>
  <c r="J373" i="9"/>
  <c r="J389" i="9"/>
  <c r="J405" i="9"/>
  <c r="J421" i="9"/>
  <c r="J437" i="9"/>
  <c r="J453" i="9"/>
  <c r="J469" i="9"/>
  <c r="J485" i="9"/>
  <c r="J501" i="9"/>
  <c r="J517" i="9"/>
  <c r="J533" i="9"/>
  <c r="J549" i="9"/>
  <c r="J565" i="9"/>
  <c r="J581" i="9"/>
  <c r="J597" i="9"/>
  <c r="J613" i="9"/>
  <c r="J629" i="9"/>
  <c r="J645" i="9"/>
  <c r="J661" i="9"/>
  <c r="J677" i="9"/>
  <c r="J693" i="9"/>
  <c r="J709" i="9"/>
  <c r="J725" i="9"/>
  <c r="J741" i="9"/>
  <c r="J757" i="9"/>
  <c r="J773" i="9"/>
  <c r="J789" i="9"/>
  <c r="J805" i="9"/>
  <c r="J821" i="9"/>
  <c r="J837" i="9"/>
  <c r="J853" i="9"/>
  <c r="J869" i="9"/>
  <c r="J885" i="9"/>
  <c r="J901" i="9"/>
  <c r="J917" i="9"/>
  <c r="J933" i="9"/>
  <c r="J949" i="9"/>
  <c r="J965" i="9"/>
  <c r="J981" i="9"/>
  <c r="J997" i="9"/>
  <c r="J1013" i="9"/>
  <c r="J1029" i="9"/>
  <c r="J1045" i="9"/>
  <c r="J1061" i="9"/>
  <c r="J1077" i="9"/>
  <c r="J1093" i="9"/>
  <c r="J1109" i="9"/>
  <c r="J22" i="9"/>
  <c r="J38" i="9"/>
  <c r="J54" i="9"/>
  <c r="J70" i="9"/>
  <c r="J86" i="9"/>
  <c r="J102" i="9"/>
  <c r="J118" i="9"/>
  <c r="J134" i="9"/>
  <c r="J150" i="9"/>
  <c r="J166" i="9"/>
  <c r="J182" i="9"/>
  <c r="J198" i="9"/>
  <c r="J214" i="9"/>
  <c r="J230" i="9"/>
  <c r="J246" i="9"/>
  <c r="J262" i="9"/>
  <c r="J278" i="9"/>
  <c r="J294" i="9"/>
  <c r="J310" i="9"/>
  <c r="J326" i="9"/>
  <c r="J342" i="9"/>
  <c r="J358" i="9"/>
  <c r="J374" i="9"/>
  <c r="J390" i="9"/>
  <c r="J406" i="9"/>
  <c r="J422" i="9"/>
  <c r="J438" i="9"/>
  <c r="J454" i="9"/>
  <c r="J470" i="9"/>
  <c r="J486" i="9"/>
  <c r="J502" i="9"/>
  <c r="J518" i="9"/>
  <c r="J534" i="9"/>
  <c r="J550" i="9"/>
  <c r="J566" i="9"/>
  <c r="J582" i="9"/>
  <c r="J598" i="9"/>
  <c r="J614" i="9"/>
  <c r="J630" i="9"/>
  <c r="J646" i="9"/>
  <c r="J662" i="9"/>
  <c r="J678" i="9"/>
  <c r="J694" i="9"/>
  <c r="J710" i="9"/>
  <c r="J726" i="9"/>
  <c r="J742" i="9"/>
  <c r="J758" i="9"/>
  <c r="J774" i="9"/>
  <c r="J790" i="9"/>
  <c r="K791" i="1" s="1"/>
  <c r="O791" i="1" s="1"/>
  <c r="J806" i="9"/>
  <c r="K807" i="1" s="1"/>
  <c r="O807" i="1" s="1"/>
  <c r="J822" i="9"/>
  <c r="K823" i="1" s="1"/>
  <c r="O823" i="1" s="1"/>
  <c r="J838" i="9"/>
  <c r="K839" i="1" s="1"/>
  <c r="O839" i="1" s="1"/>
  <c r="J854" i="9"/>
  <c r="K855" i="1" s="1"/>
  <c r="O855" i="1" s="1"/>
  <c r="J870" i="9"/>
  <c r="K871" i="1" s="1"/>
  <c r="O871" i="1" s="1"/>
  <c r="J886" i="9"/>
  <c r="K887" i="1" s="1"/>
  <c r="O887" i="1" s="1"/>
  <c r="J902" i="9"/>
  <c r="K903" i="1" s="1"/>
  <c r="O903" i="1" s="1"/>
  <c r="J918" i="9"/>
  <c r="K919" i="1" s="1"/>
  <c r="O919" i="1" s="1"/>
  <c r="J934" i="9"/>
  <c r="K935" i="1" s="1"/>
  <c r="O935" i="1" s="1"/>
  <c r="J950" i="9"/>
  <c r="K951" i="1" s="1"/>
  <c r="O951" i="1" s="1"/>
  <c r="J966" i="9"/>
  <c r="K967" i="1" s="1"/>
  <c r="O967" i="1" s="1"/>
  <c r="J982" i="9"/>
  <c r="K983" i="1" s="1"/>
  <c r="O983" i="1" s="1"/>
  <c r="J998" i="9"/>
  <c r="K999" i="1" s="1"/>
  <c r="O999" i="1" s="1"/>
  <c r="J1014" i="9"/>
  <c r="K1015" i="1" s="1"/>
  <c r="O1015" i="1" s="1"/>
  <c r="J1030" i="9"/>
  <c r="K1031" i="1" s="1"/>
  <c r="O1031" i="1" s="1"/>
  <c r="J1046" i="9"/>
  <c r="K1047" i="1" s="1"/>
  <c r="O1047" i="1" s="1"/>
  <c r="J1062" i="9"/>
  <c r="K1063" i="1" s="1"/>
  <c r="O1063" i="1" s="1"/>
  <c r="J1078" i="9"/>
  <c r="K1079" i="1" s="1"/>
  <c r="O1079" i="1" s="1"/>
  <c r="J1094" i="9"/>
  <c r="K1095" i="1" s="1"/>
  <c r="O1095" i="1" s="1"/>
  <c r="J1110" i="9"/>
  <c r="K1111" i="1" s="1"/>
  <c r="O1111" i="1" s="1"/>
  <c r="J860" i="9"/>
  <c r="K861" i="1" s="1"/>
  <c r="O861" i="1" s="1"/>
  <c r="J876" i="9"/>
  <c r="K877" i="1" s="1"/>
  <c r="O877" i="1" s="1"/>
  <c r="J892" i="9"/>
  <c r="K893" i="1" s="1"/>
  <c r="O893" i="1" s="1"/>
  <c r="J908" i="9"/>
  <c r="K909" i="1" s="1"/>
  <c r="O909" i="1" s="1"/>
  <c r="J924" i="9"/>
  <c r="K925" i="1" s="1"/>
  <c r="O925" i="1" s="1"/>
  <c r="J940" i="9"/>
  <c r="K941" i="1" s="1"/>
  <c r="O941" i="1" s="1"/>
  <c r="J956" i="9"/>
  <c r="K957" i="1" s="1"/>
  <c r="O957" i="1" s="1"/>
  <c r="J972" i="9"/>
  <c r="K973" i="1" s="1"/>
  <c r="O973" i="1" s="1"/>
  <c r="J988" i="9"/>
  <c r="K989" i="1" s="1"/>
  <c r="O989" i="1" s="1"/>
  <c r="J1004" i="9"/>
  <c r="K1005" i="1" s="1"/>
  <c r="O1005" i="1" s="1"/>
  <c r="J1020" i="9"/>
  <c r="K1021" i="1" s="1"/>
  <c r="O1021" i="1" s="1"/>
  <c r="J1036" i="9"/>
  <c r="K1037" i="1" s="1"/>
  <c r="O1037" i="1" s="1"/>
  <c r="J1052" i="9"/>
  <c r="K1053" i="1" s="1"/>
  <c r="O1053" i="1" s="1"/>
  <c r="J1068" i="9"/>
  <c r="K1069" i="1" s="1"/>
  <c r="O1069" i="1" s="1"/>
  <c r="J1084" i="9"/>
  <c r="K1085" i="1" s="1"/>
  <c r="O1085" i="1" s="1"/>
  <c r="J1100" i="9"/>
  <c r="K1101" i="1" s="1"/>
  <c r="O1101" i="1" s="1"/>
  <c r="J25" i="9"/>
  <c r="K26" i="1" s="1"/>
  <c r="O26" i="1" s="1"/>
  <c r="J41" i="9"/>
  <c r="K42" i="1" s="1"/>
  <c r="O42" i="1" s="1"/>
  <c r="J57" i="9"/>
  <c r="K58" i="1" s="1"/>
  <c r="O58" i="1" s="1"/>
  <c r="J73" i="9"/>
  <c r="K74" i="1" s="1"/>
  <c r="O74" i="1" s="1"/>
  <c r="J89" i="9"/>
  <c r="K90" i="1" s="1"/>
  <c r="O90" i="1" s="1"/>
  <c r="J105" i="9"/>
  <c r="K106" i="1" s="1"/>
  <c r="O106" i="1" s="1"/>
  <c r="J121" i="9"/>
  <c r="K122" i="1" s="1"/>
  <c r="O122" i="1" s="1"/>
  <c r="J137" i="9"/>
  <c r="K138" i="1" s="1"/>
  <c r="O138" i="1" s="1"/>
  <c r="J153" i="9"/>
  <c r="K154" i="1" s="1"/>
  <c r="O154" i="1" s="1"/>
  <c r="J169" i="9"/>
  <c r="K170" i="1" s="1"/>
  <c r="O170" i="1" s="1"/>
  <c r="J185" i="9"/>
  <c r="K186" i="1" s="1"/>
  <c r="O186" i="1" s="1"/>
  <c r="J201" i="9"/>
  <c r="K202" i="1" s="1"/>
  <c r="O202" i="1" s="1"/>
  <c r="J217" i="9"/>
  <c r="K218" i="1" s="1"/>
  <c r="O218" i="1" s="1"/>
  <c r="J233" i="9"/>
  <c r="K234" i="1" s="1"/>
  <c r="O234" i="1" s="1"/>
  <c r="J249" i="9"/>
  <c r="K250" i="1" s="1"/>
  <c r="O250" i="1" s="1"/>
  <c r="J265" i="9"/>
  <c r="K266" i="1" s="1"/>
  <c r="O266" i="1" s="1"/>
  <c r="J281" i="9"/>
  <c r="K282" i="1" s="1"/>
  <c r="O282" i="1" s="1"/>
  <c r="J297" i="9"/>
  <c r="K298" i="1" s="1"/>
  <c r="O298" i="1" s="1"/>
  <c r="J313" i="9"/>
  <c r="K314" i="1" s="1"/>
  <c r="O314" i="1" s="1"/>
  <c r="J329" i="9"/>
  <c r="K330" i="1" s="1"/>
  <c r="O330" i="1" s="1"/>
  <c r="J345" i="9"/>
  <c r="K346" i="1" s="1"/>
  <c r="O346" i="1" s="1"/>
  <c r="J361" i="9"/>
  <c r="K362" i="1" s="1"/>
  <c r="O362" i="1" s="1"/>
  <c r="J377" i="9"/>
  <c r="K378" i="1" s="1"/>
  <c r="O378" i="1" s="1"/>
  <c r="J393" i="9"/>
  <c r="K394" i="1" s="1"/>
  <c r="O394" i="1" s="1"/>
  <c r="J409" i="9"/>
  <c r="K410" i="1" s="1"/>
  <c r="O410" i="1" s="1"/>
  <c r="J425" i="9"/>
  <c r="K426" i="1" s="1"/>
  <c r="O426" i="1" s="1"/>
  <c r="J441" i="9"/>
  <c r="K442" i="1" s="1"/>
  <c r="O442" i="1" s="1"/>
  <c r="J457" i="9"/>
  <c r="K458" i="1" s="1"/>
  <c r="O458" i="1" s="1"/>
  <c r="J473" i="9"/>
  <c r="K474" i="1" s="1"/>
  <c r="O474" i="1" s="1"/>
  <c r="J489" i="9"/>
  <c r="K490" i="1" s="1"/>
  <c r="O490" i="1" s="1"/>
  <c r="J505" i="9"/>
  <c r="K506" i="1" s="1"/>
  <c r="O506" i="1" s="1"/>
  <c r="J521" i="9"/>
  <c r="K522" i="1" s="1"/>
  <c r="O522" i="1" s="1"/>
  <c r="J537" i="9"/>
  <c r="K538" i="1" s="1"/>
  <c r="O538" i="1" s="1"/>
  <c r="J553" i="9"/>
  <c r="K554" i="1" s="1"/>
  <c r="O554" i="1" s="1"/>
  <c r="J569" i="9"/>
  <c r="K570" i="1" s="1"/>
  <c r="O570" i="1" s="1"/>
  <c r="J585" i="9"/>
  <c r="K586" i="1" s="1"/>
  <c r="O586" i="1" s="1"/>
  <c r="J601" i="9"/>
  <c r="K602" i="1" s="1"/>
  <c r="O602" i="1" s="1"/>
  <c r="J617" i="9"/>
  <c r="K618" i="1" s="1"/>
  <c r="O618" i="1" s="1"/>
  <c r="J633" i="9"/>
  <c r="K634" i="1" s="1"/>
  <c r="O634" i="1" s="1"/>
  <c r="J649" i="9"/>
  <c r="K650" i="1" s="1"/>
  <c r="O650" i="1" s="1"/>
  <c r="J665" i="9"/>
  <c r="K666" i="1" s="1"/>
  <c r="O666" i="1" s="1"/>
  <c r="J681" i="9"/>
  <c r="K682" i="1" s="1"/>
  <c r="O682" i="1" s="1"/>
  <c r="J697" i="9"/>
  <c r="K698" i="1" s="1"/>
  <c r="O698" i="1" s="1"/>
  <c r="J713" i="9"/>
  <c r="K714" i="1" s="1"/>
  <c r="O714" i="1" s="1"/>
  <c r="J729" i="9"/>
  <c r="K730" i="1" s="1"/>
  <c r="O730" i="1" s="1"/>
  <c r="J745" i="9"/>
  <c r="K746" i="1" s="1"/>
  <c r="O746" i="1" s="1"/>
  <c r="J761" i="9"/>
  <c r="K762" i="1" s="1"/>
  <c r="O762" i="1" s="1"/>
  <c r="J777" i="9"/>
  <c r="K778" i="1" s="1"/>
  <c r="O778" i="1" s="1"/>
  <c r="J793" i="9"/>
  <c r="K794" i="1" s="1"/>
  <c r="O794" i="1" s="1"/>
  <c r="J809" i="9"/>
  <c r="K810" i="1" s="1"/>
  <c r="O810" i="1" s="1"/>
  <c r="J825" i="9"/>
  <c r="K826" i="1" s="1"/>
  <c r="O826" i="1" s="1"/>
  <c r="J841" i="9"/>
  <c r="K842" i="1" s="1"/>
  <c r="O842" i="1" s="1"/>
  <c r="J857" i="9"/>
  <c r="K858" i="1" s="1"/>
  <c r="O858" i="1" s="1"/>
  <c r="J873" i="9"/>
  <c r="K874" i="1" s="1"/>
  <c r="O874" i="1" s="1"/>
  <c r="J889" i="9"/>
  <c r="K890" i="1" s="1"/>
  <c r="O890" i="1" s="1"/>
  <c r="J905" i="9"/>
  <c r="K906" i="1" s="1"/>
  <c r="O906" i="1" s="1"/>
  <c r="J921" i="9"/>
  <c r="K922" i="1" s="1"/>
  <c r="O922" i="1" s="1"/>
  <c r="J937" i="9"/>
  <c r="K938" i="1" s="1"/>
  <c r="O938" i="1" s="1"/>
  <c r="J953" i="9"/>
  <c r="K954" i="1" s="1"/>
  <c r="O954" i="1" s="1"/>
  <c r="J969" i="9"/>
  <c r="K970" i="1" s="1"/>
  <c r="O970" i="1" s="1"/>
  <c r="J985" i="9"/>
  <c r="K986" i="1" s="1"/>
  <c r="O986" i="1" s="1"/>
  <c r="J1001" i="9"/>
  <c r="K1002" i="1" s="1"/>
  <c r="O1002" i="1" s="1"/>
  <c r="J1017" i="9"/>
  <c r="K1018" i="1" s="1"/>
  <c r="O1018" i="1" s="1"/>
  <c r="J1033" i="9"/>
  <c r="K1034" i="1" s="1"/>
  <c r="O1034" i="1" s="1"/>
  <c r="J1049" i="9"/>
  <c r="K1050" i="1" s="1"/>
  <c r="O1050" i="1" s="1"/>
  <c r="J1065" i="9"/>
  <c r="K1066" i="1" s="1"/>
  <c r="O1066" i="1" s="1"/>
  <c r="J1081" i="9"/>
  <c r="K1082" i="1" s="1"/>
  <c r="O1082" i="1" s="1"/>
  <c r="J1097" i="9"/>
  <c r="K1098" i="1" s="1"/>
  <c r="O1098" i="1" s="1"/>
  <c r="J1113" i="9"/>
  <c r="K1114" i="1" s="1"/>
  <c r="O1114" i="1" s="1"/>
  <c r="J26" i="9"/>
  <c r="K27" i="1" s="1"/>
  <c r="O27" i="1" s="1"/>
  <c r="J42" i="9"/>
  <c r="K43" i="1" s="1"/>
  <c r="O43" i="1" s="1"/>
  <c r="J58" i="9"/>
  <c r="K59" i="1" s="1"/>
  <c r="O59" i="1" s="1"/>
  <c r="J74" i="9"/>
  <c r="K75" i="1" s="1"/>
  <c r="O75" i="1" s="1"/>
  <c r="J90" i="9"/>
  <c r="K91" i="1" s="1"/>
  <c r="O91" i="1" s="1"/>
  <c r="J106" i="9"/>
  <c r="K107" i="1" s="1"/>
  <c r="O107" i="1" s="1"/>
  <c r="J122" i="9"/>
  <c r="K123" i="1" s="1"/>
  <c r="O123" i="1" s="1"/>
  <c r="J138" i="9"/>
  <c r="K139" i="1" s="1"/>
  <c r="O139" i="1" s="1"/>
  <c r="J154" i="9"/>
  <c r="K155" i="1" s="1"/>
  <c r="O155" i="1" s="1"/>
  <c r="J170" i="9"/>
  <c r="K171" i="1" s="1"/>
  <c r="O171" i="1" s="1"/>
  <c r="J186" i="9"/>
  <c r="K187" i="1" s="1"/>
  <c r="O187" i="1" s="1"/>
  <c r="J202" i="9"/>
  <c r="K203" i="1" s="1"/>
  <c r="O203" i="1" s="1"/>
  <c r="J218" i="9"/>
  <c r="K219" i="1" s="1"/>
  <c r="O219" i="1" s="1"/>
  <c r="J234" i="9"/>
  <c r="K235" i="1" s="1"/>
  <c r="O235" i="1" s="1"/>
  <c r="J250" i="9"/>
  <c r="K251" i="1" s="1"/>
  <c r="O251" i="1" s="1"/>
  <c r="J266" i="9"/>
  <c r="K267" i="1" s="1"/>
  <c r="O267" i="1" s="1"/>
  <c r="J282" i="9"/>
  <c r="K283" i="1" s="1"/>
  <c r="O283" i="1" s="1"/>
  <c r="J298" i="9"/>
  <c r="K299" i="1" s="1"/>
  <c r="O299" i="1" s="1"/>
  <c r="J314" i="9"/>
  <c r="K315" i="1" s="1"/>
  <c r="O315" i="1" s="1"/>
  <c r="J330" i="9"/>
  <c r="K331" i="1" s="1"/>
  <c r="O331" i="1" s="1"/>
  <c r="J346" i="9"/>
  <c r="K347" i="1" s="1"/>
  <c r="O347" i="1" s="1"/>
  <c r="J362" i="9"/>
  <c r="K363" i="1" s="1"/>
  <c r="O363" i="1" s="1"/>
  <c r="J378" i="9"/>
  <c r="K379" i="1" s="1"/>
  <c r="O379" i="1" s="1"/>
  <c r="J394" i="9"/>
  <c r="K395" i="1" s="1"/>
  <c r="O395" i="1" s="1"/>
  <c r="J410" i="9"/>
  <c r="K411" i="1" s="1"/>
  <c r="O411" i="1" s="1"/>
  <c r="J426" i="9"/>
  <c r="K427" i="1" s="1"/>
  <c r="O427" i="1" s="1"/>
  <c r="J442" i="9"/>
  <c r="K443" i="1" s="1"/>
  <c r="O443" i="1" s="1"/>
  <c r="J458" i="9"/>
  <c r="K459" i="1" s="1"/>
  <c r="O459" i="1" s="1"/>
  <c r="J474" i="9"/>
  <c r="K475" i="1" s="1"/>
  <c r="O475" i="1" s="1"/>
  <c r="J490" i="9"/>
  <c r="K491" i="1" s="1"/>
  <c r="O491" i="1" s="1"/>
  <c r="J506" i="9"/>
  <c r="K507" i="1" s="1"/>
  <c r="O507" i="1" s="1"/>
  <c r="J522" i="9"/>
  <c r="K523" i="1" s="1"/>
  <c r="O523" i="1" s="1"/>
  <c r="J538" i="9"/>
  <c r="K539" i="1" s="1"/>
  <c r="O539" i="1" s="1"/>
  <c r="J554" i="9"/>
  <c r="K555" i="1" s="1"/>
  <c r="O555" i="1" s="1"/>
  <c r="J570" i="9"/>
  <c r="K571" i="1" s="1"/>
  <c r="O571" i="1" s="1"/>
  <c r="J586" i="9"/>
  <c r="K587" i="1" s="1"/>
  <c r="O587" i="1" s="1"/>
  <c r="J602" i="9"/>
  <c r="K603" i="1" s="1"/>
  <c r="O603" i="1" s="1"/>
  <c r="J618" i="9"/>
  <c r="K619" i="1" s="1"/>
  <c r="O619" i="1" s="1"/>
  <c r="J634" i="9"/>
  <c r="K635" i="1" s="1"/>
  <c r="O635" i="1" s="1"/>
  <c r="J650" i="9"/>
  <c r="K651" i="1" s="1"/>
  <c r="O651" i="1" s="1"/>
  <c r="J666" i="9"/>
  <c r="K667" i="1" s="1"/>
  <c r="O667" i="1" s="1"/>
  <c r="J682" i="9"/>
  <c r="K683" i="1" s="1"/>
  <c r="O683" i="1" s="1"/>
  <c r="J698" i="9"/>
  <c r="K699" i="1" s="1"/>
  <c r="O699" i="1" s="1"/>
  <c r="J714" i="9"/>
  <c r="K715" i="1" s="1"/>
  <c r="O715" i="1" s="1"/>
  <c r="J730" i="9"/>
  <c r="K731" i="1" s="1"/>
  <c r="O731" i="1" s="1"/>
  <c r="J746" i="9"/>
  <c r="K747" i="1" s="1"/>
  <c r="O747" i="1" s="1"/>
  <c r="J762" i="9"/>
  <c r="K763" i="1" s="1"/>
  <c r="O763" i="1" s="1"/>
  <c r="J778" i="9"/>
  <c r="K779" i="1" s="1"/>
  <c r="O779" i="1" s="1"/>
  <c r="J794" i="9"/>
  <c r="K795" i="1" s="1"/>
  <c r="O795" i="1" s="1"/>
  <c r="J810" i="9"/>
  <c r="K811" i="1" s="1"/>
  <c r="O811" i="1" s="1"/>
  <c r="J826" i="9"/>
  <c r="K827" i="1" s="1"/>
  <c r="O827" i="1" s="1"/>
  <c r="J842" i="9"/>
  <c r="K843" i="1" s="1"/>
  <c r="O843" i="1" s="1"/>
  <c r="J858" i="9"/>
  <c r="K859" i="1" s="1"/>
  <c r="O859" i="1" s="1"/>
  <c r="J874" i="9"/>
  <c r="K875" i="1" s="1"/>
  <c r="O875" i="1" s="1"/>
  <c r="J890" i="9"/>
  <c r="K891" i="1" s="1"/>
  <c r="O891" i="1" s="1"/>
  <c r="J906" i="9"/>
  <c r="K907" i="1" s="1"/>
  <c r="O907" i="1" s="1"/>
  <c r="J922" i="9"/>
  <c r="K923" i="1" s="1"/>
  <c r="O923" i="1" s="1"/>
  <c r="J938" i="9"/>
  <c r="K939" i="1" s="1"/>
  <c r="O939" i="1" s="1"/>
  <c r="J954" i="9"/>
  <c r="K955" i="1" s="1"/>
  <c r="O955" i="1" s="1"/>
  <c r="J970" i="9"/>
  <c r="K971" i="1" s="1"/>
  <c r="O971" i="1" s="1"/>
  <c r="J986" i="9"/>
  <c r="K987" i="1" s="1"/>
  <c r="O987" i="1" s="1"/>
  <c r="J1002" i="9"/>
  <c r="K1003" i="1" s="1"/>
  <c r="O1003" i="1" s="1"/>
  <c r="J1018" i="9"/>
  <c r="K1019" i="1" s="1"/>
  <c r="O1019" i="1" s="1"/>
  <c r="J1034" i="9"/>
  <c r="K1035" i="1" s="1"/>
  <c r="O1035" i="1" s="1"/>
  <c r="J1050" i="9"/>
  <c r="K1051" i="1" s="1"/>
  <c r="O1051" i="1" s="1"/>
  <c r="J1066" i="9"/>
  <c r="K1067" i="1" s="1"/>
  <c r="O1067" i="1" s="1"/>
  <c r="J1082" i="9"/>
  <c r="K1083" i="1" s="1"/>
  <c r="O1083" i="1" s="1"/>
  <c r="J1098" i="9"/>
  <c r="K1099" i="1" s="1"/>
  <c r="O1099" i="1" s="1"/>
  <c r="J1114" i="9"/>
  <c r="K1115" i="1" s="1"/>
  <c r="O1115" i="1" s="1"/>
  <c r="E1115" i="9"/>
  <c r="J10" i="9"/>
  <c r="K759" i="1" l="1"/>
  <c r="O759" i="1" s="1"/>
  <c r="K695" i="1"/>
  <c r="O695" i="1" s="1"/>
  <c r="K631" i="1"/>
  <c r="O631" i="1" s="1"/>
  <c r="K567" i="1"/>
  <c r="O567" i="1" s="1"/>
  <c r="K503" i="1"/>
  <c r="O503" i="1" s="1"/>
  <c r="K439" i="1"/>
  <c r="O439" i="1" s="1"/>
  <c r="K375" i="1"/>
  <c r="O375" i="1" s="1"/>
  <c r="K311" i="1"/>
  <c r="O311" i="1" s="1"/>
  <c r="K247" i="1"/>
  <c r="O247" i="1" s="1"/>
  <c r="K183" i="1"/>
  <c r="O183" i="1" s="1"/>
  <c r="K119" i="1"/>
  <c r="O119" i="1" s="1"/>
  <c r="K55" i="1"/>
  <c r="O55" i="1" s="1"/>
  <c r="K1094" i="1"/>
  <c r="O1094" i="1" s="1"/>
  <c r="K1030" i="1"/>
  <c r="O1030" i="1" s="1"/>
  <c r="K966" i="1"/>
  <c r="O966" i="1" s="1"/>
  <c r="K902" i="1"/>
  <c r="O902" i="1" s="1"/>
  <c r="K838" i="1"/>
  <c r="O838" i="1" s="1"/>
  <c r="K774" i="1"/>
  <c r="O774" i="1" s="1"/>
  <c r="K710" i="1"/>
  <c r="O710" i="1" s="1"/>
  <c r="K646" i="1"/>
  <c r="O646" i="1" s="1"/>
  <c r="K582" i="1"/>
  <c r="O582" i="1" s="1"/>
  <c r="K518" i="1"/>
  <c r="O518" i="1" s="1"/>
  <c r="K454" i="1"/>
  <c r="O454" i="1" s="1"/>
  <c r="K390" i="1"/>
  <c r="O390" i="1" s="1"/>
  <c r="K326" i="1"/>
  <c r="O326" i="1" s="1"/>
  <c r="K262" i="1"/>
  <c r="O262" i="1" s="1"/>
  <c r="K198" i="1"/>
  <c r="O198" i="1" s="1"/>
  <c r="K134" i="1"/>
  <c r="O134" i="1" s="1"/>
  <c r="K70" i="1"/>
  <c r="O70" i="1" s="1"/>
  <c r="K1113" i="1"/>
  <c r="O1113" i="1" s="1"/>
  <c r="K1049" i="1"/>
  <c r="O1049" i="1" s="1"/>
  <c r="K985" i="1"/>
  <c r="O985" i="1" s="1"/>
  <c r="K921" i="1"/>
  <c r="O921" i="1" s="1"/>
  <c r="K857" i="1"/>
  <c r="O857" i="1" s="1"/>
  <c r="K793" i="1"/>
  <c r="O793" i="1" s="1"/>
  <c r="K729" i="1"/>
  <c r="O729" i="1" s="1"/>
  <c r="K665" i="1"/>
  <c r="O665" i="1" s="1"/>
  <c r="K601" i="1"/>
  <c r="O601" i="1" s="1"/>
  <c r="K537" i="1"/>
  <c r="O537" i="1" s="1"/>
  <c r="K473" i="1"/>
  <c r="O473" i="1" s="1"/>
  <c r="K409" i="1"/>
  <c r="O409" i="1" s="1"/>
  <c r="K345" i="1"/>
  <c r="O345" i="1" s="1"/>
  <c r="K281" i="1"/>
  <c r="O281" i="1" s="1"/>
  <c r="K217" i="1"/>
  <c r="O217" i="1" s="1"/>
  <c r="K153" i="1"/>
  <c r="O153" i="1" s="1"/>
  <c r="K89" i="1"/>
  <c r="O89" i="1" s="1"/>
  <c r="K25" i="1"/>
  <c r="O25" i="1" s="1"/>
  <c r="K1064" i="1"/>
  <c r="O1064" i="1" s="1"/>
  <c r="K1000" i="1"/>
  <c r="O1000" i="1" s="1"/>
  <c r="K936" i="1"/>
  <c r="O936" i="1" s="1"/>
  <c r="K872" i="1"/>
  <c r="O872" i="1" s="1"/>
  <c r="K808" i="1"/>
  <c r="O808" i="1" s="1"/>
  <c r="K744" i="1"/>
  <c r="O744" i="1" s="1"/>
  <c r="K680" i="1"/>
  <c r="O680" i="1" s="1"/>
  <c r="K616" i="1"/>
  <c r="O616" i="1" s="1"/>
  <c r="K552" i="1"/>
  <c r="O552" i="1" s="1"/>
  <c r="K488" i="1"/>
  <c r="O488" i="1" s="1"/>
  <c r="K424" i="1"/>
  <c r="O424" i="1" s="1"/>
  <c r="K360" i="1"/>
  <c r="O360" i="1" s="1"/>
  <c r="K296" i="1"/>
  <c r="O296" i="1" s="1"/>
  <c r="K232" i="1"/>
  <c r="O232" i="1" s="1"/>
  <c r="K168" i="1"/>
  <c r="O168" i="1" s="1"/>
  <c r="K104" i="1"/>
  <c r="O104" i="1" s="1"/>
  <c r="K40" i="1"/>
  <c r="O40" i="1" s="1"/>
  <c r="K84" i="1"/>
  <c r="O84" i="1" s="1"/>
  <c r="K352" i="1"/>
  <c r="O352" i="1" s="1"/>
  <c r="K1091" i="1"/>
  <c r="O1091" i="1" s="1"/>
  <c r="K1027" i="1"/>
  <c r="O1027" i="1" s="1"/>
  <c r="K963" i="1"/>
  <c r="O963" i="1" s="1"/>
  <c r="K899" i="1"/>
  <c r="O899" i="1" s="1"/>
  <c r="K835" i="1"/>
  <c r="O835" i="1" s="1"/>
  <c r="K771" i="1"/>
  <c r="O771" i="1" s="1"/>
  <c r="K707" i="1"/>
  <c r="O707" i="1" s="1"/>
  <c r="K743" i="1"/>
  <c r="O743" i="1" s="1"/>
  <c r="K679" i="1"/>
  <c r="O679" i="1" s="1"/>
  <c r="K615" i="1"/>
  <c r="O615" i="1" s="1"/>
  <c r="K551" i="1"/>
  <c r="O551" i="1" s="1"/>
  <c r="K487" i="1"/>
  <c r="O487" i="1" s="1"/>
  <c r="K423" i="1"/>
  <c r="O423" i="1" s="1"/>
  <c r="K359" i="1"/>
  <c r="O359" i="1" s="1"/>
  <c r="K295" i="1"/>
  <c r="O295" i="1" s="1"/>
  <c r="K231" i="1"/>
  <c r="O231" i="1" s="1"/>
  <c r="K167" i="1"/>
  <c r="O167" i="1" s="1"/>
  <c r="K103" i="1"/>
  <c r="O103" i="1" s="1"/>
  <c r="K39" i="1"/>
  <c r="O39" i="1" s="1"/>
  <c r="K1078" i="1"/>
  <c r="O1078" i="1" s="1"/>
  <c r="K1014" i="1"/>
  <c r="O1014" i="1" s="1"/>
  <c r="K950" i="1"/>
  <c r="O950" i="1" s="1"/>
  <c r="K886" i="1"/>
  <c r="O886" i="1" s="1"/>
  <c r="K822" i="1"/>
  <c r="O822" i="1" s="1"/>
  <c r="K758" i="1"/>
  <c r="O758" i="1" s="1"/>
  <c r="K694" i="1"/>
  <c r="O694" i="1" s="1"/>
  <c r="K630" i="1"/>
  <c r="O630" i="1" s="1"/>
  <c r="K566" i="1"/>
  <c r="O566" i="1" s="1"/>
  <c r="K502" i="1"/>
  <c r="O502" i="1" s="1"/>
  <c r="K438" i="1"/>
  <c r="O438" i="1" s="1"/>
  <c r="K374" i="1"/>
  <c r="O374" i="1" s="1"/>
  <c r="K310" i="1"/>
  <c r="O310" i="1" s="1"/>
  <c r="K246" i="1"/>
  <c r="O246" i="1" s="1"/>
  <c r="K182" i="1"/>
  <c r="O182" i="1" s="1"/>
  <c r="K118" i="1"/>
  <c r="O118" i="1" s="1"/>
  <c r="K54" i="1"/>
  <c r="O54" i="1" s="1"/>
  <c r="K1097" i="1"/>
  <c r="O1097" i="1" s="1"/>
  <c r="K1033" i="1"/>
  <c r="O1033" i="1" s="1"/>
  <c r="K969" i="1"/>
  <c r="O969" i="1" s="1"/>
  <c r="K905" i="1"/>
  <c r="O905" i="1" s="1"/>
  <c r="K841" i="1"/>
  <c r="O841" i="1" s="1"/>
  <c r="K777" i="1"/>
  <c r="O777" i="1" s="1"/>
  <c r="K713" i="1"/>
  <c r="O713" i="1" s="1"/>
  <c r="K649" i="1"/>
  <c r="O649" i="1" s="1"/>
  <c r="K585" i="1"/>
  <c r="O585" i="1" s="1"/>
  <c r="K521" i="1"/>
  <c r="O521" i="1" s="1"/>
  <c r="K457" i="1"/>
  <c r="O457" i="1" s="1"/>
  <c r="K393" i="1"/>
  <c r="O393" i="1" s="1"/>
  <c r="K329" i="1"/>
  <c r="O329" i="1" s="1"/>
  <c r="K265" i="1"/>
  <c r="O265" i="1" s="1"/>
  <c r="K201" i="1"/>
  <c r="O201" i="1" s="1"/>
  <c r="K137" i="1"/>
  <c r="O137" i="1" s="1"/>
  <c r="K73" i="1"/>
  <c r="O73" i="1" s="1"/>
  <c r="K1112" i="1"/>
  <c r="O1112" i="1" s="1"/>
  <c r="K1048" i="1"/>
  <c r="O1048" i="1" s="1"/>
  <c r="K984" i="1"/>
  <c r="O984" i="1" s="1"/>
  <c r="K920" i="1"/>
  <c r="O920" i="1" s="1"/>
  <c r="K856" i="1"/>
  <c r="O856" i="1" s="1"/>
  <c r="K792" i="1"/>
  <c r="O792" i="1" s="1"/>
  <c r="K728" i="1"/>
  <c r="O728" i="1" s="1"/>
  <c r="K664" i="1"/>
  <c r="O664" i="1" s="1"/>
  <c r="K600" i="1"/>
  <c r="O600" i="1" s="1"/>
  <c r="K536" i="1"/>
  <c r="O536" i="1" s="1"/>
  <c r="K472" i="1"/>
  <c r="O472" i="1" s="1"/>
  <c r="K408" i="1"/>
  <c r="O408" i="1" s="1"/>
  <c r="K344" i="1"/>
  <c r="O344" i="1" s="1"/>
  <c r="K280" i="1"/>
  <c r="O280" i="1" s="1"/>
  <c r="K216" i="1"/>
  <c r="O216" i="1" s="1"/>
  <c r="K152" i="1"/>
  <c r="O152" i="1" s="1"/>
  <c r="K88" i="1"/>
  <c r="O88" i="1" s="1"/>
  <c r="K24" i="1"/>
  <c r="O24" i="1" s="1"/>
  <c r="K36" i="1"/>
  <c r="O36" i="1" s="1"/>
  <c r="K288" i="1"/>
  <c r="O288" i="1" s="1"/>
  <c r="K1075" i="1"/>
  <c r="O1075" i="1" s="1"/>
  <c r="K1011" i="1"/>
  <c r="O1011" i="1" s="1"/>
  <c r="K947" i="1"/>
  <c r="O947" i="1" s="1"/>
  <c r="K883" i="1"/>
  <c r="O883" i="1" s="1"/>
  <c r="K819" i="1"/>
  <c r="O819" i="1" s="1"/>
  <c r="K755" i="1"/>
  <c r="O755" i="1" s="1"/>
  <c r="K691" i="1"/>
  <c r="O691" i="1" s="1"/>
  <c r="K727" i="1"/>
  <c r="O727" i="1" s="1"/>
  <c r="K663" i="1"/>
  <c r="O663" i="1" s="1"/>
  <c r="K599" i="1"/>
  <c r="O599" i="1" s="1"/>
  <c r="K535" i="1"/>
  <c r="O535" i="1" s="1"/>
  <c r="K471" i="1"/>
  <c r="O471" i="1" s="1"/>
  <c r="K407" i="1"/>
  <c r="O407" i="1" s="1"/>
  <c r="K343" i="1"/>
  <c r="O343" i="1" s="1"/>
  <c r="K279" i="1"/>
  <c r="O279" i="1" s="1"/>
  <c r="K215" i="1"/>
  <c r="O215" i="1" s="1"/>
  <c r="K151" i="1"/>
  <c r="O151" i="1" s="1"/>
  <c r="K87" i="1"/>
  <c r="O87" i="1" s="1"/>
  <c r="K23" i="1"/>
  <c r="O23" i="1" s="1"/>
  <c r="K1062" i="1"/>
  <c r="O1062" i="1" s="1"/>
  <c r="K998" i="1"/>
  <c r="O998" i="1" s="1"/>
  <c r="K934" i="1"/>
  <c r="O934" i="1" s="1"/>
  <c r="K870" i="1"/>
  <c r="O870" i="1" s="1"/>
  <c r="K806" i="1"/>
  <c r="O806" i="1" s="1"/>
  <c r="K742" i="1"/>
  <c r="O742" i="1" s="1"/>
  <c r="K678" i="1"/>
  <c r="O678" i="1" s="1"/>
  <c r="K614" i="1"/>
  <c r="O614" i="1" s="1"/>
  <c r="K550" i="1"/>
  <c r="O550" i="1" s="1"/>
  <c r="K486" i="1"/>
  <c r="O486" i="1" s="1"/>
  <c r="K422" i="1"/>
  <c r="O422" i="1" s="1"/>
  <c r="K358" i="1"/>
  <c r="O358" i="1" s="1"/>
  <c r="K294" i="1"/>
  <c r="O294" i="1" s="1"/>
  <c r="K230" i="1"/>
  <c r="O230" i="1" s="1"/>
  <c r="K166" i="1"/>
  <c r="O166" i="1" s="1"/>
  <c r="K102" i="1"/>
  <c r="O102" i="1" s="1"/>
  <c r="K38" i="1"/>
  <c r="O38" i="1" s="1"/>
  <c r="K1081" i="1"/>
  <c r="O1081" i="1" s="1"/>
  <c r="K1017" i="1"/>
  <c r="O1017" i="1" s="1"/>
  <c r="K953" i="1"/>
  <c r="O953" i="1" s="1"/>
  <c r="K889" i="1"/>
  <c r="O889" i="1" s="1"/>
  <c r="K825" i="1"/>
  <c r="O825" i="1" s="1"/>
  <c r="K761" i="1"/>
  <c r="O761" i="1" s="1"/>
  <c r="K697" i="1"/>
  <c r="O697" i="1" s="1"/>
  <c r="K633" i="1"/>
  <c r="O633" i="1" s="1"/>
  <c r="K569" i="1"/>
  <c r="O569" i="1" s="1"/>
  <c r="K505" i="1"/>
  <c r="O505" i="1" s="1"/>
  <c r="K441" i="1"/>
  <c r="O441" i="1" s="1"/>
  <c r="K377" i="1"/>
  <c r="O377" i="1" s="1"/>
  <c r="K313" i="1"/>
  <c r="O313" i="1" s="1"/>
  <c r="K249" i="1"/>
  <c r="O249" i="1" s="1"/>
  <c r="K185" i="1"/>
  <c r="O185" i="1" s="1"/>
  <c r="K121" i="1"/>
  <c r="O121" i="1" s="1"/>
  <c r="K57" i="1"/>
  <c r="O57" i="1" s="1"/>
  <c r="K1096" i="1"/>
  <c r="O1096" i="1" s="1"/>
  <c r="K1032" i="1"/>
  <c r="O1032" i="1" s="1"/>
  <c r="K968" i="1"/>
  <c r="O968" i="1" s="1"/>
  <c r="K904" i="1"/>
  <c r="O904" i="1" s="1"/>
  <c r="K840" i="1"/>
  <c r="O840" i="1" s="1"/>
  <c r="K776" i="1"/>
  <c r="O776" i="1" s="1"/>
  <c r="K712" i="1"/>
  <c r="O712" i="1" s="1"/>
  <c r="K648" i="1"/>
  <c r="O648" i="1" s="1"/>
  <c r="K584" i="1"/>
  <c r="O584" i="1" s="1"/>
  <c r="K520" i="1"/>
  <c r="O520" i="1" s="1"/>
  <c r="K456" i="1"/>
  <c r="O456" i="1" s="1"/>
  <c r="K392" i="1"/>
  <c r="O392" i="1" s="1"/>
  <c r="K328" i="1"/>
  <c r="O328" i="1" s="1"/>
  <c r="K264" i="1"/>
  <c r="O264" i="1" s="1"/>
  <c r="K200" i="1"/>
  <c r="O200" i="1" s="1"/>
  <c r="K136" i="1"/>
  <c r="O136" i="1" s="1"/>
  <c r="K72" i="1"/>
  <c r="O72" i="1" s="1"/>
  <c r="K132" i="1"/>
  <c r="O132" i="1" s="1"/>
  <c r="K20" i="1"/>
  <c r="O20" i="1" s="1"/>
  <c r="K272" i="1"/>
  <c r="O272" i="1" s="1"/>
  <c r="K1059" i="1"/>
  <c r="O1059" i="1" s="1"/>
  <c r="K995" i="1"/>
  <c r="O995" i="1" s="1"/>
  <c r="K931" i="1"/>
  <c r="O931" i="1" s="1"/>
  <c r="K867" i="1"/>
  <c r="O867" i="1" s="1"/>
  <c r="K803" i="1"/>
  <c r="O803" i="1" s="1"/>
  <c r="K739" i="1"/>
  <c r="O739" i="1" s="1"/>
  <c r="K675" i="1"/>
  <c r="O675" i="1" s="1"/>
  <c r="K775" i="1"/>
  <c r="O775" i="1" s="1"/>
  <c r="K711" i="1"/>
  <c r="O711" i="1" s="1"/>
  <c r="K647" i="1"/>
  <c r="O647" i="1" s="1"/>
  <c r="K583" i="1"/>
  <c r="O583" i="1" s="1"/>
  <c r="K519" i="1"/>
  <c r="O519" i="1" s="1"/>
  <c r="K455" i="1"/>
  <c r="O455" i="1" s="1"/>
  <c r="K391" i="1"/>
  <c r="O391" i="1" s="1"/>
  <c r="K327" i="1"/>
  <c r="O327" i="1" s="1"/>
  <c r="K263" i="1"/>
  <c r="O263" i="1" s="1"/>
  <c r="K199" i="1"/>
  <c r="O199" i="1" s="1"/>
  <c r="K135" i="1"/>
  <c r="O135" i="1" s="1"/>
  <c r="K71" i="1"/>
  <c r="O71" i="1" s="1"/>
  <c r="K1110" i="1"/>
  <c r="O1110" i="1" s="1"/>
  <c r="K1046" i="1"/>
  <c r="O1046" i="1" s="1"/>
  <c r="K982" i="1"/>
  <c r="O982" i="1" s="1"/>
  <c r="K918" i="1"/>
  <c r="O918" i="1" s="1"/>
  <c r="K854" i="1"/>
  <c r="O854" i="1" s="1"/>
  <c r="K790" i="1"/>
  <c r="O790" i="1" s="1"/>
  <c r="K726" i="1"/>
  <c r="O726" i="1" s="1"/>
  <c r="K662" i="1"/>
  <c r="O662" i="1" s="1"/>
  <c r="K598" i="1"/>
  <c r="O598" i="1" s="1"/>
  <c r="K534" i="1"/>
  <c r="O534" i="1" s="1"/>
  <c r="K470" i="1"/>
  <c r="O470" i="1" s="1"/>
  <c r="K406" i="1"/>
  <c r="O406" i="1" s="1"/>
  <c r="K342" i="1"/>
  <c r="O342" i="1" s="1"/>
  <c r="K278" i="1"/>
  <c r="O278" i="1" s="1"/>
  <c r="K214" i="1"/>
  <c r="O214" i="1" s="1"/>
  <c r="K150" i="1"/>
  <c r="O150" i="1" s="1"/>
  <c r="K86" i="1"/>
  <c r="O86" i="1" s="1"/>
  <c r="K22" i="1"/>
  <c r="O22" i="1" s="1"/>
  <c r="K1065" i="1"/>
  <c r="O1065" i="1" s="1"/>
  <c r="K1001" i="1"/>
  <c r="O1001" i="1" s="1"/>
  <c r="K937" i="1"/>
  <c r="O937" i="1" s="1"/>
  <c r="K873" i="1"/>
  <c r="O873" i="1" s="1"/>
  <c r="K809" i="1"/>
  <c r="O809" i="1" s="1"/>
  <c r="K745" i="1"/>
  <c r="O745" i="1" s="1"/>
  <c r="K681" i="1"/>
  <c r="O681" i="1" s="1"/>
  <c r="K617" i="1"/>
  <c r="O617" i="1" s="1"/>
  <c r="K553" i="1"/>
  <c r="O553" i="1" s="1"/>
  <c r="K489" i="1"/>
  <c r="O489" i="1" s="1"/>
  <c r="K425" i="1"/>
  <c r="O425" i="1" s="1"/>
  <c r="K361" i="1"/>
  <c r="O361" i="1" s="1"/>
  <c r="K297" i="1"/>
  <c r="O297" i="1" s="1"/>
  <c r="K233" i="1"/>
  <c r="O233" i="1" s="1"/>
  <c r="K169" i="1"/>
  <c r="O169" i="1" s="1"/>
  <c r="K105" i="1"/>
  <c r="O105" i="1" s="1"/>
  <c r="K41" i="1"/>
  <c r="O41" i="1" s="1"/>
  <c r="K1080" i="1"/>
  <c r="O1080" i="1" s="1"/>
  <c r="K1016" i="1"/>
  <c r="O1016" i="1" s="1"/>
  <c r="K952" i="1"/>
  <c r="O952" i="1" s="1"/>
  <c r="K888" i="1"/>
  <c r="O888" i="1" s="1"/>
  <c r="K824" i="1"/>
  <c r="O824" i="1" s="1"/>
  <c r="K760" i="1"/>
  <c r="O760" i="1" s="1"/>
  <c r="K696" i="1"/>
  <c r="O696" i="1" s="1"/>
  <c r="K632" i="1"/>
  <c r="O632" i="1" s="1"/>
  <c r="K568" i="1"/>
  <c r="O568" i="1" s="1"/>
  <c r="K504" i="1"/>
  <c r="O504" i="1" s="1"/>
  <c r="K440" i="1"/>
  <c r="O440" i="1" s="1"/>
  <c r="K376" i="1"/>
  <c r="O376" i="1" s="1"/>
  <c r="K312" i="1"/>
  <c r="O312" i="1" s="1"/>
  <c r="K248" i="1"/>
  <c r="O248" i="1" s="1"/>
  <c r="K184" i="1"/>
  <c r="O184" i="1" s="1"/>
  <c r="K120" i="1"/>
  <c r="O120" i="1" s="1"/>
  <c r="K56" i="1"/>
  <c r="O56" i="1" s="1"/>
  <c r="K100" i="1"/>
  <c r="O100" i="1" s="1"/>
  <c r="K384" i="1"/>
  <c r="O384" i="1" s="1"/>
  <c r="K1107" i="1"/>
  <c r="O1107" i="1" s="1"/>
  <c r="K1043" i="1"/>
  <c r="O1043" i="1" s="1"/>
  <c r="K979" i="1"/>
  <c r="O979" i="1" s="1"/>
  <c r="K915" i="1"/>
  <c r="O915" i="1" s="1"/>
  <c r="K851" i="1"/>
  <c r="O851" i="1" s="1"/>
  <c r="K787" i="1"/>
  <c r="O787" i="1" s="1"/>
  <c r="K723" i="1"/>
  <c r="O723" i="1" s="1"/>
  <c r="K611" i="1"/>
  <c r="O611" i="1" s="1"/>
  <c r="K547" i="1"/>
  <c r="O547" i="1" s="1"/>
  <c r="K483" i="1"/>
  <c r="O483" i="1" s="1"/>
  <c r="K419" i="1"/>
  <c r="O419" i="1" s="1"/>
  <c r="K355" i="1"/>
  <c r="O355" i="1" s="1"/>
  <c r="K291" i="1"/>
  <c r="O291" i="1" s="1"/>
  <c r="K227" i="1"/>
  <c r="O227" i="1" s="1"/>
  <c r="K163" i="1"/>
  <c r="O163" i="1" s="1"/>
  <c r="K99" i="1"/>
  <c r="O99" i="1" s="1"/>
  <c r="K35" i="1"/>
  <c r="O35" i="1" s="1"/>
  <c r="K1074" i="1"/>
  <c r="O1074" i="1" s="1"/>
  <c r="K1010" i="1"/>
  <c r="O1010" i="1" s="1"/>
  <c r="K946" i="1"/>
  <c r="O946" i="1" s="1"/>
  <c r="K882" i="1"/>
  <c r="O882" i="1" s="1"/>
  <c r="K818" i="1"/>
  <c r="O818" i="1" s="1"/>
  <c r="K754" i="1"/>
  <c r="O754" i="1" s="1"/>
  <c r="K690" i="1"/>
  <c r="O690" i="1" s="1"/>
  <c r="K626" i="1"/>
  <c r="O626" i="1" s="1"/>
  <c r="K562" i="1"/>
  <c r="O562" i="1" s="1"/>
  <c r="K498" i="1"/>
  <c r="O498" i="1" s="1"/>
  <c r="K434" i="1"/>
  <c r="O434" i="1" s="1"/>
  <c r="K370" i="1"/>
  <c r="O370" i="1" s="1"/>
  <c r="K306" i="1"/>
  <c r="O306" i="1" s="1"/>
  <c r="K242" i="1"/>
  <c r="O242" i="1" s="1"/>
  <c r="K178" i="1"/>
  <c r="O178" i="1" s="1"/>
  <c r="K114" i="1"/>
  <c r="O114" i="1" s="1"/>
  <c r="K50" i="1"/>
  <c r="O50" i="1" s="1"/>
  <c r="K1093" i="1"/>
  <c r="O1093" i="1" s="1"/>
  <c r="K1029" i="1"/>
  <c r="O1029" i="1" s="1"/>
  <c r="K965" i="1"/>
  <c r="O965" i="1" s="1"/>
  <c r="K901" i="1"/>
  <c r="O901" i="1" s="1"/>
  <c r="K837" i="1"/>
  <c r="O837" i="1" s="1"/>
  <c r="K773" i="1"/>
  <c r="O773" i="1" s="1"/>
  <c r="K709" i="1"/>
  <c r="O709" i="1" s="1"/>
  <c r="K645" i="1"/>
  <c r="O645" i="1" s="1"/>
  <c r="K581" i="1"/>
  <c r="O581" i="1" s="1"/>
  <c r="K517" i="1"/>
  <c r="O517" i="1" s="1"/>
  <c r="K453" i="1"/>
  <c r="O453" i="1" s="1"/>
  <c r="K389" i="1"/>
  <c r="O389" i="1" s="1"/>
  <c r="K325" i="1"/>
  <c r="O325" i="1" s="1"/>
  <c r="K261" i="1"/>
  <c r="O261" i="1" s="1"/>
  <c r="K197" i="1"/>
  <c r="O197" i="1" s="1"/>
  <c r="K133" i="1"/>
  <c r="O133" i="1" s="1"/>
  <c r="K69" i="1"/>
  <c r="O69" i="1" s="1"/>
  <c r="K1108" i="1"/>
  <c r="O1108" i="1" s="1"/>
  <c r="K1044" i="1"/>
  <c r="O1044" i="1" s="1"/>
  <c r="K980" i="1"/>
  <c r="O980" i="1" s="1"/>
  <c r="K916" i="1"/>
  <c r="O916" i="1" s="1"/>
  <c r="K852" i="1"/>
  <c r="O852" i="1" s="1"/>
  <c r="K788" i="1"/>
  <c r="O788" i="1" s="1"/>
  <c r="K724" i="1"/>
  <c r="O724" i="1" s="1"/>
  <c r="K660" i="1"/>
  <c r="O660" i="1" s="1"/>
  <c r="K596" i="1"/>
  <c r="O596" i="1" s="1"/>
  <c r="K532" i="1"/>
  <c r="O532" i="1" s="1"/>
  <c r="K468" i="1"/>
  <c r="O468" i="1" s="1"/>
  <c r="K404" i="1"/>
  <c r="O404" i="1" s="1"/>
  <c r="K340" i="1"/>
  <c r="O340" i="1" s="1"/>
  <c r="K276" i="1"/>
  <c r="O276" i="1" s="1"/>
  <c r="K212" i="1"/>
  <c r="O212" i="1" s="1"/>
  <c r="K148" i="1"/>
  <c r="O148" i="1" s="1"/>
  <c r="K400" i="1"/>
  <c r="O400" i="1" s="1"/>
  <c r="K224" i="1"/>
  <c r="O224" i="1" s="1"/>
  <c r="K1055" i="1"/>
  <c r="O1055" i="1" s="1"/>
  <c r="K991" i="1"/>
  <c r="O991" i="1" s="1"/>
  <c r="K927" i="1"/>
  <c r="O927" i="1" s="1"/>
  <c r="K863" i="1"/>
  <c r="O863" i="1" s="1"/>
  <c r="K799" i="1"/>
  <c r="O799" i="1" s="1"/>
  <c r="K735" i="1"/>
  <c r="O735" i="1" s="1"/>
  <c r="K671" i="1"/>
  <c r="O671" i="1" s="1"/>
  <c r="K607" i="1"/>
  <c r="O607" i="1" s="1"/>
  <c r="K543" i="1"/>
  <c r="O543" i="1" s="1"/>
  <c r="K479" i="1"/>
  <c r="O479" i="1" s="1"/>
  <c r="K595" i="1"/>
  <c r="O595" i="1" s="1"/>
  <c r="K531" i="1"/>
  <c r="O531" i="1" s="1"/>
  <c r="K467" i="1"/>
  <c r="O467" i="1" s="1"/>
  <c r="K403" i="1"/>
  <c r="O403" i="1" s="1"/>
  <c r="K339" i="1"/>
  <c r="O339" i="1" s="1"/>
  <c r="K275" i="1"/>
  <c r="O275" i="1" s="1"/>
  <c r="K211" i="1"/>
  <c r="O211" i="1" s="1"/>
  <c r="K147" i="1"/>
  <c r="O147" i="1" s="1"/>
  <c r="K83" i="1"/>
  <c r="O83" i="1" s="1"/>
  <c r="K19" i="1"/>
  <c r="O19" i="1" s="1"/>
  <c r="K1058" i="1"/>
  <c r="O1058" i="1" s="1"/>
  <c r="K994" i="1"/>
  <c r="O994" i="1" s="1"/>
  <c r="K930" i="1"/>
  <c r="O930" i="1" s="1"/>
  <c r="K866" i="1"/>
  <c r="O866" i="1" s="1"/>
  <c r="K802" i="1"/>
  <c r="O802" i="1" s="1"/>
  <c r="K738" i="1"/>
  <c r="O738" i="1" s="1"/>
  <c r="K674" i="1"/>
  <c r="O674" i="1" s="1"/>
  <c r="K610" i="1"/>
  <c r="O610" i="1" s="1"/>
  <c r="K546" i="1"/>
  <c r="O546" i="1" s="1"/>
  <c r="K482" i="1"/>
  <c r="O482" i="1" s="1"/>
  <c r="K418" i="1"/>
  <c r="O418" i="1" s="1"/>
  <c r="K354" i="1"/>
  <c r="O354" i="1" s="1"/>
  <c r="K290" i="1"/>
  <c r="O290" i="1" s="1"/>
  <c r="K226" i="1"/>
  <c r="O226" i="1" s="1"/>
  <c r="K162" i="1"/>
  <c r="O162" i="1" s="1"/>
  <c r="K98" i="1"/>
  <c r="O98" i="1" s="1"/>
  <c r="K34" i="1"/>
  <c r="O34" i="1" s="1"/>
  <c r="K1077" i="1"/>
  <c r="O1077" i="1" s="1"/>
  <c r="K1013" i="1"/>
  <c r="O1013" i="1" s="1"/>
  <c r="K949" i="1"/>
  <c r="O949" i="1" s="1"/>
  <c r="K885" i="1"/>
  <c r="O885" i="1" s="1"/>
  <c r="K821" i="1"/>
  <c r="O821" i="1" s="1"/>
  <c r="K757" i="1"/>
  <c r="O757" i="1" s="1"/>
  <c r="K693" i="1"/>
  <c r="O693" i="1" s="1"/>
  <c r="K629" i="1"/>
  <c r="O629" i="1" s="1"/>
  <c r="K565" i="1"/>
  <c r="O565" i="1" s="1"/>
  <c r="K501" i="1"/>
  <c r="O501" i="1" s="1"/>
  <c r="K437" i="1"/>
  <c r="O437" i="1" s="1"/>
  <c r="K373" i="1"/>
  <c r="O373" i="1" s="1"/>
  <c r="K309" i="1"/>
  <c r="O309" i="1" s="1"/>
  <c r="K245" i="1"/>
  <c r="O245" i="1" s="1"/>
  <c r="K181" i="1"/>
  <c r="O181" i="1" s="1"/>
  <c r="K117" i="1"/>
  <c r="O117" i="1" s="1"/>
  <c r="K53" i="1"/>
  <c r="O53" i="1" s="1"/>
  <c r="K1092" i="1"/>
  <c r="O1092" i="1" s="1"/>
  <c r="K1028" i="1"/>
  <c r="O1028" i="1" s="1"/>
  <c r="K964" i="1"/>
  <c r="O964" i="1" s="1"/>
  <c r="K900" i="1"/>
  <c r="O900" i="1" s="1"/>
  <c r="K836" i="1"/>
  <c r="O836" i="1" s="1"/>
  <c r="K772" i="1"/>
  <c r="O772" i="1" s="1"/>
  <c r="K708" i="1"/>
  <c r="O708" i="1" s="1"/>
  <c r="K644" i="1"/>
  <c r="O644" i="1" s="1"/>
  <c r="K580" i="1"/>
  <c r="O580" i="1" s="1"/>
  <c r="K516" i="1"/>
  <c r="O516" i="1" s="1"/>
  <c r="K452" i="1"/>
  <c r="O452" i="1" s="1"/>
  <c r="K388" i="1"/>
  <c r="O388" i="1" s="1"/>
  <c r="K324" i="1"/>
  <c r="O324" i="1" s="1"/>
  <c r="K260" i="1"/>
  <c r="O260" i="1" s="1"/>
  <c r="K196" i="1"/>
  <c r="O196" i="1" s="1"/>
  <c r="K116" i="1"/>
  <c r="O116" i="1" s="1"/>
  <c r="K336" i="1"/>
  <c r="O336" i="1" s="1"/>
  <c r="K1103" i="1"/>
  <c r="O1103" i="1" s="1"/>
  <c r="K1039" i="1"/>
  <c r="O1039" i="1" s="1"/>
  <c r="K975" i="1"/>
  <c r="O975" i="1" s="1"/>
  <c r="K911" i="1"/>
  <c r="O911" i="1" s="1"/>
  <c r="K847" i="1"/>
  <c r="O847" i="1" s="1"/>
  <c r="K783" i="1"/>
  <c r="O783" i="1" s="1"/>
  <c r="K719" i="1"/>
  <c r="O719" i="1" s="1"/>
  <c r="K655" i="1"/>
  <c r="O655" i="1" s="1"/>
  <c r="K591" i="1"/>
  <c r="O591" i="1" s="1"/>
  <c r="K527" i="1"/>
  <c r="O527" i="1" s="1"/>
  <c r="K463" i="1"/>
  <c r="O463" i="1" s="1"/>
  <c r="K367" i="1"/>
  <c r="O367" i="1" s="1"/>
  <c r="K579" i="1"/>
  <c r="O579" i="1" s="1"/>
  <c r="K515" i="1"/>
  <c r="O515" i="1" s="1"/>
  <c r="K451" i="1"/>
  <c r="O451" i="1" s="1"/>
  <c r="K387" i="1"/>
  <c r="O387" i="1" s="1"/>
  <c r="K323" i="1"/>
  <c r="O323" i="1" s="1"/>
  <c r="K259" i="1"/>
  <c r="O259" i="1" s="1"/>
  <c r="K195" i="1"/>
  <c r="O195" i="1" s="1"/>
  <c r="K131" i="1"/>
  <c r="O131" i="1" s="1"/>
  <c r="K67" i="1"/>
  <c r="O67" i="1" s="1"/>
  <c r="K1106" i="1"/>
  <c r="O1106" i="1" s="1"/>
  <c r="K1042" i="1"/>
  <c r="O1042" i="1" s="1"/>
  <c r="K978" i="1"/>
  <c r="O978" i="1" s="1"/>
  <c r="K914" i="1"/>
  <c r="O914" i="1" s="1"/>
  <c r="K850" i="1"/>
  <c r="O850" i="1" s="1"/>
  <c r="K786" i="1"/>
  <c r="O786" i="1" s="1"/>
  <c r="K722" i="1"/>
  <c r="O722" i="1" s="1"/>
  <c r="K658" i="1"/>
  <c r="O658" i="1" s="1"/>
  <c r="K594" i="1"/>
  <c r="O594" i="1" s="1"/>
  <c r="K530" i="1"/>
  <c r="O530" i="1" s="1"/>
  <c r="K466" i="1"/>
  <c r="O466" i="1" s="1"/>
  <c r="K402" i="1"/>
  <c r="O402" i="1" s="1"/>
  <c r="K338" i="1"/>
  <c r="O338" i="1" s="1"/>
  <c r="K274" i="1"/>
  <c r="O274" i="1" s="1"/>
  <c r="K210" i="1"/>
  <c r="O210" i="1" s="1"/>
  <c r="K146" i="1"/>
  <c r="O146" i="1" s="1"/>
  <c r="K82" i="1"/>
  <c r="O82" i="1" s="1"/>
  <c r="K18" i="1"/>
  <c r="O18" i="1" s="1"/>
  <c r="K1061" i="1"/>
  <c r="O1061" i="1" s="1"/>
  <c r="K997" i="1"/>
  <c r="O997" i="1" s="1"/>
  <c r="K933" i="1"/>
  <c r="O933" i="1" s="1"/>
  <c r="K869" i="1"/>
  <c r="O869" i="1" s="1"/>
  <c r="K805" i="1"/>
  <c r="O805" i="1" s="1"/>
  <c r="K741" i="1"/>
  <c r="O741" i="1" s="1"/>
  <c r="K677" i="1"/>
  <c r="O677" i="1" s="1"/>
  <c r="K613" i="1"/>
  <c r="O613" i="1" s="1"/>
  <c r="K549" i="1"/>
  <c r="O549" i="1" s="1"/>
  <c r="K485" i="1"/>
  <c r="O485" i="1" s="1"/>
  <c r="K421" i="1"/>
  <c r="O421" i="1" s="1"/>
  <c r="K357" i="1"/>
  <c r="O357" i="1" s="1"/>
  <c r="K293" i="1"/>
  <c r="O293" i="1" s="1"/>
  <c r="K229" i="1"/>
  <c r="O229" i="1" s="1"/>
  <c r="K165" i="1"/>
  <c r="O165" i="1" s="1"/>
  <c r="K101" i="1"/>
  <c r="O101" i="1" s="1"/>
  <c r="K37" i="1"/>
  <c r="O37" i="1" s="1"/>
  <c r="K1076" i="1"/>
  <c r="O1076" i="1" s="1"/>
  <c r="K1012" i="1"/>
  <c r="O1012" i="1" s="1"/>
  <c r="K948" i="1"/>
  <c r="O948" i="1" s="1"/>
  <c r="K884" i="1"/>
  <c r="O884" i="1" s="1"/>
  <c r="K820" i="1"/>
  <c r="O820" i="1" s="1"/>
  <c r="K756" i="1"/>
  <c r="O756" i="1" s="1"/>
  <c r="K692" i="1"/>
  <c r="O692" i="1" s="1"/>
  <c r="K628" i="1"/>
  <c r="O628" i="1" s="1"/>
  <c r="K564" i="1"/>
  <c r="O564" i="1" s="1"/>
  <c r="K500" i="1"/>
  <c r="O500" i="1" s="1"/>
  <c r="K436" i="1"/>
  <c r="O436" i="1" s="1"/>
  <c r="K372" i="1"/>
  <c r="O372" i="1" s="1"/>
  <c r="K308" i="1"/>
  <c r="O308" i="1" s="1"/>
  <c r="K244" i="1"/>
  <c r="O244" i="1" s="1"/>
  <c r="K180" i="1"/>
  <c r="O180" i="1" s="1"/>
  <c r="K68" i="1"/>
  <c r="O68" i="1" s="1"/>
  <c r="K304" i="1"/>
  <c r="O304" i="1" s="1"/>
  <c r="K1087" i="1"/>
  <c r="O1087" i="1" s="1"/>
  <c r="K1023" i="1"/>
  <c r="O1023" i="1" s="1"/>
  <c r="K959" i="1"/>
  <c r="O959" i="1" s="1"/>
  <c r="K895" i="1"/>
  <c r="O895" i="1" s="1"/>
  <c r="K831" i="1"/>
  <c r="O831" i="1" s="1"/>
  <c r="K767" i="1"/>
  <c r="O767" i="1" s="1"/>
  <c r="K703" i="1"/>
  <c r="O703" i="1" s="1"/>
  <c r="K639" i="1"/>
  <c r="O639" i="1" s="1"/>
  <c r="K575" i="1"/>
  <c r="O575" i="1" s="1"/>
  <c r="K511" i="1"/>
  <c r="O511" i="1" s="1"/>
  <c r="K447" i="1"/>
  <c r="O447" i="1" s="1"/>
  <c r="K399" i="1"/>
  <c r="O399" i="1" s="1"/>
  <c r="K627" i="1"/>
  <c r="O627" i="1" s="1"/>
  <c r="K563" i="1"/>
  <c r="O563" i="1" s="1"/>
  <c r="K499" i="1"/>
  <c r="O499" i="1" s="1"/>
  <c r="K435" i="1"/>
  <c r="O435" i="1" s="1"/>
  <c r="K371" i="1"/>
  <c r="O371" i="1" s="1"/>
  <c r="K307" i="1"/>
  <c r="O307" i="1" s="1"/>
  <c r="K243" i="1"/>
  <c r="O243" i="1" s="1"/>
  <c r="K179" i="1"/>
  <c r="O179" i="1" s="1"/>
  <c r="K115" i="1"/>
  <c r="O115" i="1" s="1"/>
  <c r="K51" i="1"/>
  <c r="O51" i="1" s="1"/>
  <c r="K1090" i="1"/>
  <c r="O1090" i="1" s="1"/>
  <c r="K1026" i="1"/>
  <c r="O1026" i="1" s="1"/>
  <c r="K962" i="1"/>
  <c r="O962" i="1" s="1"/>
  <c r="K898" i="1"/>
  <c r="O898" i="1" s="1"/>
  <c r="K834" i="1"/>
  <c r="O834" i="1" s="1"/>
  <c r="K770" i="1"/>
  <c r="O770" i="1" s="1"/>
  <c r="K706" i="1"/>
  <c r="O706" i="1" s="1"/>
  <c r="K642" i="1"/>
  <c r="O642" i="1" s="1"/>
  <c r="K578" i="1"/>
  <c r="O578" i="1" s="1"/>
  <c r="K514" i="1"/>
  <c r="O514" i="1" s="1"/>
  <c r="K450" i="1"/>
  <c r="O450" i="1" s="1"/>
  <c r="K386" i="1"/>
  <c r="O386" i="1" s="1"/>
  <c r="K322" i="1"/>
  <c r="O322" i="1" s="1"/>
  <c r="K258" i="1"/>
  <c r="O258" i="1" s="1"/>
  <c r="K194" i="1"/>
  <c r="O194" i="1" s="1"/>
  <c r="K130" i="1"/>
  <c r="O130" i="1" s="1"/>
  <c r="K66" i="1"/>
  <c r="O66" i="1" s="1"/>
  <c r="K1109" i="1"/>
  <c r="O1109" i="1" s="1"/>
  <c r="K1045" i="1"/>
  <c r="O1045" i="1" s="1"/>
  <c r="K981" i="1"/>
  <c r="O981" i="1" s="1"/>
  <c r="K917" i="1"/>
  <c r="O917" i="1" s="1"/>
  <c r="K853" i="1"/>
  <c r="O853" i="1" s="1"/>
  <c r="K789" i="1"/>
  <c r="O789" i="1" s="1"/>
  <c r="K725" i="1"/>
  <c r="O725" i="1" s="1"/>
  <c r="K661" i="1"/>
  <c r="O661" i="1" s="1"/>
  <c r="K597" i="1"/>
  <c r="O597" i="1" s="1"/>
  <c r="K533" i="1"/>
  <c r="O533" i="1" s="1"/>
  <c r="K469" i="1"/>
  <c r="O469" i="1" s="1"/>
  <c r="K405" i="1"/>
  <c r="O405" i="1" s="1"/>
  <c r="K341" i="1"/>
  <c r="O341" i="1" s="1"/>
  <c r="K277" i="1"/>
  <c r="O277" i="1" s="1"/>
  <c r="K213" i="1"/>
  <c r="O213" i="1" s="1"/>
  <c r="K149" i="1"/>
  <c r="O149" i="1" s="1"/>
  <c r="K85" i="1"/>
  <c r="O85" i="1" s="1"/>
  <c r="K21" i="1"/>
  <c r="O21" i="1" s="1"/>
  <c r="K1060" i="1"/>
  <c r="O1060" i="1" s="1"/>
  <c r="K996" i="1"/>
  <c r="O996" i="1" s="1"/>
  <c r="K932" i="1"/>
  <c r="O932" i="1" s="1"/>
  <c r="K868" i="1"/>
  <c r="O868" i="1" s="1"/>
  <c r="K804" i="1"/>
  <c r="O804" i="1" s="1"/>
  <c r="K740" i="1"/>
  <c r="O740" i="1" s="1"/>
  <c r="K676" i="1"/>
  <c r="O676" i="1" s="1"/>
  <c r="K612" i="1"/>
  <c r="O612" i="1" s="1"/>
  <c r="K548" i="1"/>
  <c r="O548" i="1" s="1"/>
  <c r="K484" i="1"/>
  <c r="O484" i="1" s="1"/>
  <c r="K420" i="1"/>
  <c r="O420" i="1" s="1"/>
  <c r="K356" i="1"/>
  <c r="O356" i="1" s="1"/>
  <c r="K292" i="1"/>
  <c r="O292" i="1" s="1"/>
  <c r="K228" i="1"/>
  <c r="O228" i="1" s="1"/>
  <c r="K164" i="1"/>
  <c r="O164" i="1" s="1"/>
  <c r="K52" i="1"/>
  <c r="O52" i="1" s="1"/>
  <c r="K240" i="1"/>
  <c r="O240" i="1" s="1"/>
  <c r="K1071" i="1"/>
  <c r="O1071" i="1" s="1"/>
  <c r="K1007" i="1"/>
  <c r="O1007" i="1" s="1"/>
  <c r="K943" i="1"/>
  <c r="O943" i="1" s="1"/>
  <c r="K879" i="1"/>
  <c r="O879" i="1" s="1"/>
  <c r="K815" i="1"/>
  <c r="O815" i="1" s="1"/>
  <c r="K751" i="1"/>
  <c r="O751" i="1" s="1"/>
  <c r="K687" i="1"/>
  <c r="O687" i="1" s="1"/>
  <c r="K623" i="1"/>
  <c r="O623" i="1" s="1"/>
  <c r="K559" i="1"/>
  <c r="O559" i="1" s="1"/>
  <c r="K495" i="1"/>
  <c r="O495" i="1" s="1"/>
  <c r="K431" i="1"/>
  <c r="O431" i="1" s="1"/>
  <c r="K255" i="1"/>
  <c r="O255" i="1" s="1"/>
  <c r="K127" i="1"/>
  <c r="O127" i="1" s="1"/>
  <c r="K1102" i="1"/>
  <c r="O1102" i="1" s="1"/>
  <c r="K974" i="1"/>
  <c r="O974" i="1" s="1"/>
  <c r="K846" i="1"/>
  <c r="O846" i="1" s="1"/>
  <c r="K702" i="1"/>
  <c r="O702" i="1" s="1"/>
  <c r="K638" i="1"/>
  <c r="O638" i="1" s="1"/>
  <c r="K574" i="1"/>
  <c r="O574" i="1" s="1"/>
  <c r="K510" i="1"/>
  <c r="O510" i="1" s="1"/>
  <c r="K446" i="1"/>
  <c r="O446" i="1" s="1"/>
  <c r="K382" i="1"/>
  <c r="O382" i="1" s="1"/>
  <c r="K318" i="1"/>
  <c r="O318" i="1" s="1"/>
  <c r="K254" i="1"/>
  <c r="O254" i="1" s="1"/>
  <c r="K190" i="1"/>
  <c r="O190" i="1" s="1"/>
  <c r="K126" i="1"/>
  <c r="O126" i="1" s="1"/>
  <c r="K62" i="1"/>
  <c r="O62" i="1" s="1"/>
  <c r="K1105" i="1"/>
  <c r="O1105" i="1" s="1"/>
  <c r="K1041" i="1"/>
  <c r="O1041" i="1" s="1"/>
  <c r="K977" i="1"/>
  <c r="O977" i="1" s="1"/>
  <c r="K913" i="1"/>
  <c r="O913" i="1" s="1"/>
  <c r="K849" i="1"/>
  <c r="O849" i="1" s="1"/>
  <c r="K785" i="1"/>
  <c r="O785" i="1" s="1"/>
  <c r="K721" i="1"/>
  <c r="O721" i="1" s="1"/>
  <c r="K657" i="1"/>
  <c r="O657" i="1" s="1"/>
  <c r="K593" i="1"/>
  <c r="O593" i="1" s="1"/>
  <c r="K529" i="1"/>
  <c r="O529" i="1" s="1"/>
  <c r="K465" i="1"/>
  <c r="O465" i="1" s="1"/>
  <c r="K401" i="1"/>
  <c r="O401" i="1" s="1"/>
  <c r="K337" i="1"/>
  <c r="O337" i="1" s="1"/>
  <c r="K273" i="1"/>
  <c r="O273" i="1" s="1"/>
  <c r="K209" i="1"/>
  <c r="O209" i="1" s="1"/>
  <c r="K145" i="1"/>
  <c r="O145" i="1" s="1"/>
  <c r="K81" i="1"/>
  <c r="O81" i="1" s="1"/>
  <c r="K17" i="1"/>
  <c r="O17" i="1" s="1"/>
  <c r="K1056" i="1"/>
  <c r="O1056" i="1" s="1"/>
  <c r="K992" i="1"/>
  <c r="O992" i="1" s="1"/>
  <c r="K928" i="1"/>
  <c r="O928" i="1" s="1"/>
  <c r="K864" i="1"/>
  <c r="O864" i="1" s="1"/>
  <c r="K800" i="1"/>
  <c r="O800" i="1" s="1"/>
  <c r="K736" i="1"/>
  <c r="O736" i="1" s="1"/>
  <c r="K672" i="1"/>
  <c r="O672" i="1" s="1"/>
  <c r="K608" i="1"/>
  <c r="O608" i="1" s="1"/>
  <c r="K544" i="1"/>
  <c r="O544" i="1" s="1"/>
  <c r="K480" i="1"/>
  <c r="O480" i="1" s="1"/>
  <c r="K416" i="1"/>
  <c r="O416" i="1" s="1"/>
  <c r="K845" i="1"/>
  <c r="O845" i="1" s="1"/>
  <c r="K589" i="1"/>
  <c r="O589" i="1" s="1"/>
  <c r="K333" i="1"/>
  <c r="O333" i="1" s="1"/>
  <c r="K109" i="1"/>
  <c r="O109" i="1" s="1"/>
  <c r="K956" i="1"/>
  <c r="O956" i="1" s="1"/>
  <c r="K700" i="1"/>
  <c r="O700" i="1" s="1"/>
  <c r="K428" i="1"/>
  <c r="O428" i="1" s="1"/>
  <c r="K156" i="1"/>
  <c r="O156" i="1" s="1"/>
  <c r="K192" i="1"/>
  <c r="O192" i="1" s="1"/>
  <c r="K813" i="1"/>
  <c r="O813" i="1" s="1"/>
  <c r="K573" i="1"/>
  <c r="O573" i="1" s="1"/>
  <c r="K285" i="1"/>
  <c r="O285" i="1" s="1"/>
  <c r="K13" i="1"/>
  <c r="O13" i="1" s="1"/>
  <c r="K876" i="1"/>
  <c r="O876" i="1" s="1"/>
  <c r="K636" i="1"/>
  <c r="O636" i="1" s="1"/>
  <c r="K380" i="1"/>
  <c r="O380" i="1" s="1"/>
  <c r="K108" i="1"/>
  <c r="O108" i="1" s="1"/>
  <c r="K112" i="1"/>
  <c r="O112" i="1" s="1"/>
  <c r="K733" i="1"/>
  <c r="O733" i="1" s="1"/>
  <c r="K509" i="1"/>
  <c r="O509" i="1" s="1"/>
  <c r="K221" i="1"/>
  <c r="O221" i="1" s="1"/>
  <c r="K1052" i="1"/>
  <c r="O1052" i="1" s="1"/>
  <c r="K796" i="1"/>
  <c r="O796" i="1" s="1"/>
  <c r="K556" i="1"/>
  <c r="O556" i="1" s="1"/>
  <c r="K316" i="1"/>
  <c r="O316" i="1" s="1"/>
  <c r="K44" i="1"/>
  <c r="O44" i="1" s="1"/>
  <c r="K64" i="1"/>
  <c r="O64" i="1" s="1"/>
  <c r="K605" i="1"/>
  <c r="O605" i="1" s="1"/>
  <c r="K365" i="1"/>
  <c r="O365" i="1" s="1"/>
  <c r="K93" i="1"/>
  <c r="O93" i="1" s="1"/>
  <c r="K940" i="1"/>
  <c r="O940" i="1" s="1"/>
  <c r="K668" i="1"/>
  <c r="O668" i="1" s="1"/>
  <c r="K460" i="1"/>
  <c r="O460" i="1" s="1"/>
  <c r="K287" i="1"/>
  <c r="O287" i="1" s="1"/>
  <c r="K159" i="1"/>
  <c r="O159" i="1" s="1"/>
  <c r="K31" i="1"/>
  <c r="O31" i="1" s="1"/>
  <c r="K1006" i="1"/>
  <c r="O1006" i="1" s="1"/>
  <c r="K878" i="1"/>
  <c r="O878" i="1" s="1"/>
  <c r="K750" i="1"/>
  <c r="O750" i="1" s="1"/>
  <c r="K686" i="1"/>
  <c r="O686" i="1" s="1"/>
  <c r="K622" i="1"/>
  <c r="O622" i="1" s="1"/>
  <c r="K558" i="1"/>
  <c r="O558" i="1" s="1"/>
  <c r="K494" i="1"/>
  <c r="O494" i="1" s="1"/>
  <c r="K430" i="1"/>
  <c r="O430" i="1" s="1"/>
  <c r="K366" i="1"/>
  <c r="O366" i="1" s="1"/>
  <c r="K302" i="1"/>
  <c r="O302" i="1" s="1"/>
  <c r="K238" i="1"/>
  <c r="O238" i="1" s="1"/>
  <c r="K174" i="1"/>
  <c r="O174" i="1" s="1"/>
  <c r="K110" i="1"/>
  <c r="O110" i="1" s="1"/>
  <c r="K46" i="1"/>
  <c r="O46" i="1" s="1"/>
  <c r="K1089" i="1"/>
  <c r="O1089" i="1" s="1"/>
  <c r="K1025" i="1"/>
  <c r="O1025" i="1" s="1"/>
  <c r="K961" i="1"/>
  <c r="O961" i="1" s="1"/>
  <c r="K897" i="1"/>
  <c r="O897" i="1" s="1"/>
  <c r="K833" i="1"/>
  <c r="O833" i="1" s="1"/>
  <c r="K769" i="1"/>
  <c r="O769" i="1" s="1"/>
  <c r="K705" i="1"/>
  <c r="O705" i="1" s="1"/>
  <c r="K641" i="1"/>
  <c r="O641" i="1" s="1"/>
  <c r="K577" i="1"/>
  <c r="O577" i="1" s="1"/>
  <c r="K513" i="1"/>
  <c r="O513" i="1" s="1"/>
  <c r="K449" i="1"/>
  <c r="O449" i="1" s="1"/>
  <c r="K385" i="1"/>
  <c r="O385" i="1" s="1"/>
  <c r="K321" i="1"/>
  <c r="O321" i="1" s="1"/>
  <c r="K257" i="1"/>
  <c r="O257" i="1" s="1"/>
  <c r="K193" i="1"/>
  <c r="O193" i="1" s="1"/>
  <c r="K129" i="1"/>
  <c r="O129" i="1" s="1"/>
  <c r="K65" i="1"/>
  <c r="O65" i="1" s="1"/>
  <c r="K1104" i="1"/>
  <c r="O1104" i="1" s="1"/>
  <c r="K1040" i="1"/>
  <c r="O1040" i="1" s="1"/>
  <c r="K976" i="1"/>
  <c r="O976" i="1" s="1"/>
  <c r="K912" i="1"/>
  <c r="O912" i="1" s="1"/>
  <c r="K848" i="1"/>
  <c r="O848" i="1" s="1"/>
  <c r="K784" i="1"/>
  <c r="O784" i="1" s="1"/>
  <c r="K720" i="1"/>
  <c r="O720" i="1" s="1"/>
  <c r="K656" i="1"/>
  <c r="O656" i="1" s="1"/>
  <c r="K592" i="1"/>
  <c r="O592" i="1" s="1"/>
  <c r="K528" i="1"/>
  <c r="O528" i="1" s="1"/>
  <c r="K464" i="1"/>
  <c r="O464" i="1" s="1"/>
  <c r="K368" i="1"/>
  <c r="O368" i="1" s="1"/>
  <c r="K781" i="1"/>
  <c r="O781" i="1" s="1"/>
  <c r="K525" i="1"/>
  <c r="O525" i="1" s="1"/>
  <c r="K269" i="1"/>
  <c r="O269" i="1" s="1"/>
  <c r="K29" i="1"/>
  <c r="O29" i="1" s="1"/>
  <c r="K908" i="1"/>
  <c r="O908" i="1" s="1"/>
  <c r="K652" i="1"/>
  <c r="O652" i="1" s="1"/>
  <c r="K396" i="1"/>
  <c r="O396" i="1" s="1"/>
  <c r="K140" i="1"/>
  <c r="O140" i="1" s="1"/>
  <c r="K144" i="1"/>
  <c r="O144" i="1" s="1"/>
  <c r="K749" i="1"/>
  <c r="O749" i="1" s="1"/>
  <c r="K477" i="1"/>
  <c r="O477" i="1" s="1"/>
  <c r="K253" i="1"/>
  <c r="O253" i="1" s="1"/>
  <c r="K1100" i="1"/>
  <c r="O1100" i="1" s="1"/>
  <c r="K812" i="1"/>
  <c r="O812" i="1" s="1"/>
  <c r="K588" i="1"/>
  <c r="O588" i="1" s="1"/>
  <c r="K300" i="1"/>
  <c r="O300" i="1" s="1"/>
  <c r="K60" i="1"/>
  <c r="O60" i="1" s="1"/>
  <c r="K32" i="1"/>
  <c r="O32" i="1" s="1"/>
  <c r="K669" i="1"/>
  <c r="O669" i="1" s="1"/>
  <c r="K413" i="1"/>
  <c r="O413" i="1" s="1"/>
  <c r="K189" i="1"/>
  <c r="O189" i="1" s="1"/>
  <c r="K1036" i="1"/>
  <c r="O1036" i="1" s="1"/>
  <c r="K732" i="1"/>
  <c r="O732" i="1" s="1"/>
  <c r="K508" i="1"/>
  <c r="O508" i="1" s="1"/>
  <c r="K236" i="1"/>
  <c r="O236" i="1" s="1"/>
  <c r="K208" i="1"/>
  <c r="O208" i="1" s="1"/>
  <c r="K797" i="1"/>
  <c r="O797" i="1" s="1"/>
  <c r="K557" i="1"/>
  <c r="O557" i="1" s="1"/>
  <c r="K301" i="1"/>
  <c r="O301" i="1" s="1"/>
  <c r="K45" i="1"/>
  <c r="O45" i="1" s="1"/>
  <c r="K860" i="1"/>
  <c r="O860" i="1" s="1"/>
  <c r="K620" i="1"/>
  <c r="O620" i="1" s="1"/>
  <c r="K348" i="1"/>
  <c r="O348" i="1" s="1"/>
  <c r="K319" i="1"/>
  <c r="O319" i="1" s="1"/>
  <c r="K191" i="1"/>
  <c r="O191" i="1" s="1"/>
  <c r="K63" i="1"/>
  <c r="O63" i="1" s="1"/>
  <c r="K1038" i="1"/>
  <c r="O1038" i="1" s="1"/>
  <c r="K910" i="1"/>
  <c r="O910" i="1" s="1"/>
  <c r="K782" i="1"/>
  <c r="O782" i="1" s="1"/>
  <c r="K734" i="1"/>
  <c r="O734" i="1" s="1"/>
  <c r="K670" i="1"/>
  <c r="O670" i="1" s="1"/>
  <c r="K606" i="1"/>
  <c r="O606" i="1" s="1"/>
  <c r="K542" i="1"/>
  <c r="O542" i="1" s="1"/>
  <c r="K478" i="1"/>
  <c r="O478" i="1" s="1"/>
  <c r="K414" i="1"/>
  <c r="O414" i="1" s="1"/>
  <c r="K350" i="1"/>
  <c r="O350" i="1" s="1"/>
  <c r="K286" i="1"/>
  <c r="O286" i="1" s="1"/>
  <c r="K222" i="1"/>
  <c r="O222" i="1" s="1"/>
  <c r="K158" i="1"/>
  <c r="O158" i="1" s="1"/>
  <c r="K94" i="1"/>
  <c r="O94" i="1" s="1"/>
  <c r="K30" i="1"/>
  <c r="O30" i="1" s="1"/>
  <c r="K1073" i="1"/>
  <c r="O1073" i="1" s="1"/>
  <c r="K1009" i="1"/>
  <c r="O1009" i="1" s="1"/>
  <c r="K945" i="1"/>
  <c r="O945" i="1" s="1"/>
  <c r="K881" i="1"/>
  <c r="O881" i="1" s="1"/>
  <c r="K817" i="1"/>
  <c r="O817" i="1" s="1"/>
  <c r="K753" i="1"/>
  <c r="O753" i="1" s="1"/>
  <c r="K689" i="1"/>
  <c r="O689" i="1" s="1"/>
  <c r="K625" i="1"/>
  <c r="O625" i="1" s="1"/>
  <c r="K561" i="1"/>
  <c r="O561" i="1" s="1"/>
  <c r="K497" i="1"/>
  <c r="O497" i="1" s="1"/>
  <c r="K433" i="1"/>
  <c r="O433" i="1" s="1"/>
  <c r="K369" i="1"/>
  <c r="O369" i="1" s="1"/>
  <c r="K305" i="1"/>
  <c r="O305" i="1" s="1"/>
  <c r="K241" i="1"/>
  <c r="O241" i="1" s="1"/>
  <c r="K177" i="1"/>
  <c r="O177" i="1" s="1"/>
  <c r="K113" i="1"/>
  <c r="O113" i="1" s="1"/>
  <c r="K49" i="1"/>
  <c r="O49" i="1" s="1"/>
  <c r="K1088" i="1"/>
  <c r="O1088" i="1" s="1"/>
  <c r="K1024" i="1"/>
  <c r="O1024" i="1" s="1"/>
  <c r="K960" i="1"/>
  <c r="O960" i="1" s="1"/>
  <c r="K896" i="1"/>
  <c r="O896" i="1" s="1"/>
  <c r="K832" i="1"/>
  <c r="O832" i="1" s="1"/>
  <c r="K768" i="1"/>
  <c r="O768" i="1" s="1"/>
  <c r="K704" i="1"/>
  <c r="O704" i="1" s="1"/>
  <c r="K640" i="1"/>
  <c r="O640" i="1" s="1"/>
  <c r="K576" i="1"/>
  <c r="O576" i="1" s="1"/>
  <c r="K512" i="1"/>
  <c r="O512" i="1" s="1"/>
  <c r="K448" i="1"/>
  <c r="O448" i="1" s="1"/>
  <c r="K320" i="1"/>
  <c r="O320" i="1" s="1"/>
  <c r="K717" i="1"/>
  <c r="O717" i="1" s="1"/>
  <c r="K461" i="1"/>
  <c r="O461" i="1" s="1"/>
  <c r="K205" i="1"/>
  <c r="O205" i="1" s="1"/>
  <c r="K1084" i="1"/>
  <c r="O1084" i="1" s="1"/>
  <c r="K828" i="1"/>
  <c r="O828" i="1" s="1"/>
  <c r="K540" i="1"/>
  <c r="O540" i="1" s="1"/>
  <c r="K284" i="1"/>
  <c r="O284" i="1" s="1"/>
  <c r="K28" i="1"/>
  <c r="O28" i="1" s="1"/>
  <c r="K96" i="1"/>
  <c r="O96" i="1" s="1"/>
  <c r="K701" i="1"/>
  <c r="O701" i="1" s="1"/>
  <c r="K445" i="1"/>
  <c r="O445" i="1" s="1"/>
  <c r="K141" i="1"/>
  <c r="O141" i="1" s="1"/>
  <c r="K988" i="1"/>
  <c r="O988" i="1" s="1"/>
  <c r="K764" i="1"/>
  <c r="O764" i="1" s="1"/>
  <c r="K492" i="1"/>
  <c r="O492" i="1" s="1"/>
  <c r="K252" i="1"/>
  <c r="O252" i="1" s="1"/>
  <c r="K176" i="1"/>
  <c r="O176" i="1" s="1"/>
  <c r="K16" i="1"/>
  <c r="O16" i="1" s="1"/>
  <c r="K637" i="1"/>
  <c r="O637" i="1" s="1"/>
  <c r="K349" i="1"/>
  <c r="O349" i="1" s="1"/>
  <c r="K77" i="1"/>
  <c r="O77" i="1" s="1"/>
  <c r="K924" i="1"/>
  <c r="O924" i="1" s="1"/>
  <c r="K716" i="1"/>
  <c r="O716" i="1" s="1"/>
  <c r="K412" i="1"/>
  <c r="O412" i="1" s="1"/>
  <c r="K172" i="1"/>
  <c r="O172" i="1" s="1"/>
  <c r="K128" i="1"/>
  <c r="O128" i="1" s="1"/>
  <c r="K765" i="1"/>
  <c r="O765" i="1" s="1"/>
  <c r="K493" i="1"/>
  <c r="O493" i="1" s="1"/>
  <c r="K237" i="1"/>
  <c r="O237" i="1" s="1"/>
  <c r="K1068" i="1"/>
  <c r="O1068" i="1" s="1"/>
  <c r="K844" i="1"/>
  <c r="O844" i="1" s="1"/>
  <c r="K572" i="1"/>
  <c r="O572" i="1" s="1"/>
  <c r="K332" i="1"/>
  <c r="O332" i="1" s="1"/>
  <c r="K223" i="1"/>
  <c r="O223" i="1" s="1"/>
  <c r="K95" i="1"/>
  <c r="O95" i="1" s="1"/>
  <c r="K1070" i="1"/>
  <c r="O1070" i="1" s="1"/>
  <c r="K942" i="1"/>
  <c r="O942" i="1" s="1"/>
  <c r="K814" i="1"/>
  <c r="O814" i="1" s="1"/>
  <c r="K718" i="1"/>
  <c r="O718" i="1" s="1"/>
  <c r="K654" i="1"/>
  <c r="O654" i="1" s="1"/>
  <c r="K590" i="1"/>
  <c r="O590" i="1" s="1"/>
  <c r="K526" i="1"/>
  <c r="O526" i="1" s="1"/>
  <c r="K462" i="1"/>
  <c r="O462" i="1" s="1"/>
  <c r="K398" i="1"/>
  <c r="O398" i="1" s="1"/>
  <c r="K334" i="1"/>
  <c r="O334" i="1" s="1"/>
  <c r="K270" i="1"/>
  <c r="O270" i="1" s="1"/>
  <c r="K206" i="1"/>
  <c r="O206" i="1" s="1"/>
  <c r="K142" i="1"/>
  <c r="O142" i="1" s="1"/>
  <c r="K78" i="1"/>
  <c r="O78" i="1" s="1"/>
  <c r="K14" i="1"/>
  <c r="O14" i="1" s="1"/>
  <c r="K1057" i="1"/>
  <c r="O1057" i="1" s="1"/>
  <c r="K993" i="1"/>
  <c r="O993" i="1" s="1"/>
  <c r="K929" i="1"/>
  <c r="O929" i="1" s="1"/>
  <c r="K865" i="1"/>
  <c r="O865" i="1" s="1"/>
  <c r="K801" i="1"/>
  <c r="O801" i="1" s="1"/>
  <c r="K737" i="1"/>
  <c r="O737" i="1" s="1"/>
  <c r="K673" i="1"/>
  <c r="O673" i="1" s="1"/>
  <c r="K609" i="1"/>
  <c r="O609" i="1" s="1"/>
  <c r="K545" i="1"/>
  <c r="O545" i="1" s="1"/>
  <c r="K481" i="1"/>
  <c r="O481" i="1" s="1"/>
  <c r="K417" i="1"/>
  <c r="O417" i="1" s="1"/>
  <c r="K353" i="1"/>
  <c r="O353" i="1" s="1"/>
  <c r="K289" i="1"/>
  <c r="O289" i="1" s="1"/>
  <c r="K225" i="1"/>
  <c r="O225" i="1" s="1"/>
  <c r="K161" i="1"/>
  <c r="O161" i="1" s="1"/>
  <c r="K97" i="1"/>
  <c r="O97" i="1" s="1"/>
  <c r="K33" i="1"/>
  <c r="O33" i="1" s="1"/>
  <c r="K1072" i="1"/>
  <c r="O1072" i="1" s="1"/>
  <c r="K1008" i="1"/>
  <c r="O1008" i="1" s="1"/>
  <c r="K944" i="1"/>
  <c r="O944" i="1" s="1"/>
  <c r="K880" i="1"/>
  <c r="O880" i="1" s="1"/>
  <c r="K816" i="1"/>
  <c r="O816" i="1" s="1"/>
  <c r="K752" i="1"/>
  <c r="O752" i="1" s="1"/>
  <c r="K688" i="1"/>
  <c r="O688" i="1" s="1"/>
  <c r="K624" i="1"/>
  <c r="O624" i="1" s="1"/>
  <c r="K560" i="1"/>
  <c r="O560" i="1" s="1"/>
  <c r="K496" i="1"/>
  <c r="O496" i="1" s="1"/>
  <c r="K432" i="1"/>
  <c r="O432" i="1" s="1"/>
  <c r="K256" i="1"/>
  <c r="O256" i="1" s="1"/>
  <c r="K653" i="1"/>
  <c r="O653" i="1" s="1"/>
  <c r="K397" i="1"/>
  <c r="O397" i="1" s="1"/>
  <c r="K173" i="1"/>
  <c r="O173" i="1" s="1"/>
  <c r="K1004" i="1"/>
  <c r="O1004" i="1" s="1"/>
  <c r="K748" i="1"/>
  <c r="O748" i="1" s="1"/>
  <c r="K524" i="1"/>
  <c r="O524" i="1" s="1"/>
  <c r="K268" i="1"/>
  <c r="O268" i="1" s="1"/>
  <c r="K12" i="1"/>
  <c r="O12" i="1" s="1"/>
  <c r="K48" i="1"/>
  <c r="O48" i="1" s="1"/>
  <c r="K621" i="1"/>
  <c r="O621" i="1" s="1"/>
  <c r="K381" i="1"/>
  <c r="O381" i="1" s="1"/>
  <c r="K125" i="1"/>
  <c r="O125" i="1" s="1"/>
  <c r="K972" i="1"/>
  <c r="O972" i="1" s="1"/>
  <c r="K684" i="1"/>
  <c r="O684" i="1" s="1"/>
  <c r="K444" i="1"/>
  <c r="O444" i="1" s="1"/>
  <c r="K188" i="1"/>
  <c r="O188" i="1" s="1"/>
  <c r="K160" i="1"/>
  <c r="O160" i="1" s="1"/>
  <c r="K829" i="1"/>
  <c r="O829" i="1" s="1"/>
  <c r="K541" i="1"/>
  <c r="O541" i="1" s="1"/>
  <c r="K317" i="1"/>
  <c r="O317" i="1" s="1"/>
  <c r="K61" i="1"/>
  <c r="O61" i="1" s="1"/>
  <c r="K892" i="1"/>
  <c r="O892" i="1" s="1"/>
  <c r="K604" i="1"/>
  <c r="O604" i="1" s="1"/>
  <c r="K364" i="1"/>
  <c r="O364" i="1" s="1"/>
  <c r="K124" i="1"/>
  <c r="O124" i="1" s="1"/>
  <c r="K80" i="1"/>
  <c r="O80" i="1" s="1"/>
  <c r="K685" i="1"/>
  <c r="O685" i="1" s="1"/>
  <c r="K429" i="1"/>
  <c r="O429" i="1" s="1"/>
  <c r="K157" i="1"/>
  <c r="O157" i="1" s="1"/>
  <c r="K1020" i="1"/>
  <c r="O1020" i="1" s="1"/>
  <c r="K780" i="1"/>
  <c r="O780" i="1" s="1"/>
  <c r="K476" i="1"/>
  <c r="O476" i="1" s="1"/>
  <c r="K11" i="1"/>
  <c r="O11" i="1" s="1"/>
  <c r="J1115" i="9"/>
  <c r="L1115" i="9" l="1"/>
  <c r="O1116" i="1"/>
  <c r="K1116" i="1"/>
</calcChain>
</file>

<file path=xl/sharedStrings.xml><?xml version="1.0" encoding="utf-8"?>
<sst xmlns="http://schemas.openxmlformats.org/spreadsheetml/2006/main" count="13434" uniqueCount="2265">
  <si>
    <t>05001</t>
  </si>
  <si>
    <t>ANTIOQUIA</t>
  </si>
  <si>
    <t>05002</t>
  </si>
  <si>
    <t>ABEJORRAL</t>
  </si>
  <si>
    <t>05004</t>
  </si>
  <si>
    <t>05021</t>
  </si>
  <si>
    <t>05030</t>
  </si>
  <si>
    <t>05031</t>
  </si>
  <si>
    <t>AMALFI</t>
  </si>
  <si>
    <t>05034</t>
  </si>
  <si>
    <t>ANDES</t>
  </si>
  <si>
    <t>05036</t>
  </si>
  <si>
    <t>05038</t>
  </si>
  <si>
    <t>ANGOSTURA</t>
  </si>
  <si>
    <t>05040</t>
  </si>
  <si>
    <t>05042</t>
  </si>
  <si>
    <t>SANTAFÉ DE ANTIOQUIA</t>
  </si>
  <si>
    <t>05044</t>
  </si>
  <si>
    <t>ANZA</t>
  </si>
  <si>
    <t>05045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</si>
  <si>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</si>
  <si>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</si>
  <si>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</si>
  <si>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</si>
  <si>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</si>
  <si>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</si>
  <si>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</si>
  <si>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</si>
  <si>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</si>
  <si>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</si>
  <si>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</si>
  <si>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</si>
  <si>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</si>
  <si>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</si>
  <si>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</si>
  <si>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</si>
  <si>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</si>
  <si>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</si>
  <si>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</si>
  <si>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</si>
  <si>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</si>
  <si>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</si>
  <si>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</si>
  <si>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</si>
  <si>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</si>
  <si>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</si>
  <si>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</si>
  <si>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</si>
  <si>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</si>
  <si>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</si>
  <si>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</si>
  <si>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</si>
  <si>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</si>
  <si>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</si>
  <si>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</si>
  <si>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</si>
  <si>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</si>
  <si>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</si>
  <si>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</si>
  <si>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</si>
  <si>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</si>
  <si>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</si>
  <si>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</si>
  <si>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</si>
  <si>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</si>
  <si>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</si>
  <si>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</si>
  <si>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</si>
  <si>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</si>
  <si>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</si>
  <si>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</si>
  <si>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</si>
  <si>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</si>
  <si>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</si>
  <si>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</si>
  <si>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</si>
  <si>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</si>
  <si>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</si>
  <si>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</si>
  <si>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 MATÍAS</t>
  </si>
  <si>
    <t>05240</t>
  </si>
  <si>
    <t>EBÉJICO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</si>
  <si>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</si>
  <si>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</si>
  <si>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</si>
  <si>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</si>
  <si>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</si>
  <si>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</si>
  <si>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</si>
  <si>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</si>
  <si>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</si>
  <si>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</si>
  <si>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</si>
  <si>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</si>
  <si>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</si>
  <si>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</si>
  <si>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</si>
  <si>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</si>
  <si>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</si>
  <si>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</si>
  <si>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</si>
  <si>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</si>
  <si>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</si>
  <si>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</si>
  <si>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</si>
  <si>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</si>
  <si>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</si>
  <si>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</si>
  <si>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</si>
  <si>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</si>
  <si>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</si>
  <si>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</si>
  <si>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</si>
  <si>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</si>
  <si>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</si>
  <si>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</si>
  <si>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</si>
  <si>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</si>
  <si>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</si>
  <si>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</si>
  <si>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</si>
  <si>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</si>
  <si>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</si>
  <si>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</si>
  <si>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</si>
  <si>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</si>
  <si>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</si>
  <si>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</si>
  <si>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</si>
  <si>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</si>
  <si>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</si>
  <si>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</si>
  <si>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</si>
  <si>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</si>
  <si>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05480</t>
  </si>
  <si>
    <t>05483</t>
  </si>
  <si>
    <t>NARIÑO</t>
  </si>
  <si>
    <t>05490</t>
  </si>
  <si>
    <t>05495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</si>
  <si>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</si>
  <si>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</si>
  <si>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</si>
  <si>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</si>
  <si>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</si>
  <si>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</si>
  <si>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</si>
  <si>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</si>
  <si>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</si>
  <si>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</si>
  <si>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</si>
  <si>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</si>
  <si>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</si>
  <si>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</si>
  <si>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</si>
  <si>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</si>
  <si>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</si>
  <si>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</si>
  <si>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</si>
  <si>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</si>
  <si>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</si>
  <si>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</si>
  <si>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</si>
  <si>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</si>
  <si>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</si>
  <si>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</si>
  <si>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</si>
  <si>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</si>
  <si>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</si>
  <si>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</si>
  <si>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</si>
  <si>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</si>
  <si>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</si>
  <si>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</si>
  <si>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</si>
  <si>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</si>
  <si>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</si>
  <si>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</si>
  <si>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</si>
  <si>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</si>
  <si>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</si>
  <si>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</si>
  <si>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</si>
  <si>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</si>
  <si>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</si>
  <si>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</si>
  <si>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</si>
  <si>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</si>
  <si>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</si>
  <si>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</si>
  <si>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BÁRBARA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</si>
  <si>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</si>
  <si>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</si>
  <si>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</si>
  <si>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</si>
  <si>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</si>
  <si>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</si>
  <si>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</si>
  <si>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</si>
  <si>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</si>
  <si>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</si>
  <si>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</si>
  <si>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</si>
  <si>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</si>
  <si>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</si>
  <si>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</si>
  <si>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</si>
  <si>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</si>
  <si>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</si>
  <si>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</si>
  <si>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</si>
  <si>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</si>
  <si>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</si>
  <si>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</si>
  <si>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</si>
  <si>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</si>
  <si>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</si>
  <si>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</si>
  <si>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</si>
  <si>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</si>
  <si>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</si>
  <si>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</si>
  <si>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</si>
  <si>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</si>
  <si>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</si>
  <si>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</si>
  <si>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</si>
  <si>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</si>
  <si>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</si>
  <si>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</si>
  <si>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</si>
  <si>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</si>
  <si>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</si>
  <si>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</si>
  <si>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</si>
  <si>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</si>
  <si>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</si>
  <si>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08001</t>
  </si>
  <si>
    <t>ATLANTICO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</si>
  <si>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</si>
  <si>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</si>
  <si>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</si>
  <si>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</si>
  <si>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</si>
  <si>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</si>
  <si>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</si>
  <si>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</si>
  <si>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</si>
  <si>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</si>
  <si>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</si>
  <si>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</si>
  <si>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</si>
  <si>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</si>
  <si>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</si>
  <si>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</si>
  <si>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</si>
  <si>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</si>
  <si>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</si>
  <si>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</si>
  <si>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</si>
  <si>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</si>
  <si>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</si>
  <si>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</si>
  <si>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</si>
  <si>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</si>
  <si>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</si>
  <si>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</si>
  <si>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</si>
  <si>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</si>
  <si>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</si>
  <si>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</si>
  <si>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</si>
  <si>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</si>
  <si>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</si>
  <si>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</si>
  <si>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</si>
  <si>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</si>
  <si>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</si>
  <si>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</si>
  <si>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</si>
  <si>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</si>
  <si>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</si>
  <si>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</si>
  <si>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</si>
  <si>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BOGOTA D.C.</t>
  </si>
  <si>
    <t>13001</t>
  </si>
  <si>
    <t>BOLIVAR</t>
  </si>
  <si>
    <t>CARTAGENA</t>
  </si>
  <si>
    <t>13006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</si>
  <si>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</si>
  <si>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</si>
  <si>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</si>
  <si>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</si>
  <si>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</si>
  <si>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</si>
  <si>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</si>
  <si>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</si>
  <si>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</si>
  <si>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</si>
  <si>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</si>
  <si>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</si>
  <si>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</si>
  <si>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</si>
  <si>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</si>
  <si>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</si>
  <si>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</si>
  <si>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</si>
  <si>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</si>
  <si>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</si>
  <si>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</si>
  <si>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</si>
  <si>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</si>
  <si>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</si>
  <si>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</si>
  <si>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</si>
  <si>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</si>
  <si>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</si>
  <si>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</si>
  <si>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</si>
  <si>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</si>
  <si>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</si>
  <si>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</si>
  <si>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</si>
  <si>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</si>
  <si>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</si>
  <si>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</si>
  <si>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</si>
  <si>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</si>
  <si>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</si>
  <si>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</si>
  <si>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</si>
  <si>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</si>
  <si>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</si>
  <si>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</si>
  <si>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</si>
  <si>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</si>
  <si>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</si>
  <si>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</si>
  <si>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</si>
  <si>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</si>
  <si>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</si>
  <si>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</si>
  <si>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</si>
  <si>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</si>
  <si>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</si>
  <si>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</si>
  <si>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</si>
  <si>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</si>
  <si>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</si>
  <si>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</si>
  <si>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</si>
  <si>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</si>
  <si>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</si>
  <si>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</si>
  <si>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</si>
  <si>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</si>
  <si>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</si>
  <si>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</si>
  <si>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</si>
  <si>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</si>
  <si>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</si>
  <si>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</si>
  <si>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</si>
  <si>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</si>
  <si>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</si>
  <si>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</si>
  <si>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</si>
  <si>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</si>
  <si>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</si>
  <si>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</si>
  <si>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</si>
  <si>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</si>
  <si>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</si>
  <si>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</si>
  <si>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</si>
  <si>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</si>
  <si>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15001</t>
  </si>
  <si>
    <t>BOYACA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</si>
  <si>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</si>
  <si>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</si>
  <si>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</si>
  <si>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</si>
  <si>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</si>
  <si>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</si>
  <si>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</si>
  <si>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</si>
  <si>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</si>
  <si>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</si>
  <si>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</si>
  <si>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</si>
  <si>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</si>
  <si>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</si>
  <si>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</si>
  <si>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</si>
  <si>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BOYACÁ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</si>
  <si>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</si>
  <si>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</si>
  <si>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</si>
  <si>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</si>
  <si>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</si>
  <si>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</si>
  <si>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</si>
  <si>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</si>
  <si>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</si>
  <si>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</si>
  <si>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</si>
  <si>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</si>
  <si>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</si>
  <si>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</si>
  <si>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</si>
  <si>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</si>
  <si>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</si>
  <si>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</si>
  <si>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</si>
  <si>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</si>
  <si>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</si>
  <si>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</si>
  <si>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</si>
  <si>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</si>
  <si>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</si>
  <si>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</si>
  <si>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</si>
  <si>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</si>
  <si>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</si>
  <si>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</si>
  <si>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</si>
  <si>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</si>
  <si>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</si>
  <si>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</si>
  <si>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</si>
  <si>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</si>
  <si>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</si>
  <si>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</si>
  <si>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</si>
  <si>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</si>
  <si>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</si>
  <si>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</si>
  <si>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</si>
  <si>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</si>
  <si>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</si>
  <si>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</si>
  <si>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</si>
  <si>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</si>
  <si>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</si>
  <si>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</si>
  <si>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</si>
  <si>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</si>
  <si>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</si>
  <si>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</si>
  <si>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</si>
  <si>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</si>
  <si>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</si>
  <si>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</si>
  <si>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</si>
  <si>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</si>
  <si>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</si>
  <si>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</si>
  <si>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</si>
  <si>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15332</t>
  </si>
  <si>
    <t>GÜICÁN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</si>
  <si>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</si>
  <si>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</si>
  <si>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</si>
  <si>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</si>
  <si>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</si>
  <si>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</si>
  <si>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</si>
  <si>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</si>
  <si>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</si>
  <si>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</si>
  <si>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</si>
  <si>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</si>
  <si>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</si>
  <si>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</si>
  <si>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</si>
  <si>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</si>
  <si>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</si>
  <si>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</si>
  <si>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</si>
  <si>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</si>
  <si>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</si>
  <si>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</si>
  <si>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</si>
  <si>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</si>
  <si>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</si>
  <si>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</si>
  <si>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</si>
  <si>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</si>
  <si>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</si>
  <si>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</si>
  <si>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</si>
  <si>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</si>
  <si>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</si>
  <si>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</si>
  <si>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</si>
  <si>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</si>
  <si>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</si>
  <si>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</si>
  <si>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</si>
  <si>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</si>
  <si>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</si>
  <si>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</si>
  <si>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</si>
  <si>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</si>
  <si>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</si>
  <si>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</si>
  <si>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</si>
  <si>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</si>
  <si>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</si>
  <si>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</si>
  <si>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</si>
  <si>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</si>
  <si>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</si>
  <si>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</si>
  <si>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</si>
  <si>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</si>
  <si>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</si>
  <si>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</si>
  <si>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</si>
  <si>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</si>
  <si>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</si>
  <si>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</si>
  <si>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</si>
  <si>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</si>
  <si>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</si>
  <si>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</si>
  <si>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</si>
  <si>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</si>
  <si>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</si>
  <si>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</si>
  <si>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</si>
  <si>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</si>
  <si>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</si>
  <si>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</si>
  <si>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</si>
  <si>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</si>
  <si>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</si>
  <si>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</si>
  <si>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</si>
  <si>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</si>
  <si>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</si>
  <si>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</si>
  <si>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</si>
  <si>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</si>
  <si>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</si>
  <si>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</si>
  <si>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</si>
  <si>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</si>
  <si>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</si>
  <si>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</si>
  <si>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</si>
  <si>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</si>
  <si>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</si>
  <si>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</si>
  <si>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</si>
  <si>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</si>
  <si>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</si>
  <si>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</si>
  <si>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</si>
  <si>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</si>
  <si>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</si>
  <si>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</si>
  <si>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</si>
  <si>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</si>
  <si>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</si>
  <si>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</si>
  <si>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</si>
  <si>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</si>
  <si>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</si>
  <si>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</si>
  <si>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</si>
  <si>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</si>
  <si>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</si>
  <si>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</si>
  <si>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</si>
  <si>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</si>
  <si>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</si>
  <si>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</si>
  <si>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</si>
  <si>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</si>
  <si>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</si>
  <si>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</si>
  <si>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</si>
  <si>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</si>
  <si>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</si>
  <si>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</si>
  <si>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</si>
  <si>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</si>
  <si>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</si>
  <si>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</si>
  <si>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</si>
  <si>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</si>
  <si>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</si>
  <si>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</si>
  <si>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</si>
  <si>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</si>
  <si>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</si>
  <si>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</si>
  <si>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</si>
  <si>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</si>
  <si>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</si>
  <si>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</si>
  <si>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</si>
  <si>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</si>
  <si>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</si>
  <si>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</si>
  <si>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</si>
  <si>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</si>
  <si>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</si>
  <si>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</si>
  <si>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</si>
  <si>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UMBITA</t>
  </si>
  <si>
    <t>15861</t>
  </si>
  <si>
    <t>VENTAQUEMADA</t>
  </si>
  <si>
    <t>15879</t>
  </si>
  <si>
    <t>VIRACACHÁ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</si>
  <si>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</si>
  <si>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</si>
  <si>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</si>
  <si>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</si>
  <si>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</si>
  <si>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</si>
  <si>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</si>
  <si>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</si>
  <si>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</si>
  <si>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</si>
  <si>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</si>
  <si>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</si>
  <si>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</si>
  <si>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</si>
  <si>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</si>
  <si>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</si>
  <si>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</si>
  <si>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</si>
  <si>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</si>
  <si>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</si>
  <si>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</si>
  <si>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</si>
  <si>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</si>
  <si>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</si>
  <si>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</si>
  <si>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</si>
  <si>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</si>
  <si>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</si>
  <si>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</si>
  <si>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</si>
  <si>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</si>
  <si>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</si>
  <si>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</si>
  <si>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</si>
  <si>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</si>
  <si>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</si>
  <si>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</si>
  <si>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</si>
  <si>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</si>
  <si>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</si>
  <si>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</si>
  <si>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</si>
  <si>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</si>
  <si>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</si>
  <si>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</si>
  <si>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</si>
  <si>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</si>
  <si>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</si>
  <si>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</si>
  <si>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</si>
  <si>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</si>
  <si>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</si>
  <si>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</si>
  <si>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</si>
  <si>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</si>
  <si>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</si>
  <si>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</si>
  <si>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</si>
  <si>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</si>
  <si>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</si>
  <si>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</si>
  <si>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</si>
  <si>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18150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</si>
  <si>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</si>
  <si>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</si>
  <si>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</si>
  <si>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</si>
  <si>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</si>
  <si>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</si>
  <si>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</si>
  <si>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</si>
  <si>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</si>
  <si>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</si>
  <si>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</si>
  <si>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</si>
  <si>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</si>
  <si>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</si>
  <si>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</si>
  <si>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</si>
  <si>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</si>
  <si>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</si>
  <si>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</si>
  <si>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</si>
  <si>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</si>
  <si>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</si>
  <si>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</si>
  <si>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19001</t>
  </si>
  <si>
    <t>CAUCA</t>
  </si>
  <si>
    <t>19022</t>
  </si>
  <si>
    <t>ALMAGUER</t>
  </si>
  <si>
    <t>19050</t>
  </si>
  <si>
    <t>19075</t>
  </si>
  <si>
    <t>BALBOA</t>
  </si>
  <si>
    <t>19100</t>
  </si>
  <si>
    <t>BOLÍVAR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</si>
  <si>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</si>
  <si>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</si>
  <si>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</si>
  <si>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</si>
  <si>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</si>
  <si>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</si>
  <si>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</si>
  <si>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</si>
  <si>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</si>
  <si>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</si>
  <si>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</si>
  <si>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</si>
  <si>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</si>
  <si>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</si>
  <si>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</si>
  <si>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</si>
  <si>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</si>
  <si>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</si>
  <si>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</si>
  <si>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</si>
  <si>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</si>
  <si>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</si>
  <si>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</si>
  <si>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</si>
  <si>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</si>
  <si>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</si>
  <si>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</si>
  <si>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</si>
  <si>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</si>
  <si>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</si>
  <si>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</si>
  <si>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</si>
  <si>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</si>
  <si>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</si>
  <si>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</si>
  <si>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</t>
  </si>
  <si>
    <t>19532</t>
  </si>
  <si>
    <t>PATÍA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</si>
  <si>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</si>
  <si>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</si>
  <si>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</si>
  <si>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</si>
  <si>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</si>
  <si>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</si>
  <si>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</si>
  <si>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</si>
  <si>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</si>
  <si>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</si>
  <si>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</si>
  <si>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</si>
  <si>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</si>
  <si>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</si>
  <si>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</si>
  <si>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</si>
  <si>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</si>
  <si>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</si>
  <si>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</si>
  <si>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</si>
  <si>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</si>
  <si>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</si>
  <si>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</si>
  <si>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</si>
  <si>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</si>
  <si>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</si>
  <si>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</si>
  <si>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</si>
  <si>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</si>
  <si>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</si>
  <si>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</si>
  <si>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</si>
  <si>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</si>
  <si>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</si>
  <si>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</si>
  <si>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</si>
  <si>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</si>
  <si>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</si>
  <si>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</si>
  <si>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</si>
  <si>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</si>
  <si>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</si>
  <si>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</si>
  <si>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</si>
  <si>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</si>
  <si>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</si>
  <si>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</si>
  <si>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</si>
  <si>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</si>
  <si>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</si>
  <si>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</si>
  <si>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</si>
  <si>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</si>
  <si>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</si>
  <si>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</si>
  <si>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</si>
  <si>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</si>
  <si>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</si>
  <si>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</si>
  <si>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</si>
  <si>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</si>
  <si>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</si>
  <si>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</si>
  <si>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</si>
  <si>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</si>
  <si>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</si>
  <si>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</si>
  <si>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</si>
  <si>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</si>
  <si>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</si>
  <si>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</si>
  <si>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</si>
  <si>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</si>
  <si>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</si>
  <si>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</si>
  <si>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</si>
  <si>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</si>
  <si>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</si>
  <si>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</si>
  <si>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</si>
  <si>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</si>
  <si>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</si>
  <si>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</si>
  <si>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</si>
  <si>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23001</t>
  </si>
  <si>
    <t>CORDOBA</t>
  </si>
  <si>
    <t>23068</t>
  </si>
  <si>
    <t>AYAPEL</t>
  </si>
  <si>
    <t>23079</t>
  </si>
  <si>
    <t>23090</t>
  </si>
  <si>
    <t>CANALETE</t>
  </si>
  <si>
    <t>23162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</si>
  <si>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</si>
  <si>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</si>
  <si>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</si>
  <si>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</si>
  <si>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</si>
  <si>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</si>
  <si>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</si>
  <si>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</si>
  <si>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</si>
  <si>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</si>
  <si>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</si>
  <si>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</si>
  <si>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</si>
  <si>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</si>
  <si>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</si>
  <si>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</si>
  <si>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</si>
  <si>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</si>
  <si>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</si>
  <si>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</si>
  <si>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</si>
  <si>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</si>
  <si>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</si>
  <si>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</si>
  <si>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</si>
  <si>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</si>
  <si>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</si>
  <si>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</si>
  <si>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</t>
  </si>
  <si>
    <t>23660</t>
  </si>
  <si>
    <t>SAHAGÚN</t>
  </si>
  <si>
    <t>23670</t>
  </si>
  <si>
    <t>SAN ANDRÉS SOTAVENTO</t>
  </si>
  <si>
    <t>23672</t>
  </si>
  <si>
    <t>SAN ANTERO</t>
  </si>
  <si>
    <t>23675</t>
  </si>
  <si>
    <t>SAN BERNARDO DEL VIENTO</t>
  </si>
  <si>
    <t>23678</t>
  </si>
  <si>
    <t>23682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</si>
  <si>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</si>
  <si>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</si>
  <si>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</si>
  <si>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</si>
  <si>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</si>
  <si>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</si>
  <si>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</si>
  <si>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</si>
  <si>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</si>
  <si>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</si>
  <si>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</si>
  <si>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</si>
  <si>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</si>
  <si>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</si>
  <si>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</si>
  <si>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</si>
  <si>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</si>
  <si>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</si>
  <si>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</si>
  <si>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</si>
  <si>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</si>
  <si>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</si>
  <si>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</si>
  <si>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</si>
  <si>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</si>
  <si>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</si>
  <si>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</si>
  <si>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</si>
  <si>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</si>
  <si>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</si>
  <si>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</si>
  <si>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</si>
  <si>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</si>
  <si>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</si>
  <si>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CAQUEZA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</si>
  <si>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</si>
  <si>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</si>
  <si>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</si>
  <si>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</si>
  <si>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</si>
  <si>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</si>
  <si>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</si>
  <si>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</si>
  <si>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</si>
  <si>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</si>
  <si>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</si>
  <si>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</si>
  <si>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</si>
  <si>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</si>
  <si>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</si>
  <si>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</si>
  <si>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</si>
  <si>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</si>
  <si>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</si>
  <si>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</si>
  <si>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</si>
  <si>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</si>
  <si>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</si>
  <si>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</si>
  <si>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</si>
  <si>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</si>
  <si>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FOMEQUE</t>
  </si>
  <si>
    <t>25281</t>
  </si>
  <si>
    <t>FOSCA</t>
  </si>
  <si>
    <t>25286</t>
  </si>
  <si>
    <t>FUNZA</t>
  </si>
  <si>
    <t>25288</t>
  </si>
  <si>
    <t>FÚQUENE</t>
  </si>
  <si>
    <t>25290</t>
  </si>
  <si>
    <t>25293</t>
  </si>
  <si>
    <t>GACHALA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</si>
  <si>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</si>
  <si>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</si>
  <si>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</si>
  <si>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</si>
  <si>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</si>
  <si>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</si>
  <si>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</si>
  <si>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</si>
  <si>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</si>
  <si>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</si>
  <si>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</si>
  <si>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</si>
  <si>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</si>
  <si>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</si>
  <si>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</si>
  <si>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</si>
  <si>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</si>
  <si>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</si>
  <si>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</si>
  <si>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</si>
  <si>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SIQUIMA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</si>
  <si>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</si>
  <si>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</si>
  <si>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</si>
  <si>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</si>
  <si>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</si>
  <si>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</si>
  <si>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</si>
  <si>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</si>
  <si>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</si>
  <si>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</si>
  <si>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</si>
  <si>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</si>
  <si>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</si>
  <si>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</si>
  <si>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</si>
  <si>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</si>
  <si>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</si>
  <si>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</si>
  <si>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</si>
  <si>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</si>
  <si>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</si>
  <si>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</si>
  <si>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</si>
  <si>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</si>
  <si>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</si>
  <si>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</si>
  <si>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</si>
  <si>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</si>
  <si>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</si>
  <si>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</si>
  <si>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</si>
  <si>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</si>
  <si>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</si>
  <si>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</si>
  <si>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</si>
  <si>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</si>
  <si>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</si>
  <si>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</si>
  <si>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</si>
  <si>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</si>
  <si>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</si>
  <si>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</si>
  <si>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</si>
  <si>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</si>
  <si>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</si>
  <si>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</si>
  <si>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</si>
  <si>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</si>
  <si>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</si>
  <si>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</si>
  <si>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</si>
  <si>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</si>
  <si>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</si>
  <si>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</si>
  <si>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</si>
  <si>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</si>
  <si>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</si>
  <si>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</si>
  <si>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</si>
  <si>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</si>
  <si>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</si>
  <si>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</si>
  <si>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</si>
  <si>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</si>
  <si>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</si>
  <si>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</si>
  <si>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</si>
  <si>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</si>
  <si>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</si>
  <si>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</si>
  <si>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</si>
  <si>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RÍO 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</si>
  <si>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</si>
  <si>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</si>
  <si>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</si>
  <si>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</si>
  <si>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</si>
  <si>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</si>
  <si>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</si>
  <si>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</si>
  <si>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</si>
  <si>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</si>
  <si>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</si>
  <si>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</si>
  <si>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</si>
  <si>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</si>
  <si>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</si>
  <si>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</si>
  <si>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</si>
  <si>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</si>
  <si>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</si>
  <si>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</si>
  <si>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</si>
  <si>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</si>
  <si>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</si>
  <si>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</si>
  <si>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</si>
  <si>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</si>
  <si>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</si>
  <si>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</si>
  <si>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</si>
  <si>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</si>
  <si>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</si>
  <si>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</si>
  <si>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</si>
  <si>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</si>
  <si>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</si>
  <si>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</si>
  <si>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</si>
  <si>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</si>
  <si>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</si>
  <si>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</si>
  <si>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</si>
  <si>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</si>
  <si>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</si>
  <si>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</si>
  <si>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</si>
  <si>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</si>
  <si>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</si>
  <si>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</si>
  <si>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</si>
  <si>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</si>
  <si>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</si>
  <si>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</si>
  <si>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</si>
  <si>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</si>
  <si>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</si>
  <si>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</si>
  <si>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</si>
  <si>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</si>
  <si>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</si>
  <si>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</si>
  <si>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</si>
  <si>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</si>
  <si>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</si>
  <si>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</si>
  <si>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</si>
  <si>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25898</t>
  </si>
  <si>
    <t>ZIPACÓN</t>
  </si>
  <si>
    <t>25899</t>
  </si>
  <si>
    <t>27001</t>
  </si>
  <si>
    <t>CHOCO</t>
  </si>
  <si>
    <t>27006</t>
  </si>
  <si>
    <t>ACANDÍ</t>
  </si>
  <si>
    <t>27025</t>
  </si>
  <si>
    <t>ALTO BAUDO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</si>
  <si>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</si>
  <si>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</si>
  <si>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</si>
  <si>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</si>
  <si>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</si>
  <si>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</si>
  <si>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</si>
  <si>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</si>
  <si>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</si>
  <si>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</si>
  <si>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</si>
  <si>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</si>
  <si>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</si>
  <si>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</si>
  <si>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</si>
  <si>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</si>
  <si>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</si>
  <si>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</si>
  <si>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</si>
  <si>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</si>
  <si>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</si>
  <si>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</si>
  <si>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</si>
  <si>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</si>
  <si>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</si>
  <si>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</si>
  <si>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</si>
  <si>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</si>
  <si>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</si>
  <si>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</si>
  <si>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</si>
  <si>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</si>
  <si>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</si>
  <si>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</si>
  <si>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</si>
  <si>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</si>
  <si>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</si>
  <si>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</si>
  <si>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</si>
  <si>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</si>
  <si>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</si>
  <si>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</si>
  <si>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</si>
  <si>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</si>
  <si>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</si>
  <si>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</si>
  <si>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</si>
  <si>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</si>
  <si>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</si>
  <si>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</si>
  <si>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</si>
  <si>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</si>
  <si>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</si>
  <si>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</si>
  <si>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</si>
  <si>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</si>
  <si>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</si>
  <si>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</si>
  <si>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</si>
  <si>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</si>
  <si>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</si>
  <si>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</si>
  <si>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</si>
  <si>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</si>
  <si>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</si>
  <si>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</si>
  <si>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</si>
  <si>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</si>
  <si>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</si>
  <si>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</si>
  <si>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</si>
  <si>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</si>
  <si>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</si>
  <si>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</si>
  <si>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</si>
  <si>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</si>
  <si>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</si>
  <si>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</si>
  <si>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</si>
  <si>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</si>
  <si>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</si>
  <si>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</si>
  <si>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</si>
  <si>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</si>
  <si>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</si>
  <si>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</si>
  <si>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</si>
  <si>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</si>
  <si>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</si>
  <si>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</si>
  <si>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</si>
  <si>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</si>
  <si>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</si>
  <si>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</si>
  <si>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</si>
  <si>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</si>
  <si>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</si>
  <si>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</si>
  <si>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</si>
  <si>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</si>
  <si>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</si>
  <si>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</si>
  <si>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</si>
  <si>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</si>
  <si>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</si>
  <si>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</si>
  <si>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</si>
  <si>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</si>
  <si>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</si>
  <si>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</si>
  <si>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</si>
  <si>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</si>
  <si>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</si>
  <si>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</si>
  <si>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</si>
  <si>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</si>
  <si>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</si>
  <si>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</si>
  <si>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</si>
  <si>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</si>
  <si>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</si>
  <si>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</si>
  <si>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</si>
  <si>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</si>
  <si>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</si>
  <si>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44001</t>
  </si>
  <si>
    <t>LA GUAJIRA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</si>
  <si>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</si>
  <si>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</si>
  <si>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</si>
  <si>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</si>
  <si>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</si>
  <si>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</si>
  <si>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</si>
  <si>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</si>
  <si>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</si>
  <si>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</si>
  <si>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</si>
  <si>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</si>
  <si>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</si>
  <si>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</si>
  <si>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</si>
  <si>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</si>
  <si>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</si>
  <si>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</si>
  <si>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</si>
  <si>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</si>
  <si>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</si>
  <si>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</si>
  <si>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</si>
  <si>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</si>
  <si>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</si>
  <si>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</si>
  <si>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</si>
  <si>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</si>
  <si>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</si>
  <si>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</si>
  <si>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</si>
  <si>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</si>
  <si>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</si>
  <si>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</si>
  <si>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</si>
  <si>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</si>
  <si>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SAN ANTONIO</t>
  </si>
  <si>
    <t>47170</t>
  </si>
  <si>
    <t>CHIBOLO</t>
  </si>
  <si>
    <t>47189</t>
  </si>
  <si>
    <t>47205</t>
  </si>
  <si>
    <t>47245</t>
  </si>
  <si>
    <t>EL BANCO</t>
  </si>
  <si>
    <t>47258</t>
  </si>
  <si>
    <t>EL PIÑON</t>
  </si>
  <si>
    <t>47268</t>
  </si>
  <si>
    <t>47288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</si>
  <si>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</si>
  <si>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</si>
  <si>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</si>
  <si>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</si>
  <si>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</si>
  <si>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</si>
  <si>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</si>
  <si>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</si>
  <si>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</si>
  <si>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</si>
  <si>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</si>
  <si>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</si>
  <si>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</si>
  <si>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</si>
  <si>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</si>
  <si>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</si>
  <si>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</si>
  <si>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</si>
  <si>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</si>
  <si>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</si>
  <si>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</si>
  <si>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</si>
  <si>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</si>
  <si>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</si>
  <si>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</si>
  <si>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</si>
  <si>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</si>
  <si>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</si>
  <si>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</si>
  <si>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</si>
  <si>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</si>
  <si>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</si>
  <si>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</si>
  <si>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</si>
  <si>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</si>
  <si>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</si>
  <si>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</si>
  <si>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</si>
  <si>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</si>
  <si>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</si>
  <si>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</si>
  <si>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</si>
  <si>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</si>
  <si>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</si>
  <si>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</si>
  <si>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</si>
  <si>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</si>
  <si>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</si>
  <si>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</si>
  <si>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</si>
  <si>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</si>
  <si>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</si>
  <si>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</si>
  <si>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</si>
  <si>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</si>
  <si>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</si>
  <si>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</si>
  <si>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</si>
  <si>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</si>
  <si>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</si>
  <si>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</si>
  <si>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</si>
  <si>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</si>
  <si>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</si>
  <si>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</si>
  <si>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</si>
  <si>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</si>
  <si>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</si>
  <si>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</si>
  <si>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</si>
  <si>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</si>
  <si>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</si>
  <si>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</si>
  <si>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50573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</si>
  <si>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</si>
  <si>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</si>
  <si>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</si>
  <si>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</si>
  <si>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</si>
  <si>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</si>
  <si>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</si>
  <si>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</si>
  <si>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</si>
  <si>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</si>
  <si>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</si>
  <si>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</si>
  <si>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</si>
  <si>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</si>
  <si>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52001</t>
  </si>
  <si>
    <t>NARINO</t>
  </si>
  <si>
    <t>PASTO</t>
  </si>
  <si>
    <t>52019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</si>
  <si>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</si>
  <si>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</si>
  <si>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</si>
  <si>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</si>
  <si>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</si>
  <si>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</si>
  <si>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</si>
  <si>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</si>
  <si>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</si>
  <si>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</si>
  <si>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</si>
  <si>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</si>
  <si>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</si>
  <si>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</si>
  <si>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</si>
  <si>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</si>
  <si>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</si>
  <si>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</si>
  <si>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</si>
  <si>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</si>
  <si>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</si>
  <si>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</si>
  <si>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</si>
  <si>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</si>
  <si>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</si>
  <si>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</si>
  <si>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</si>
  <si>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</si>
  <si>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</si>
  <si>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</si>
  <si>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</si>
  <si>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</si>
  <si>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</si>
  <si>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</si>
  <si>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</si>
  <si>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</si>
  <si>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</si>
  <si>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</si>
  <si>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</si>
  <si>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</si>
  <si>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</si>
  <si>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</si>
  <si>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</si>
  <si>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</si>
  <si>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</si>
  <si>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</si>
  <si>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</si>
  <si>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</si>
  <si>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</si>
  <si>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</si>
  <si>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</si>
  <si>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</si>
  <si>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</si>
  <si>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</si>
  <si>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</si>
  <si>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</si>
  <si>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</si>
  <si>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</si>
  <si>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</si>
  <si>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</si>
  <si>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</si>
  <si>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</si>
  <si>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</si>
  <si>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</si>
  <si>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</si>
  <si>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</si>
  <si>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</si>
  <si>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</si>
  <si>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</si>
  <si>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</si>
  <si>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</si>
  <si>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</si>
  <si>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</si>
  <si>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</si>
  <si>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</si>
  <si>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</si>
  <si>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</si>
  <si>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</si>
  <si>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</si>
  <si>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</si>
  <si>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</si>
  <si>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</si>
  <si>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</si>
  <si>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</si>
  <si>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</si>
  <si>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</si>
  <si>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</si>
  <si>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</si>
  <si>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</si>
  <si>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</si>
  <si>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</si>
  <si>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</si>
  <si>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</si>
  <si>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</si>
  <si>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</si>
  <si>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</si>
  <si>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</si>
  <si>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</si>
  <si>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</si>
  <si>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</si>
  <si>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</si>
  <si>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</si>
  <si>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</si>
  <si>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</si>
  <si>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</si>
  <si>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</si>
  <si>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</si>
  <si>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</si>
  <si>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</si>
  <si>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</si>
  <si>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</si>
  <si>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TÚQUERRES</t>
  </si>
  <si>
    <t>52885</t>
  </si>
  <si>
    <t>YACUANQUER</t>
  </si>
  <si>
    <t>54001</t>
  </si>
  <si>
    <t>NORTE DE SANTANDER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</si>
  <si>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</si>
  <si>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</si>
  <si>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</si>
  <si>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</si>
  <si>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</si>
  <si>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</si>
  <si>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</si>
  <si>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</si>
  <si>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</si>
  <si>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</si>
  <si>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</si>
  <si>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CACHIRÁ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</si>
  <si>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</si>
  <si>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</si>
  <si>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</si>
  <si>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</si>
  <si>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</si>
  <si>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</si>
  <si>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</si>
  <si>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</si>
  <si>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</si>
  <si>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</si>
  <si>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</si>
  <si>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</si>
  <si>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</si>
  <si>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</si>
  <si>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</si>
  <si>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</si>
  <si>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</si>
  <si>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</si>
  <si>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</si>
  <si>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</si>
  <si>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</si>
  <si>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</si>
  <si>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</si>
  <si>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</si>
  <si>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</si>
  <si>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</si>
  <si>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</si>
  <si>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</si>
  <si>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</si>
  <si>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</si>
  <si>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</si>
  <si>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</si>
  <si>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</si>
  <si>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</si>
  <si>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</si>
  <si>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</si>
  <si>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</si>
  <si>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</si>
  <si>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</si>
  <si>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</si>
  <si>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</si>
  <si>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</si>
  <si>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</si>
  <si>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</si>
  <si>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</si>
  <si>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</si>
  <si>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</si>
  <si>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</si>
  <si>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</si>
  <si>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</si>
  <si>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</si>
  <si>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</si>
  <si>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</si>
  <si>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</si>
  <si>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</si>
  <si>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</si>
  <si>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</si>
  <si>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</si>
  <si>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</si>
  <si>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</si>
  <si>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</si>
  <si>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</si>
  <si>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</si>
  <si>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</si>
  <si>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</si>
  <si>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</si>
  <si>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</si>
  <si>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</si>
  <si>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</si>
  <si>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</si>
  <si>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</si>
  <si>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</si>
  <si>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</si>
  <si>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</si>
  <si>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</si>
  <si>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</si>
  <si>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</si>
  <si>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</si>
  <si>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</si>
  <si>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</si>
  <si>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</si>
  <si>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</si>
  <si>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</si>
  <si>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</si>
  <si>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</si>
  <si>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</si>
  <si>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</si>
  <si>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</si>
  <si>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</si>
  <si>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66075</t>
  </si>
  <si>
    <t>66088</t>
  </si>
  <si>
    <t>BELÉN DE UMBRÍA</t>
  </si>
  <si>
    <t>66170</t>
  </si>
  <si>
    <t>DOSQUEBRADAS</t>
  </si>
  <si>
    <t>66318</t>
  </si>
  <si>
    <t>66383</t>
  </si>
  <si>
    <t>LA CELIA</t>
  </si>
  <si>
    <t>66400</t>
  </si>
  <si>
    <t>LA VIRGINIA</t>
  </si>
  <si>
    <t>66440</t>
  </si>
  <si>
    <t>MARSELLA</t>
  </si>
  <si>
    <t>66456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</si>
  <si>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</si>
  <si>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</si>
  <si>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</si>
  <si>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</si>
  <si>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</si>
  <si>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</si>
  <si>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</si>
  <si>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</si>
  <si>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</si>
  <si>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</si>
  <si>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</si>
  <si>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</si>
  <si>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</si>
  <si>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</si>
  <si>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</si>
  <si>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</si>
  <si>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</si>
  <si>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</si>
  <si>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</si>
  <si>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</si>
  <si>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</si>
  <si>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</si>
  <si>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</si>
  <si>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</si>
  <si>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</si>
  <si>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</si>
  <si>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</si>
  <si>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</si>
  <si>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</si>
  <si>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</si>
  <si>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</si>
  <si>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</si>
  <si>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</si>
  <si>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</si>
  <si>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</si>
  <si>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</si>
  <si>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</si>
  <si>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</si>
  <si>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</si>
  <si>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</si>
  <si>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</si>
  <si>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</si>
  <si>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</si>
  <si>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</si>
  <si>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</si>
  <si>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</si>
  <si>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</si>
  <si>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</si>
  <si>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</si>
  <si>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</si>
  <si>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</si>
  <si>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</si>
  <si>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</si>
  <si>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</si>
  <si>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</si>
  <si>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</si>
  <si>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</si>
  <si>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</si>
  <si>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</si>
  <si>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</si>
  <si>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</si>
  <si>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</si>
  <si>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</si>
  <si>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</si>
  <si>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</si>
  <si>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</si>
  <si>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</si>
  <si>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</si>
  <si>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</si>
  <si>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</si>
  <si>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GAMBITA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</si>
  <si>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</si>
  <si>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</si>
  <si>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</si>
  <si>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</si>
  <si>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</si>
  <si>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</si>
  <si>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</si>
  <si>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</si>
  <si>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</si>
  <si>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</si>
  <si>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</si>
  <si>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</si>
  <si>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</si>
  <si>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</si>
  <si>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</si>
  <si>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</si>
  <si>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</si>
  <si>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</si>
  <si>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</si>
  <si>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</si>
  <si>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</si>
  <si>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</si>
  <si>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</si>
  <si>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LEBRÍJA</t>
  </si>
  <si>
    <t>68418</t>
  </si>
  <si>
    <t>LOS SANTOS</t>
  </si>
  <si>
    <t>68425</t>
  </si>
  <si>
    <t>MACARAVITA</t>
  </si>
  <si>
    <t>68432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</si>
  <si>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</si>
  <si>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</si>
  <si>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</si>
  <si>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</si>
  <si>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</si>
  <si>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</si>
  <si>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</si>
  <si>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</si>
  <si>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</si>
  <si>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</si>
  <si>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</si>
  <si>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</si>
  <si>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</si>
  <si>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</si>
  <si>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</si>
  <si>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</si>
  <si>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</si>
  <si>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</si>
  <si>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</si>
  <si>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</si>
  <si>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</si>
  <si>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</si>
  <si>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</si>
  <si>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</si>
  <si>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</si>
  <si>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</si>
  <si>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</si>
  <si>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</si>
  <si>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</si>
  <si>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</si>
  <si>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</si>
  <si>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</si>
  <si>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</si>
  <si>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</si>
  <si>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</si>
  <si>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</si>
  <si>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</si>
  <si>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</si>
  <si>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</si>
  <si>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</si>
  <si>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</si>
  <si>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</si>
  <si>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</si>
  <si>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</si>
  <si>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</si>
  <si>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</si>
  <si>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</si>
  <si>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</si>
  <si>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</si>
  <si>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</si>
  <si>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</si>
  <si>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</si>
  <si>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</si>
  <si>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</si>
  <si>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</si>
  <si>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</si>
  <si>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</si>
  <si>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</si>
  <si>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</si>
  <si>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</si>
  <si>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</si>
  <si>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</si>
  <si>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</si>
  <si>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</si>
  <si>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</si>
  <si>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</si>
  <si>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</si>
  <si>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</si>
  <si>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</si>
  <si>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</si>
  <si>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</si>
  <si>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</si>
  <si>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</si>
  <si>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</si>
  <si>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</si>
  <si>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</si>
  <si>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</si>
  <si>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</si>
  <si>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</si>
  <si>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</si>
  <si>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</si>
  <si>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</si>
  <si>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</si>
  <si>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</si>
  <si>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</si>
  <si>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</si>
  <si>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</si>
  <si>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</si>
  <si>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</si>
  <si>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</si>
  <si>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</si>
  <si>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</si>
  <si>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</si>
  <si>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</si>
  <si>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</si>
  <si>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</si>
  <si>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</si>
  <si>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</si>
  <si>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</si>
  <si>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</si>
  <si>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</si>
  <si>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</si>
  <si>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</si>
  <si>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</si>
  <si>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</si>
  <si>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</si>
  <si>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</si>
  <si>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</si>
  <si>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</si>
  <si>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</si>
  <si>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</si>
  <si>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</si>
  <si>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</si>
  <si>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</si>
  <si>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</si>
  <si>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</si>
  <si>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73001</t>
  </si>
  <si>
    <t>TOLIMA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</si>
  <si>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</si>
  <si>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</si>
  <si>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</si>
  <si>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</si>
  <si>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</si>
  <si>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</si>
  <si>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</si>
  <si>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</si>
  <si>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</si>
  <si>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</si>
  <si>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</si>
  <si>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</si>
  <si>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</si>
  <si>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</si>
  <si>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</si>
  <si>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</si>
  <si>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</si>
  <si>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</si>
  <si>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</si>
  <si>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</si>
  <si>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</si>
  <si>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</si>
  <si>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</si>
  <si>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</si>
  <si>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</si>
  <si>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</si>
  <si>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</si>
  <si>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</si>
  <si>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</si>
  <si>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</si>
  <si>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</si>
  <si>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</si>
  <si>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</si>
  <si>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</si>
  <si>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</si>
  <si>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</si>
  <si>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</si>
  <si>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</si>
  <si>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</si>
  <si>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</si>
  <si>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</si>
  <si>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</si>
  <si>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</si>
  <si>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</si>
  <si>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</si>
  <si>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</si>
  <si>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</si>
  <si>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</si>
  <si>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</si>
  <si>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</si>
  <si>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</si>
  <si>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</si>
  <si>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</si>
  <si>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</si>
  <si>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</si>
  <si>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</si>
  <si>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</si>
  <si>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</si>
  <si>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</si>
  <si>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</si>
  <si>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</si>
  <si>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</si>
  <si>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</si>
  <si>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</si>
  <si>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</si>
  <si>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</si>
  <si>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</si>
  <si>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</si>
  <si>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</si>
  <si>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</si>
  <si>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</si>
  <si>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</si>
  <si>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</si>
  <si>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</si>
  <si>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</si>
  <si>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</si>
  <si>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</si>
  <si>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</si>
  <si>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</si>
  <si>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</si>
  <si>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</si>
  <si>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</si>
  <si>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</si>
  <si>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</si>
  <si>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</si>
  <si>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</si>
  <si>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</si>
  <si>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</si>
  <si>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</si>
  <si>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</si>
  <si>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76001</t>
  </si>
  <si>
    <t>VALLE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</si>
  <si>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</si>
  <si>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</si>
  <si>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</si>
  <si>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</si>
  <si>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</si>
  <si>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</si>
  <si>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</si>
  <si>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</si>
  <si>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</si>
  <si>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</si>
  <si>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</si>
  <si>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</si>
  <si>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</si>
  <si>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</si>
  <si>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</si>
  <si>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</si>
  <si>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</si>
  <si>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</si>
  <si>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</si>
  <si>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</si>
  <si>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</si>
  <si>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</si>
  <si>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</si>
  <si>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</si>
  <si>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</si>
  <si>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</si>
  <si>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</si>
  <si>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</si>
  <si>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</si>
  <si>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</si>
  <si>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</si>
  <si>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</si>
  <si>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</si>
  <si>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</si>
  <si>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</si>
  <si>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</si>
  <si>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</si>
  <si>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</si>
  <si>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</si>
  <si>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</si>
  <si>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</si>
  <si>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</si>
  <si>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</si>
  <si>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</si>
  <si>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</si>
  <si>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</si>
  <si>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</si>
  <si>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</si>
  <si>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</si>
  <si>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</si>
  <si>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</si>
  <si>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</si>
  <si>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</si>
  <si>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</si>
  <si>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</si>
  <si>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</si>
  <si>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</si>
  <si>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</si>
  <si>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</si>
  <si>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</si>
  <si>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</si>
  <si>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</si>
  <si>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</si>
  <si>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</si>
  <si>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</si>
  <si>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</si>
  <si>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</si>
  <si>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</si>
  <si>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</si>
  <si>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</si>
  <si>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</si>
  <si>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</si>
  <si>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</si>
  <si>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</si>
  <si>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</si>
  <si>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</si>
  <si>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</si>
  <si>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</si>
  <si>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</si>
  <si>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</si>
  <si>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</si>
  <si>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</si>
  <si>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</si>
  <si>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</si>
  <si>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</si>
  <si>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</si>
  <si>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</si>
  <si>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</si>
  <si>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</si>
  <si>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</si>
  <si>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</si>
  <si>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</si>
  <si>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</si>
  <si>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</si>
  <si>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</si>
  <si>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</si>
  <si>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</si>
  <si>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</si>
  <si>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</si>
  <si>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</si>
  <si>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85162</t>
  </si>
  <si>
    <t>MONTERREY</t>
  </si>
  <si>
    <t>85225</t>
  </si>
  <si>
    <t>85230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</si>
  <si>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</si>
  <si>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</si>
  <si>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</si>
  <si>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</si>
  <si>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</si>
  <si>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</si>
  <si>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</si>
  <si>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</si>
  <si>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</si>
  <si>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</si>
  <si>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</si>
  <si>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</si>
  <si>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</si>
  <si>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</si>
  <si>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</si>
  <si>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</si>
  <si>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</si>
  <si>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</si>
  <si>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</si>
  <si>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</si>
  <si>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</si>
  <si>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</si>
  <si>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</si>
  <si>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</si>
  <si>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</si>
  <si>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</si>
  <si>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</si>
  <si>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</si>
  <si>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</si>
  <si>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</si>
  <si>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</si>
  <si>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</si>
  <si>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</si>
  <si>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</si>
  <si>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</si>
  <si>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</si>
  <si>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</si>
  <si>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</si>
  <si>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</si>
  <si>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</si>
  <si>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</si>
  <si>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88001</t>
  </si>
  <si>
    <t>SAN ANDRES</t>
  </si>
  <si>
    <t>88564</t>
  </si>
  <si>
    <t>91000</t>
  </si>
  <si>
    <t>AMAZONAS</t>
  </si>
  <si>
    <t>DEPTO AMAZONAS</t>
  </si>
  <si>
    <t>94000</t>
  </si>
  <si>
    <t>GUAINIA</t>
  </si>
  <si>
    <t>DEPTO GUAINIA</t>
  </si>
  <si>
    <t>97000</t>
  </si>
  <si>
    <t>VAUPES</t>
  </si>
  <si>
    <t>DEPTO VAUPES</t>
  </si>
  <si>
    <t>91001</t>
  </si>
  <si>
    <t>LETICIA</t>
  </si>
  <si>
    <t>91540</t>
  </si>
  <si>
    <t>PUERTO NARIÑO</t>
  </si>
  <si>
    <t>94001</t>
  </si>
  <si>
    <t>INÍRIDA</t>
  </si>
  <si>
    <t>95001</t>
  </si>
  <si>
    <t>GUAVIARE</t>
  </si>
  <si>
    <t>SAN JOSÉ DEL GUAVIARE</t>
  </si>
  <si>
    <t>95015</t>
  </si>
  <si>
    <t>95025</t>
  </si>
  <si>
    <t>EL RETORNO</t>
  </si>
  <si>
    <t>95200</t>
  </si>
  <si>
    <t>97001</t>
  </si>
  <si>
    <t>97161</t>
  </si>
  <si>
    <t>CARURU</t>
  </si>
  <si>
    <t>97666</t>
  </si>
  <si>
    <t>TARAIRA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</si>
  <si>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</si>
  <si>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</si>
  <si>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</si>
  <si>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</si>
  <si>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</si>
  <si>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</si>
  <si>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</si>
  <si>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</si>
  <si>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</si>
  <si>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 xml:space="preserve">TOTAL </t>
  </si>
  <si>
    <t>MEDELLIN</t>
  </si>
  <si>
    <t>CUCUTA</t>
  </si>
  <si>
    <t>MONTERIA</t>
  </si>
  <si>
    <t>IBAGUE</t>
  </si>
  <si>
    <t>GUAYATA</t>
  </si>
  <si>
    <t>MALAGA</t>
  </si>
  <si>
    <t>PUERTO LOPEZ</t>
  </si>
  <si>
    <t>PUERTO GAITAN</t>
  </si>
  <si>
    <t>CIENAGA</t>
  </si>
  <si>
    <t>EL RETEN</t>
  </si>
  <si>
    <t>FUNDACION</t>
  </si>
  <si>
    <t>ABRIAQUI</t>
  </si>
  <si>
    <t>AMAGA</t>
  </si>
  <si>
    <t>SANTA BARBARA</t>
  </si>
  <si>
    <t>QUIBDO</t>
  </si>
  <si>
    <t>POPAYAN</t>
  </si>
  <si>
    <t>ALEJANDRIA</t>
  </si>
  <si>
    <t>ANGELOPOLIS</t>
  </si>
  <si>
    <t>ANORI</t>
  </si>
  <si>
    <t>MUTATA</t>
  </si>
  <si>
    <t>MURINDO</t>
  </si>
  <si>
    <t>NECHI</t>
  </si>
  <si>
    <t>NECOCLI</t>
  </si>
  <si>
    <t>SOPETRAN</t>
  </si>
  <si>
    <t>YALI</t>
  </si>
  <si>
    <t>ACHI</t>
  </si>
  <si>
    <t>BELEN DE LOS ANDAQUIES</t>
  </si>
  <si>
    <t>VALPARAISO</t>
  </si>
  <si>
    <t>MISTRATO</t>
  </si>
  <si>
    <t>OROCUE</t>
  </si>
  <si>
    <t>BUGA</t>
  </si>
  <si>
    <t>CERETE</t>
  </si>
  <si>
    <t>FUSAGASUGA</t>
  </si>
  <si>
    <t>GUATICA</t>
  </si>
  <si>
    <t>ZIPAQUIRA</t>
  </si>
  <si>
    <t>APIA</t>
  </si>
  <si>
    <t>APARTADO</t>
  </si>
  <si>
    <t>TULUA</t>
  </si>
  <si>
    <t>MONTELIBANO</t>
  </si>
  <si>
    <t>MOMPOS</t>
  </si>
  <si>
    <t>MANI</t>
  </si>
  <si>
    <t>PUERTO BERRIO</t>
  </si>
  <si>
    <t>MONIQUIRA</t>
  </si>
  <si>
    <t>JARDIN</t>
  </si>
  <si>
    <t>YACOPI</t>
  </si>
  <si>
    <t>CURITI</t>
  </si>
  <si>
    <t>MITU</t>
  </si>
  <si>
    <t>NUNCHIA</t>
  </si>
  <si>
    <t xml:space="preserve">SAN JOSE DE URE  </t>
  </si>
  <si>
    <t>NOMBRE DEL MUNICIPIO</t>
  </si>
  <si>
    <t>NOMBRE DEL DEPARTAMENTO</t>
  </si>
  <si>
    <t>CODIGO DANE</t>
  </si>
  <si>
    <t>CARTAGENA DEL CHAIRA</t>
  </si>
  <si>
    <t>TIPO DE MUNICIPIO</t>
  </si>
  <si>
    <t>POBLACIÓN POBRE NO ASEGURADA</t>
  </si>
  <si>
    <t>COSTO POBLACIÓN POBRE NO ASEGURADA</t>
  </si>
  <si>
    <t>COSTO TOTAL POBLACIÓN POBRE NO ASEGURADA</t>
  </si>
  <si>
    <t xml:space="preserve">COSTO ESPERADO POBLACIÓN POBRE NO ASEGURADA ENERO-DICIEMBRE </t>
  </si>
  <si>
    <t>TOTAL</t>
  </si>
  <si>
    <t>Total general</t>
  </si>
  <si>
    <t>TOTAL SIN SITUACIÓN DE FONDOS</t>
  </si>
  <si>
    <t>91</t>
  </si>
  <si>
    <t>05</t>
  </si>
  <si>
    <t>08</t>
  </si>
  <si>
    <t>13</t>
  </si>
  <si>
    <t>15</t>
  </si>
  <si>
    <t>17</t>
  </si>
  <si>
    <t>18</t>
  </si>
  <si>
    <t>19</t>
  </si>
  <si>
    <t>20</t>
  </si>
  <si>
    <t>23</t>
  </si>
  <si>
    <t>27</t>
  </si>
  <si>
    <t>25</t>
  </si>
  <si>
    <t>94</t>
  </si>
  <si>
    <t>95</t>
  </si>
  <si>
    <t>41</t>
  </si>
  <si>
    <t>44</t>
  </si>
  <si>
    <t>47</t>
  </si>
  <si>
    <t>50</t>
  </si>
  <si>
    <t>52</t>
  </si>
  <si>
    <t>54</t>
  </si>
  <si>
    <t>63</t>
  </si>
  <si>
    <t>66</t>
  </si>
  <si>
    <t>68</t>
  </si>
  <si>
    <t>88</t>
  </si>
  <si>
    <t>70</t>
  </si>
  <si>
    <t>73</t>
  </si>
  <si>
    <t>76</t>
  </si>
  <si>
    <t>81</t>
  </si>
  <si>
    <t>85</t>
  </si>
  <si>
    <t>86</t>
  </si>
  <si>
    <t>97</t>
  </si>
  <si>
    <t>99</t>
  </si>
  <si>
    <t>codigo Dto</t>
  </si>
  <si>
    <t>CÓDIGO DEL DEPARTAMENTO</t>
  </si>
  <si>
    <t>CODIGO DEPARTAMENTO</t>
  </si>
  <si>
    <t>Dirección de Financiamiento Sectorial</t>
  </si>
  <si>
    <t>CCF007</t>
  </si>
  <si>
    <t>CCF023</t>
  </si>
  <si>
    <t>CCF024</t>
  </si>
  <si>
    <t>CCF027</t>
  </si>
  <si>
    <t>CCF033</t>
  </si>
  <si>
    <t>CCF053</t>
  </si>
  <si>
    <t>CCF055</t>
  </si>
  <si>
    <t>CCF102</t>
  </si>
  <si>
    <t>ESFUERZO PROPIO POR ARTÍCULO 5 DE LA LEY 1608 DE 2013- SGP LIBRE INVERSIÓN</t>
  </si>
  <si>
    <t>CCF050</t>
  </si>
  <si>
    <t>PARTICIPACIÓN ESFUERZO DEPARTAMENTAL</t>
  </si>
  <si>
    <t>VALOR ESFUERZO DEPARTAMENTAL MUNICIPALIZADO</t>
  </si>
  <si>
    <t>Igualación</t>
  </si>
  <si>
    <t>Zona Normal</t>
  </si>
  <si>
    <t>Zona Especial</t>
  </si>
  <si>
    <t>Grandes ciudades y conurbados</t>
  </si>
  <si>
    <t>Zona Alejada</t>
  </si>
  <si>
    <t>RECURSOS DE LOTTO EN LÍNEA  (LITERAL A ART. 1 DECRETO 728 DE 2013)</t>
  </si>
  <si>
    <t>RESTITUCIÓN ARTÍCULO 5 DE LA LEY 1608 de 2013 - LOTTO EN LÍNEA</t>
  </si>
  <si>
    <t>PROYECCIÓN COSTO TOTAL  ESTIMADO            ENERO -DICIEMBRE DE 2018</t>
  </si>
  <si>
    <t>PROYECCIÓN SISTEMA GENERAL DE PARTICIPACIONES - VIGENCIA 2018</t>
  </si>
  <si>
    <t>UPC PROYECTADA 2018</t>
  </si>
  <si>
    <t>MONTO ESTIMADO DE RECURSOS AÑO 2018</t>
  </si>
  <si>
    <t>Monto Estimado de Recursos 2018</t>
  </si>
  <si>
    <t>ESFUERZO PROPIO DEPARTAMENTAL 2018</t>
  </si>
  <si>
    <t>ESFUERZO PROPIO MUNICIPAL 2018</t>
  </si>
  <si>
    <t xml:space="preserve">RECURSOS DE FONPET (ART. 147 DE LA LEY 1753 DE 2015)  </t>
  </si>
  <si>
    <t>RECURSOS DE FONPET (ART. 147 DE LA LEY 1753 DE 2015)</t>
  </si>
  <si>
    <r>
      <t xml:space="preserve"> TOTAL RECURSOS ESFUERZO PROPIO </t>
    </r>
    <r>
      <rPr>
        <b/>
        <sz val="8"/>
        <color indexed="10"/>
        <rFont val="Arial"/>
        <family val="2"/>
      </rPr>
      <t>DEPARTAMENTO - 2018</t>
    </r>
  </si>
  <si>
    <t>TOTAL ESTIMACIÓN AÑO 2018</t>
  </si>
  <si>
    <t>AFILIADOS MAYOR VALOR ENE - AGO 2017</t>
  </si>
  <si>
    <t>PGN - ADRES
ENERO-DICIEMBRE 2018</t>
  </si>
  <si>
    <t>La ejecución de estos recursos dependerá de la afiliación de la PPNA en el año 2017 y en ningún caso constituye una obligación por parte del ADRES. En tal sentido al cierre de la vigencia fiscal las entidades territoriales deberán ajustar el monto apropiado y  ejecución de acuerdo con la liquidación mensual de afiliados (LMA)</t>
  </si>
  <si>
    <t>AFILIADOS BDUA - MAYOR VALOR ENERO A AGOSTO 2017</t>
  </si>
  <si>
    <t>PROYECCIÓN RECURSOS ART 217 L100/93 ADMINISTRAN DIRECTAMENTE LAS CCF  Y LEY 1438 DE 2011 - VIGENCIA 2018</t>
  </si>
  <si>
    <t>CCF015</t>
  </si>
  <si>
    <t xml:space="preserve">PROYECCIÓN </t>
  </si>
  <si>
    <t>Proyección Recursos CCF 2017</t>
  </si>
  <si>
    <t>Proyección Resumen Esfuerzo Propio Territorial 2018</t>
  </si>
  <si>
    <t>Proyección Esfuerzo propio territorial 2018</t>
  </si>
  <si>
    <t>RECURSOS TRANSFERIDOS POR COLJUEGOS - MUNICIPIOS</t>
  </si>
  <si>
    <t>RECURSOS TRANSFERIDOS POR COLJUEGOS - DEPARTAMENTOS</t>
  </si>
  <si>
    <t>TOTAL SIN SITUACIÓN DE FONDOS *</t>
  </si>
  <si>
    <t>Fecha de Elaboración: Diciembre 2017</t>
  </si>
  <si>
    <t>COMFAMILIAR CARTAGENA</t>
  </si>
  <si>
    <t>COMFACOR</t>
  </si>
  <si>
    <t>COMFAGUAJIRA</t>
  </si>
  <si>
    <t>COMFAMILIAR HUILA</t>
  </si>
  <si>
    <t>COMFAMILIAR DE NARIÑO</t>
  </si>
  <si>
    <t>COMFASUCRE</t>
  </si>
  <si>
    <t>COMFAORIENTE</t>
  </si>
  <si>
    <t>COMFACUNDI</t>
  </si>
  <si>
    <t>CAJACOPI ATLANTICO</t>
  </si>
  <si>
    <t>COMFACHOCO</t>
  </si>
  <si>
    <t>RECURSOS TRANSFERIDOS POR COLJUEGOS</t>
  </si>
  <si>
    <t>FUENTES ANTERIORES DIFERENTES A LOS RECURSOS TRANSFERIDOS POR COLJUEGOS Y AL COMPONENTE ESPECÍFICO DEL IMPUESTO AL CIGARRILLO</t>
  </si>
  <si>
    <t>TOTAL COFINANCIACIÓN MUNICIPAL</t>
  </si>
  <si>
    <r>
      <t xml:space="preserve">ESTIMADO RECURSOS ESFUERZO PROPIO </t>
    </r>
    <r>
      <rPr>
        <b/>
        <sz val="8"/>
        <color indexed="10"/>
        <rFont val="Arial"/>
        <family val="2"/>
      </rPr>
      <t>MUNICIPIO -2018</t>
    </r>
  </si>
  <si>
    <t>TOTAL COFINANCIACIÓN DEPARTAMENAL</t>
  </si>
  <si>
    <t>POBLACIÓN POBRE NO ASEGURADA 2017 (OCTUBRE)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</si>
</sst>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.00\ _€_-;\-* #,##0.00\ _€_-;_-* &quot;-&quot;??\ _€_-;_-@_-"/>
    <numFmt numFmtId="166" formatCode="_ * #,##0.00_ ;_ * \-#,##0.00_ ;_ * &quot;-&quot;??_ ;_ @_ "/>
    <numFmt numFmtId="167" formatCode="_-* #,##0_-;\-* #,##0_-;_-* &quot;-&quot;??_-;_-@_-"/>
    <numFmt numFmtId="168" formatCode="_ * #,##0_ ;_ * \-#,##0_ ;_ * &quot;-&quot;??_ ;_ @_ "/>
    <numFmt numFmtId="169" formatCode="_-* #,##0.00\ _P_t_a_-;\-* #,##0.00\ _P_t_a_-;_-* &quot;-&quot;??\ _P_t_a_-;_-@_-"/>
    <numFmt numFmtId="170" formatCode="#."/>
    <numFmt numFmtId="171" formatCode="_ [$€-2]\ * #,##0.00_ ;_ [$€-2]\ * \-#,##0.00_ ;_ [$€-2]\ * &quot;-&quot;??_ "/>
    <numFmt numFmtId="172" formatCode="_ &quot;$&quot;\ * #,##0.00_ ;_ &quot;$&quot;\ * \-#,##0.00_ ;_ &quot;$&quot;\ * &quot;-&quot;??_ ;_ @_ "/>
    <numFmt numFmtId="173" formatCode="_(* #,##0_);_(* \(#,##0\);_(* &quot;-&quot;??_);_(@_)"/>
    <numFmt numFmtId="174" formatCode="_-[$€-2]* #,##0.00_-;\-[$€-2]* #,##0.00_-;_-[$€-2]* &quot;-&quot;??_-"/>
    <numFmt numFmtId="175" formatCode="&quot;$&quot;\ #,##0;&quot;$&quot;\ \-#,##0"/>
    <numFmt numFmtId="176" formatCode="_ * #,##0.000_ ;_ * \-#,##0.000_ ;_ * &quot;-&quot;??_ ;_ @_ "/>
  </numFmts>
  <fonts count="4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10"/>
      <name val="Arial"/>
      <family val="2"/>
    </font>
    <font>
      <sz val="10"/>
      <name val="Arial"/>
      <family val="2"/>
    </font>
    <font>
      <sz val="1"/>
      <color indexed="16"/>
      <name val="Courier"/>
      <family val="3"/>
    </font>
    <font>
      <sz val="11"/>
      <name val="Arial Narrow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theme="4" tint="0.79998168889431442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8" tint="0.39997558519241921"/>
        <bgColor theme="4" tint="0.79998168889431442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30">
    <xf numFmtId="0" fontId="0" fillId="0" borderId="0"/>
    <xf numFmtId="170" fontId="30" fillId="0" borderId="0">
      <protection locked="0"/>
    </xf>
    <xf numFmtId="0" fontId="8" fillId="2" borderId="0" applyNumberFormat="0" applyBorder="0" applyAlignment="0" applyProtection="0"/>
    <xf numFmtId="0" fontId="6" fillId="2" borderId="0" applyNumberFormat="0" applyBorder="0" applyAlignment="0" applyProtection="0"/>
    <xf numFmtId="0" fontId="8" fillId="3" borderId="0" applyNumberFormat="0" applyBorder="0" applyAlignment="0" applyProtection="0"/>
    <xf numFmtId="0" fontId="6" fillId="3" borderId="0" applyNumberFormat="0" applyBorder="0" applyAlignment="0" applyProtection="0"/>
    <xf numFmtId="0" fontId="8" fillId="4" borderId="0" applyNumberFormat="0" applyBorder="0" applyAlignment="0" applyProtection="0"/>
    <xf numFmtId="0" fontId="6" fillId="4" borderId="0" applyNumberFormat="0" applyBorder="0" applyAlignment="0" applyProtection="0"/>
    <xf numFmtId="0" fontId="8" fillId="5" borderId="0" applyNumberFormat="0" applyBorder="0" applyAlignment="0" applyProtection="0"/>
    <xf numFmtId="0" fontId="6" fillId="5" borderId="0" applyNumberFormat="0" applyBorder="0" applyAlignment="0" applyProtection="0"/>
    <xf numFmtId="0" fontId="8" fillId="6" borderId="0" applyNumberFormat="0" applyBorder="0" applyAlignment="0" applyProtection="0"/>
    <xf numFmtId="0" fontId="6" fillId="6" borderId="0" applyNumberFormat="0" applyBorder="0" applyAlignment="0" applyProtection="0"/>
    <xf numFmtId="0" fontId="8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2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8" fillId="8" borderId="0" applyNumberFormat="0" applyBorder="0" applyAlignment="0" applyProtection="0"/>
    <xf numFmtId="0" fontId="6" fillId="8" borderId="0" applyNumberFormat="0" applyBorder="0" applyAlignment="0" applyProtection="0"/>
    <xf numFmtId="0" fontId="8" fillId="9" borderId="0" applyNumberFormat="0" applyBorder="0" applyAlignment="0" applyProtection="0"/>
    <xf numFmtId="0" fontId="6" fillId="9" borderId="0" applyNumberFormat="0" applyBorder="0" applyAlignment="0" applyProtection="0"/>
    <xf numFmtId="0" fontId="8" fillId="11" borderId="0" applyNumberFormat="0" applyBorder="0" applyAlignment="0" applyProtection="0"/>
    <xf numFmtId="0" fontId="6" fillId="11" borderId="0" applyNumberFormat="0" applyBorder="0" applyAlignment="0" applyProtection="0"/>
    <xf numFmtId="0" fontId="8" fillId="5" borderId="0" applyNumberFormat="0" applyBorder="0" applyAlignment="0" applyProtection="0"/>
    <xf numFmtId="0" fontId="6" fillId="5" borderId="0" applyNumberFormat="0" applyBorder="0" applyAlignment="0" applyProtection="0"/>
    <xf numFmtId="0" fontId="8" fillId="8" borderId="0" applyNumberFormat="0" applyBorder="0" applyAlignment="0" applyProtection="0"/>
    <xf numFmtId="0" fontId="6" fillId="8" borderId="0" applyNumberFormat="0" applyBorder="0" applyAlignment="0" applyProtection="0"/>
    <xf numFmtId="0" fontId="8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4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3" borderId="0" applyNumberFormat="0" applyBorder="0" applyAlignment="0" applyProtection="0"/>
    <xf numFmtId="0" fontId="9" fillId="16" borderId="0" applyNumberFormat="0" applyBorder="0" applyAlignment="0" applyProtection="0"/>
    <xf numFmtId="0" fontId="9" fillId="6" borderId="0" applyNumberFormat="0" applyBorder="0" applyAlignment="0" applyProtection="0"/>
    <xf numFmtId="0" fontId="9" fillId="17" borderId="0" applyNumberFormat="0" applyBorder="0" applyAlignment="0" applyProtection="0"/>
    <xf numFmtId="0" fontId="9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2" fillId="22" borderId="1" applyNumberFormat="0" applyAlignment="0" applyProtection="0"/>
    <xf numFmtId="0" fontId="12" fillId="22" borderId="1" applyNumberFormat="0" applyAlignment="0" applyProtection="0"/>
    <xf numFmtId="0" fontId="32" fillId="23" borderId="1" applyNumberFormat="0" applyAlignment="0" applyProtection="0"/>
    <xf numFmtId="0" fontId="13" fillId="24" borderId="2" applyNumberFormat="0" applyAlignment="0" applyProtection="0"/>
    <xf numFmtId="0" fontId="13" fillId="24" borderId="2" applyNumberFormat="0" applyAlignment="0" applyProtection="0"/>
    <xf numFmtId="0" fontId="14" fillId="0" borderId="3" applyNumberFormat="0" applyFill="0" applyAlignment="0" applyProtection="0"/>
    <xf numFmtId="0" fontId="22" fillId="0" borderId="4" applyNumberFormat="0" applyFill="0" applyAlignment="0" applyProtection="0"/>
    <xf numFmtId="0" fontId="13" fillId="24" borderId="2" applyNumberFormat="0" applyAlignment="0" applyProtection="0"/>
    <xf numFmtId="0" fontId="1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" fillId="19" borderId="0" applyNumberFormat="0" applyBorder="0" applyAlignment="0" applyProtection="0"/>
    <xf numFmtId="0" fontId="9" fillId="25" borderId="0" applyNumberFormat="0" applyBorder="0" applyAlignment="0" applyProtection="0"/>
    <xf numFmtId="0" fontId="9" fillId="20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2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20" borderId="0" applyNumberFormat="0" applyBorder="0" applyAlignment="0" applyProtection="0"/>
    <xf numFmtId="0" fontId="16" fillId="7" borderId="1" applyNumberFormat="0" applyAlignment="0" applyProtection="0"/>
    <xf numFmtId="0" fontId="16" fillId="13" borderId="1" applyNumberFormat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1" fillId="0" borderId="0" applyFont="0" applyFill="0" applyBorder="0" applyAlignment="0" applyProtection="0"/>
    <xf numFmtId="174" fontId="7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6" fillId="7" borderId="1" applyNumberFormat="0" applyAlignment="0" applyProtection="0"/>
    <xf numFmtId="0" fontId="14" fillId="0" borderId="3" applyNumberFormat="0" applyFill="0" applyAlignment="0" applyProtection="0"/>
    <xf numFmtId="166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20" fillId="13" borderId="0" applyNumberFormat="0" applyBorder="0" applyAlignment="0" applyProtection="0"/>
    <xf numFmtId="0" fontId="34" fillId="13" borderId="0" applyNumberFormat="0" applyBorder="0" applyAlignment="0" applyProtection="0"/>
    <xf numFmtId="0" fontId="7" fillId="0" borderId="0"/>
    <xf numFmtId="0" fontId="39" fillId="0" borderId="0"/>
    <xf numFmtId="0" fontId="3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6" fillId="0" borderId="0"/>
    <xf numFmtId="0" fontId="29" fillId="10" borderId="8" applyNumberFormat="0" applyFont="0" applyAlignment="0" applyProtection="0"/>
    <xf numFmtId="0" fontId="7" fillId="10" borderId="8" applyNumberFormat="0" applyFont="0" applyAlignment="0" applyProtection="0"/>
    <xf numFmtId="0" fontId="6" fillId="10" borderId="8" applyNumberFormat="0" applyFont="0" applyAlignment="0" applyProtection="0"/>
    <xf numFmtId="0" fontId="21" fillId="22" borderId="9" applyNumberFormat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22" borderId="9" applyNumberFormat="0" applyAlignment="0" applyProtection="0"/>
    <xf numFmtId="0" fontId="21" fillId="23" borderId="9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5" fillId="0" borderId="10" applyNumberFormat="0" applyFill="0" applyAlignment="0" applyProtection="0"/>
    <xf numFmtId="0" fontId="19" fillId="0" borderId="6" applyNumberFormat="0" applyFill="0" applyAlignment="0" applyProtection="0"/>
    <xf numFmtId="0" fontId="36" fillId="0" borderId="11" applyNumberFormat="0" applyFill="0" applyAlignment="0" applyProtection="0"/>
    <xf numFmtId="0" fontId="15" fillId="0" borderId="7" applyNumberFormat="0" applyFill="0" applyAlignment="0" applyProtection="0"/>
    <xf numFmtId="0" fontId="33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4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41" fontId="40" fillId="0" borderId="0" applyFont="0" applyFill="0" applyBorder="0" applyAlignment="0" applyProtection="0"/>
    <xf numFmtId="9" fontId="43" fillId="0" borderId="0" applyFont="0" applyFill="0" applyBorder="0" applyAlignment="0" applyProtection="0"/>
  </cellStyleXfs>
  <cellXfs count="196">
    <xf numFmtId="0" fontId="0" fillId="0" borderId="0" xfId="0"/>
    <xf numFmtId="164" fontId="25" fillId="0" borderId="23" xfId="0" applyNumberFormat="1" applyFont="1" applyBorder="1"/>
    <xf numFmtId="164" fontId="25" fillId="0" borderId="17" xfId="0" applyNumberFormat="1" applyFont="1" applyBorder="1"/>
    <xf numFmtId="0" fontId="26" fillId="0" borderId="24" xfId="195" applyFont="1" applyFill="1" applyBorder="1"/>
    <xf numFmtId="0" fontId="26" fillId="0" borderId="25" xfId="195" applyFont="1" applyFill="1" applyBorder="1"/>
    <xf numFmtId="168" fontId="27" fillId="29" borderId="15" xfId="118" applyNumberFormat="1" applyFont="1" applyFill="1" applyBorder="1"/>
    <xf numFmtId="0" fontId="26" fillId="31" borderId="25" xfId="195" applyFont="1" applyFill="1" applyBorder="1"/>
    <xf numFmtId="164" fontId="25" fillId="31" borderId="17" xfId="0" applyNumberFormat="1" applyFont="1" applyFill="1" applyBorder="1"/>
    <xf numFmtId="0" fontId="26" fillId="0" borderId="32" xfId="196" applyFont="1" applyFill="1" applyBorder="1"/>
    <xf numFmtId="168" fontId="27" fillId="0" borderId="16" xfId="118" applyNumberFormat="1" applyFont="1" applyFill="1" applyBorder="1" applyAlignment="1">
      <alignment horizontal="center" vertical="center" wrapText="1"/>
    </xf>
    <xf numFmtId="0" fontId="27" fillId="33" borderId="18" xfId="118" applyNumberFormat="1" applyFont="1" applyFill="1" applyBorder="1" applyAlignment="1">
      <alignment horizontal="center" vertical="center" wrapText="1"/>
    </xf>
    <xf numFmtId="168" fontId="27" fillId="33" borderId="19" xfId="118" applyNumberFormat="1" applyFont="1" applyFill="1" applyBorder="1" applyAlignment="1">
      <alignment horizontal="center" vertical="center" wrapText="1"/>
    </xf>
    <xf numFmtId="0" fontId="27" fillId="33" borderId="18" xfId="195" applyFont="1" applyFill="1" applyBorder="1" applyAlignment="1">
      <alignment horizontal="center" vertical="center" wrapText="1"/>
    </xf>
    <xf numFmtId="168" fontId="27" fillId="33" borderId="26" xfId="118" applyNumberFormat="1" applyFont="1" applyFill="1" applyBorder="1" applyAlignment="1">
      <alignment horizontal="center" vertical="center" wrapText="1"/>
    </xf>
    <xf numFmtId="168" fontId="27" fillId="33" borderId="20" xfId="118" applyNumberFormat="1" applyFont="1" applyFill="1" applyBorder="1" applyAlignment="1">
      <alignment horizontal="center" vertical="center" wrapText="1"/>
    </xf>
    <xf numFmtId="0" fontId="27" fillId="33" borderId="19" xfId="118" applyNumberFormat="1" applyFont="1" applyFill="1" applyBorder="1" applyAlignment="1">
      <alignment horizontal="center" vertical="center" wrapText="1"/>
    </xf>
    <xf numFmtId="0" fontId="27" fillId="33" borderId="19" xfId="195" applyFont="1" applyFill="1" applyBorder="1" applyAlignment="1">
      <alignment horizontal="center" vertical="center" wrapText="1"/>
    </xf>
    <xf numFmtId="164" fontId="25" fillId="31" borderId="0" xfId="0" applyNumberFormat="1" applyFont="1" applyFill="1" applyBorder="1"/>
    <xf numFmtId="164" fontId="25" fillId="31" borderId="32" xfId="0" applyNumberFormat="1" applyFont="1" applyFill="1" applyBorder="1"/>
    <xf numFmtId="164" fontId="27" fillId="28" borderId="16" xfId="118" applyNumberFormat="1" applyFont="1" applyFill="1" applyBorder="1"/>
    <xf numFmtId="164" fontId="27" fillId="28" borderId="20" xfId="118" applyNumberFormat="1" applyFont="1" applyFill="1" applyBorder="1"/>
    <xf numFmtId="164" fontId="25" fillId="31" borderId="24" xfId="0" applyNumberFormat="1" applyFont="1" applyFill="1" applyBorder="1"/>
    <xf numFmtId="164" fontId="27" fillId="28" borderId="19" xfId="118" applyNumberFormat="1" applyFont="1" applyFill="1" applyBorder="1"/>
    <xf numFmtId="0" fontId="25" fillId="31" borderId="24" xfId="0" applyFont="1" applyFill="1" applyBorder="1"/>
    <xf numFmtId="0" fontId="26" fillId="31" borderId="24" xfId="195" applyFont="1" applyFill="1" applyBorder="1"/>
    <xf numFmtId="164" fontId="25" fillId="31" borderId="36" xfId="0" applyNumberFormat="1" applyFont="1" applyFill="1" applyBorder="1"/>
    <xf numFmtId="0" fontId="25" fillId="31" borderId="25" xfId="0" applyFont="1" applyFill="1" applyBorder="1"/>
    <xf numFmtId="49" fontId="25" fillId="31" borderId="25" xfId="0" applyNumberFormat="1" applyFont="1" applyFill="1" applyBorder="1"/>
    <xf numFmtId="0" fontId="25" fillId="31" borderId="38" xfId="0" applyFont="1" applyFill="1" applyBorder="1"/>
    <xf numFmtId="0" fontId="26" fillId="31" borderId="38" xfId="195" applyFont="1" applyFill="1" applyBorder="1"/>
    <xf numFmtId="164" fontId="38" fillId="28" borderId="15" xfId="0" applyNumberFormat="1" applyFont="1" applyFill="1" applyBorder="1"/>
    <xf numFmtId="164" fontId="38" fillId="28" borderId="22" xfId="0" applyNumberFormat="1" applyFont="1" applyFill="1" applyBorder="1"/>
    <xf numFmtId="166" fontId="27" fillId="29" borderId="16" xfId="118" applyNumberFormat="1" applyFont="1" applyFill="1" applyBorder="1"/>
    <xf numFmtId="0" fontId="26" fillId="0" borderId="38" xfId="195" applyFont="1" applyFill="1" applyBorder="1"/>
    <xf numFmtId="164" fontId="25" fillId="0" borderId="21" xfId="0" applyNumberFormat="1" applyFont="1" applyBorder="1"/>
    <xf numFmtId="164" fontId="25" fillId="0" borderId="42" xfId="0" applyNumberFormat="1" applyFont="1" applyBorder="1"/>
    <xf numFmtId="168" fontId="27" fillId="28" borderId="30" xfId="118" applyNumberFormat="1" applyFont="1" applyFill="1" applyBorder="1"/>
    <xf numFmtId="164" fontId="27" fillId="28" borderId="27" xfId="118" applyNumberFormat="1" applyFont="1" applyFill="1" applyBorder="1"/>
    <xf numFmtId="164" fontId="25" fillId="31" borderId="36" xfId="118" applyNumberFormat="1" applyFont="1" applyFill="1" applyBorder="1"/>
    <xf numFmtId="0" fontId="26" fillId="31" borderId="25" xfId="196" applyNumberFormat="1" applyFont="1" applyFill="1" applyBorder="1"/>
    <xf numFmtId="164" fontId="27" fillId="28" borderId="18" xfId="118" applyNumberFormat="1" applyFont="1" applyFill="1" applyBorder="1"/>
    <xf numFmtId="164" fontId="25" fillId="31" borderId="32" xfId="118" applyNumberFormat="1" applyFont="1" applyFill="1" applyBorder="1"/>
    <xf numFmtId="168" fontId="27" fillId="31" borderId="22" xfId="118" applyNumberFormat="1" applyFont="1" applyFill="1" applyBorder="1" applyAlignment="1">
      <alignment horizontal="center" vertical="center" wrapText="1"/>
    </xf>
    <xf numFmtId="168" fontId="26" fillId="31" borderId="17" xfId="118" applyNumberFormat="1" applyFont="1" applyFill="1" applyBorder="1"/>
    <xf numFmtId="0" fontId="27" fillId="31" borderId="30" xfId="195" applyFont="1" applyFill="1" applyBorder="1" applyAlignment="1">
      <alignment horizontal="center" vertical="center" wrapText="1"/>
    </xf>
    <xf numFmtId="0" fontId="26" fillId="31" borderId="24" xfId="196" applyNumberFormat="1" applyFont="1" applyFill="1" applyBorder="1"/>
    <xf numFmtId="0" fontId="25" fillId="31" borderId="25" xfId="196" applyNumberFormat="1" applyFont="1" applyFill="1" applyBorder="1"/>
    <xf numFmtId="0" fontId="26" fillId="31" borderId="38" xfId="196" applyNumberFormat="1" applyFont="1" applyFill="1" applyBorder="1"/>
    <xf numFmtId="43" fontId="27" fillId="31" borderId="15" xfId="165" applyFont="1" applyFill="1" applyBorder="1" applyAlignment="1">
      <alignment horizontal="center" vertical="center" wrapText="1"/>
    </xf>
    <xf numFmtId="0" fontId="26" fillId="0" borderId="24" xfId="196" applyNumberFormat="1" applyFont="1" applyFill="1" applyBorder="1"/>
    <xf numFmtId="0" fontId="26" fillId="0" borderId="25" xfId="196" applyNumberFormat="1" applyFont="1" applyFill="1" applyBorder="1"/>
    <xf numFmtId="0" fontId="25" fillId="0" borderId="25" xfId="196" applyNumberFormat="1" applyFont="1" applyFill="1" applyBorder="1"/>
    <xf numFmtId="0" fontId="26" fillId="0" borderId="38" xfId="196" applyNumberFormat="1" applyFont="1" applyFill="1" applyBorder="1"/>
    <xf numFmtId="0" fontId="25" fillId="0" borderId="25" xfId="0" applyFont="1" applyBorder="1"/>
    <xf numFmtId="164" fontId="25" fillId="31" borderId="31" xfId="118" applyNumberFormat="1" applyFont="1" applyFill="1" applyBorder="1"/>
    <xf numFmtId="168" fontId="27" fillId="29" borderId="16" xfId="118" applyNumberFormat="1" applyFont="1" applyFill="1" applyBorder="1"/>
    <xf numFmtId="0" fontId="25" fillId="0" borderId="0" xfId="0" applyFont="1"/>
    <xf numFmtId="0" fontId="38" fillId="29" borderId="15" xfId="0" applyFont="1" applyFill="1" applyBorder="1" applyAlignment="1">
      <alignment horizontal="center" vertical="center" wrapText="1"/>
    </xf>
    <xf numFmtId="0" fontId="25" fillId="0" borderId="0" xfId="0" applyFont="1" applyFill="1"/>
    <xf numFmtId="166" fontId="27" fillId="0" borderId="21" xfId="118" applyFont="1" applyFill="1" applyBorder="1" applyAlignment="1">
      <alignment horizontal="center" vertical="center" wrapText="1"/>
    </xf>
    <xf numFmtId="0" fontId="25" fillId="0" borderId="24" xfId="0" applyFont="1" applyBorder="1"/>
    <xf numFmtId="0" fontId="25" fillId="31" borderId="0" xfId="0" applyFont="1" applyFill="1"/>
    <xf numFmtId="0" fontId="26" fillId="31" borderId="0" xfId="195" applyNumberFormat="1" applyFont="1" applyFill="1" applyBorder="1"/>
    <xf numFmtId="0" fontId="26" fillId="31" borderId="0" xfId="195" applyFont="1" applyFill="1" applyBorder="1"/>
    <xf numFmtId="0" fontId="26" fillId="31" borderId="0" xfId="196" applyFont="1" applyFill="1" applyBorder="1"/>
    <xf numFmtId="168" fontId="26" fillId="31" borderId="0" xfId="118" applyNumberFormat="1" applyFont="1" applyFill="1" applyBorder="1"/>
    <xf numFmtId="0" fontId="38" fillId="31" borderId="0" xfId="0" applyFont="1" applyFill="1"/>
    <xf numFmtId="0" fontId="38" fillId="31" borderId="0" xfId="0" applyFont="1" applyFill="1" applyBorder="1"/>
    <xf numFmtId="0" fontId="27" fillId="31" borderId="0" xfId="196" applyNumberFormat="1" applyFont="1" applyFill="1" applyBorder="1"/>
    <xf numFmtId="0" fontId="26" fillId="31" borderId="0" xfId="196" applyNumberFormat="1" applyFont="1" applyFill="1" applyBorder="1"/>
    <xf numFmtId="166" fontId="25" fillId="31" borderId="0" xfId="118" applyFont="1" applyFill="1"/>
    <xf numFmtId="166" fontId="25" fillId="31" borderId="0" xfId="118" applyFont="1" applyFill="1" applyBorder="1"/>
    <xf numFmtId="166" fontId="26" fillId="31" borderId="0" xfId="195" applyNumberFormat="1" applyFont="1" applyFill="1" applyBorder="1"/>
    <xf numFmtId="166" fontId="26" fillId="31" borderId="0" xfId="118" applyFont="1" applyFill="1" applyBorder="1" applyAlignment="1">
      <alignment horizontal="center" vertical="center"/>
    </xf>
    <xf numFmtId="0" fontId="25" fillId="31" borderId="0" xfId="0" applyFont="1" applyFill="1" applyAlignment="1">
      <alignment horizontal="center" vertical="center"/>
    </xf>
    <xf numFmtId="0" fontId="26" fillId="31" borderId="0" xfId="195" applyNumberFormat="1" applyFont="1" applyFill="1" applyBorder="1" applyAlignment="1">
      <alignment horizontal="center" vertical="center"/>
    </xf>
    <xf numFmtId="167" fontId="26" fillId="31" borderId="0" xfId="195" applyNumberFormat="1" applyFont="1" applyFill="1" applyBorder="1" applyAlignment="1">
      <alignment horizontal="center" vertical="center"/>
    </xf>
    <xf numFmtId="0" fontId="26" fillId="31" borderId="0" xfId="195" applyFont="1" applyFill="1" applyBorder="1" applyAlignment="1">
      <alignment horizontal="center" vertical="center"/>
    </xf>
    <xf numFmtId="164" fontId="26" fillId="31" borderId="0" xfId="196" applyNumberFormat="1" applyFont="1" applyFill="1" applyBorder="1" applyAlignment="1">
      <alignment horizontal="center" vertical="center"/>
    </xf>
    <xf numFmtId="43" fontId="27" fillId="31" borderId="0" xfId="165" applyFont="1" applyFill="1" applyBorder="1" applyAlignment="1">
      <alignment horizontal="center" vertical="center" wrapText="1"/>
    </xf>
    <xf numFmtId="166" fontId="27" fillId="31" borderId="0" xfId="118" applyNumberFormat="1" applyFont="1" applyFill="1" applyBorder="1" applyAlignment="1">
      <alignment horizontal="center" vertical="center" wrapText="1"/>
    </xf>
    <xf numFmtId="164" fontId="27" fillId="31" borderId="0" xfId="195" applyNumberFormat="1" applyFont="1" applyFill="1" applyBorder="1" applyAlignment="1">
      <alignment horizontal="center" vertical="center" wrapText="1"/>
    </xf>
    <xf numFmtId="168" fontId="38" fillId="31" borderId="0" xfId="0" applyNumberFormat="1" applyFont="1" applyFill="1"/>
    <xf numFmtId="168" fontId="38" fillId="31" borderId="0" xfId="0" applyNumberFormat="1" applyFont="1" applyFill="1" applyBorder="1"/>
    <xf numFmtId="168" fontId="25" fillId="31" borderId="0" xfId="0" applyNumberFormat="1" applyFont="1" applyFill="1"/>
    <xf numFmtId="164" fontId="41" fillId="31" borderId="0" xfId="118" applyNumberFormat="1" applyFont="1" applyFill="1" applyBorder="1"/>
    <xf numFmtId="165" fontId="25" fillId="31" borderId="0" xfId="0" applyNumberFormat="1" applyFont="1" applyFill="1"/>
    <xf numFmtId="166" fontId="25" fillId="31" borderId="0" xfId="0" applyNumberFormat="1" applyFont="1" applyFill="1"/>
    <xf numFmtId="176" fontId="25" fillId="31" borderId="0" xfId="118" applyNumberFormat="1" applyFont="1" applyFill="1"/>
    <xf numFmtId="43" fontId="25" fillId="31" borderId="0" xfId="0" applyNumberFormat="1" applyFont="1" applyFill="1"/>
    <xf numFmtId="164" fontId="25" fillId="31" borderId="0" xfId="0" applyNumberFormat="1" applyFont="1" applyFill="1"/>
    <xf numFmtId="0" fontId="41" fillId="31" borderId="0" xfId="0" applyFont="1" applyFill="1" applyBorder="1"/>
    <xf numFmtId="173" fontId="25" fillId="31" borderId="0" xfId="0" applyNumberFormat="1" applyFont="1" applyFill="1" applyBorder="1"/>
    <xf numFmtId="0" fontId="42" fillId="35" borderId="25" xfId="0" applyFont="1" applyFill="1" applyBorder="1" applyAlignment="1">
      <alignment horizontal="center" vertical="center" wrapText="1"/>
    </xf>
    <xf numFmtId="166" fontId="42" fillId="35" borderId="25" xfId="118" applyNumberFormat="1" applyFont="1" applyFill="1" applyBorder="1" applyAlignment="1">
      <alignment horizontal="center" vertical="center" wrapText="1"/>
    </xf>
    <xf numFmtId="0" fontId="42" fillId="0" borderId="25" xfId="0" applyFont="1" applyBorder="1"/>
    <xf numFmtId="166" fontId="25" fillId="31" borderId="25" xfId="118" applyFont="1" applyFill="1" applyBorder="1"/>
    <xf numFmtId="166" fontId="25" fillId="0" borderId="25" xfId="0" applyNumberFormat="1" applyFont="1" applyBorder="1"/>
    <xf numFmtId="0" fontId="42" fillId="0" borderId="25" xfId="0" applyFont="1" applyFill="1" applyBorder="1"/>
    <xf numFmtId="0" fontId="25" fillId="0" borderId="25" xfId="0" applyFont="1" applyFill="1" applyBorder="1"/>
    <xf numFmtId="0" fontId="42" fillId="31" borderId="25" xfId="0" applyFont="1" applyFill="1" applyBorder="1"/>
    <xf numFmtId="0" fontId="41" fillId="31" borderId="25" xfId="0" applyFont="1" applyFill="1" applyBorder="1"/>
    <xf numFmtId="0" fontId="41" fillId="0" borderId="25" xfId="0" applyFont="1" applyFill="1" applyBorder="1"/>
    <xf numFmtId="166" fontId="42" fillId="32" borderId="25" xfId="0" applyNumberFormat="1" applyFont="1" applyFill="1" applyBorder="1" applyAlignment="1">
      <alignment horizontal="center"/>
    </xf>
    <xf numFmtId="173" fontId="26" fillId="31" borderId="0" xfId="195" applyNumberFormat="1" applyFont="1" applyFill="1" applyBorder="1"/>
    <xf numFmtId="164" fontId="41" fillId="31" borderId="41" xfId="118" applyNumberFormat="1" applyFont="1" applyFill="1" applyBorder="1"/>
    <xf numFmtId="164" fontId="41" fillId="31" borderId="24" xfId="118" applyNumberFormat="1" applyFont="1" applyFill="1" applyBorder="1"/>
    <xf numFmtId="0" fontId="41" fillId="31" borderId="0" xfId="227" applyFont="1" applyFill="1"/>
    <xf numFmtId="3" fontId="41" fillId="31" borderId="0" xfId="227" applyNumberFormat="1" applyFont="1" applyFill="1"/>
    <xf numFmtId="41" fontId="41" fillId="31" borderId="0" xfId="228" applyFont="1" applyFill="1"/>
    <xf numFmtId="4" fontId="38" fillId="31" borderId="0" xfId="169" applyNumberFormat="1" applyFont="1" applyFill="1" applyBorder="1" applyAlignment="1">
      <alignment horizontal="center"/>
    </xf>
    <xf numFmtId="4" fontId="38" fillId="31" borderId="0" xfId="169" applyNumberFormat="1" applyFont="1" applyFill="1" applyBorder="1" applyAlignment="1">
      <alignment horizontal="center" wrapText="1"/>
    </xf>
    <xf numFmtId="0" fontId="42" fillId="37" borderId="41" xfId="227" applyFont="1" applyFill="1" applyBorder="1" applyAlignment="1">
      <alignment horizontal="center" vertical="center" wrapText="1"/>
    </xf>
    <xf numFmtId="0" fontId="42" fillId="37" borderId="25" xfId="227" applyFont="1" applyFill="1" applyBorder="1" applyAlignment="1">
      <alignment horizontal="center" vertical="center"/>
    </xf>
    <xf numFmtId="0" fontId="41" fillId="0" borderId="25" xfId="227" applyFont="1" applyBorder="1" applyAlignment="1">
      <alignment horizontal="left"/>
    </xf>
    <xf numFmtId="3" fontId="41" fillId="0" borderId="25" xfId="227" applyNumberFormat="1" applyFont="1" applyBorder="1"/>
    <xf numFmtId="4" fontId="41" fillId="0" borderId="25" xfId="227" applyNumberFormat="1" applyFont="1" applyBorder="1"/>
    <xf numFmtId="0" fontId="41" fillId="31" borderId="25" xfId="227" applyFont="1" applyFill="1" applyBorder="1" applyAlignment="1">
      <alignment horizontal="left"/>
    </xf>
    <xf numFmtId="0" fontId="42" fillId="38" borderId="25" xfId="227" applyFont="1" applyFill="1" applyBorder="1" applyAlignment="1">
      <alignment horizontal="left"/>
    </xf>
    <xf numFmtId="3" fontId="42" fillId="38" borderId="25" xfId="227" applyNumberFormat="1" applyFont="1" applyFill="1" applyBorder="1"/>
    <xf numFmtId="4" fontId="42" fillId="38" borderId="25" xfId="227" applyNumberFormat="1" applyFont="1" applyFill="1" applyBorder="1"/>
    <xf numFmtId="3" fontId="42" fillId="31" borderId="25" xfId="227" applyNumberFormat="1" applyFont="1" applyFill="1" applyBorder="1"/>
    <xf numFmtId="0" fontId="42" fillId="31" borderId="0" xfId="227" applyFont="1" applyFill="1"/>
    <xf numFmtId="4" fontId="41" fillId="31" borderId="0" xfId="227" applyNumberFormat="1" applyFont="1" applyFill="1"/>
    <xf numFmtId="167" fontId="26" fillId="31" borderId="33" xfId="165" applyNumberFormat="1" applyFont="1" applyFill="1" applyBorder="1"/>
    <xf numFmtId="41" fontId="26" fillId="31" borderId="0" xfId="228" applyFont="1" applyFill="1" applyBorder="1"/>
    <xf numFmtId="10" fontId="26" fillId="31" borderId="0" xfId="229" applyNumberFormat="1" applyFont="1" applyFill="1" applyBorder="1"/>
    <xf numFmtId="164" fontId="25" fillId="31" borderId="33" xfId="0" applyNumberFormat="1" applyFont="1" applyFill="1" applyBorder="1"/>
    <xf numFmtId="164" fontId="41" fillId="31" borderId="46" xfId="118" applyNumberFormat="1" applyFont="1" applyFill="1" applyBorder="1"/>
    <xf numFmtId="0" fontId="27" fillId="33" borderId="27" xfId="195" applyFont="1" applyFill="1" applyBorder="1" applyAlignment="1">
      <alignment horizontal="center" vertical="center" wrapText="1"/>
    </xf>
    <xf numFmtId="168" fontId="27" fillId="28" borderId="51" xfId="118" applyNumberFormat="1" applyFont="1" applyFill="1" applyBorder="1"/>
    <xf numFmtId="168" fontId="25" fillId="31" borderId="25" xfId="0" applyNumberFormat="1" applyFont="1" applyFill="1" applyBorder="1"/>
    <xf numFmtId="168" fontId="25" fillId="31" borderId="52" xfId="0" applyNumberFormat="1" applyFont="1" applyFill="1" applyBorder="1"/>
    <xf numFmtId="168" fontId="25" fillId="31" borderId="47" xfId="0" applyNumberFormat="1" applyFont="1" applyFill="1" applyBorder="1"/>
    <xf numFmtId="168" fontId="25" fillId="31" borderId="54" xfId="0" applyNumberFormat="1" applyFont="1" applyFill="1" applyBorder="1"/>
    <xf numFmtId="168" fontId="25" fillId="31" borderId="55" xfId="0" applyNumberFormat="1" applyFont="1" applyFill="1" applyBorder="1"/>
    <xf numFmtId="168" fontId="25" fillId="31" borderId="56" xfId="0" applyNumberFormat="1" applyFont="1" applyFill="1" applyBorder="1"/>
    <xf numFmtId="168" fontId="27" fillId="28" borderId="58" xfId="118" applyNumberFormat="1" applyFont="1" applyFill="1" applyBorder="1"/>
    <xf numFmtId="166" fontId="42" fillId="39" borderId="56" xfId="118" applyNumberFormat="1" applyFont="1" applyFill="1" applyBorder="1" applyAlignment="1">
      <alignment horizontal="center" vertical="center" wrapText="1"/>
    </xf>
    <xf numFmtId="168" fontId="25" fillId="31" borderId="59" xfId="0" applyNumberFormat="1" applyFont="1" applyFill="1" applyBorder="1"/>
    <xf numFmtId="168" fontId="25" fillId="31" borderId="29" xfId="0" applyNumberFormat="1" applyFont="1" applyFill="1" applyBorder="1"/>
    <xf numFmtId="168" fontId="25" fillId="31" borderId="60" xfId="0" applyNumberFormat="1" applyFont="1" applyFill="1" applyBorder="1"/>
    <xf numFmtId="168" fontId="27" fillId="28" borderId="18" xfId="118" applyNumberFormat="1" applyFont="1" applyFill="1" applyBorder="1"/>
    <xf numFmtId="0" fontId="27" fillId="33" borderId="22" xfId="195" applyFont="1" applyFill="1" applyBorder="1" applyAlignment="1">
      <alignment horizontal="center" vertical="center" wrapText="1"/>
    </xf>
    <xf numFmtId="0" fontId="27" fillId="33" borderId="59" xfId="195" applyFont="1" applyFill="1" applyBorder="1" applyAlignment="1">
      <alignment horizontal="center" vertical="center" wrapText="1"/>
    </xf>
    <xf numFmtId="0" fontId="38" fillId="30" borderId="22" xfId="0" applyFont="1" applyFill="1" applyBorder="1" applyAlignment="1">
      <alignment horizontal="center" vertical="center" wrapText="1"/>
    </xf>
    <xf numFmtId="0" fontId="27" fillId="33" borderId="15" xfId="195" applyFont="1" applyFill="1" applyBorder="1" applyAlignment="1">
      <alignment horizontal="center" vertical="center" wrapText="1"/>
    </xf>
    <xf numFmtId="168" fontId="25" fillId="0" borderId="61" xfId="0" applyNumberFormat="1" applyFont="1" applyFill="1" applyBorder="1"/>
    <xf numFmtId="168" fontId="25" fillId="0" borderId="17" xfId="0" applyNumberFormat="1" applyFont="1" applyFill="1" applyBorder="1"/>
    <xf numFmtId="168" fontId="25" fillId="0" borderId="44" xfId="0" applyNumberFormat="1" applyFont="1" applyFill="1" applyBorder="1"/>
    <xf numFmtId="168" fontId="26" fillId="0" borderId="61" xfId="118" applyNumberFormat="1" applyFont="1" applyFill="1" applyBorder="1" applyAlignment="1">
      <alignment horizontal="center" vertical="center" wrapText="1"/>
    </xf>
    <xf numFmtId="168" fontId="26" fillId="0" borderId="17" xfId="118" applyNumberFormat="1" applyFont="1" applyFill="1" applyBorder="1" applyAlignment="1">
      <alignment horizontal="center" vertical="center" wrapText="1"/>
    </xf>
    <xf numFmtId="168" fontId="26" fillId="0" borderId="44" xfId="118" applyNumberFormat="1" applyFont="1" applyFill="1" applyBorder="1" applyAlignment="1">
      <alignment horizontal="center" vertical="center" wrapText="1"/>
    </xf>
    <xf numFmtId="168" fontId="25" fillId="31" borderId="62" xfId="0" applyNumberFormat="1" applyFont="1" applyFill="1" applyBorder="1"/>
    <xf numFmtId="173" fontId="25" fillId="31" borderId="17" xfId="0" applyNumberFormat="1" applyFont="1" applyFill="1" applyBorder="1"/>
    <xf numFmtId="173" fontId="38" fillId="28" borderId="15" xfId="0" applyNumberFormat="1" applyFont="1" applyFill="1" applyBorder="1"/>
    <xf numFmtId="168" fontId="27" fillId="28" borderId="15" xfId="118" applyNumberFormat="1" applyFont="1" applyFill="1" applyBorder="1"/>
    <xf numFmtId="0" fontId="27" fillId="27" borderId="18" xfId="196" applyFont="1" applyFill="1" applyBorder="1" applyAlignment="1">
      <alignment horizontal="center" vertical="center" wrapText="1"/>
    </xf>
    <xf numFmtId="0" fontId="27" fillId="27" borderId="20" xfId="196" applyFont="1" applyFill="1" applyBorder="1" applyAlignment="1">
      <alignment horizontal="center" vertical="center" wrapText="1"/>
    </xf>
    <xf numFmtId="0" fontId="27" fillId="28" borderId="18" xfId="195" applyFont="1" applyFill="1" applyBorder="1" applyAlignment="1">
      <alignment horizontal="center"/>
    </xf>
    <xf numFmtId="0" fontId="27" fillId="28" borderId="19" xfId="195" applyFont="1" applyFill="1" applyBorder="1" applyAlignment="1">
      <alignment horizontal="center"/>
    </xf>
    <xf numFmtId="0" fontId="27" fillId="28" borderId="30" xfId="195" applyFont="1" applyFill="1" applyBorder="1" applyAlignment="1">
      <alignment horizontal="center"/>
    </xf>
    <xf numFmtId="0" fontId="38" fillId="0" borderId="34" xfId="0" applyFont="1" applyFill="1" applyBorder="1" applyAlignment="1">
      <alignment horizontal="center" vertical="center" wrapText="1"/>
    </xf>
    <xf numFmtId="0" fontId="38" fillId="0" borderId="37" xfId="0" applyFont="1" applyFill="1" applyBorder="1" applyAlignment="1">
      <alignment horizontal="center" vertical="center" wrapText="1"/>
    </xf>
    <xf numFmtId="0" fontId="38" fillId="31" borderId="0" xfId="195" applyNumberFormat="1" applyFont="1" applyFill="1" applyBorder="1" applyAlignment="1">
      <alignment horizontal="left" vertical="center"/>
    </xf>
    <xf numFmtId="0" fontId="27" fillId="33" borderId="16" xfId="195" applyFont="1" applyFill="1" applyBorder="1" applyAlignment="1">
      <alignment horizontal="center" vertical="center" wrapText="1"/>
    </xf>
    <xf numFmtId="0" fontId="27" fillId="33" borderId="27" xfId="195" applyFont="1" applyFill="1" applyBorder="1" applyAlignment="1">
      <alignment horizontal="center" vertical="center" wrapText="1"/>
    </xf>
    <xf numFmtId="0" fontId="27" fillId="33" borderId="22" xfId="195" applyFont="1" applyFill="1" applyBorder="1" applyAlignment="1">
      <alignment horizontal="center" vertical="center" wrapText="1"/>
    </xf>
    <xf numFmtId="0" fontId="27" fillId="33" borderId="28" xfId="118" applyNumberFormat="1" applyFont="1" applyFill="1" applyBorder="1" applyAlignment="1">
      <alignment horizontal="center" vertical="center" wrapText="1"/>
    </xf>
    <xf numFmtId="0" fontId="27" fillId="33" borderId="49" xfId="118" applyNumberFormat="1" applyFont="1" applyFill="1" applyBorder="1" applyAlignment="1">
      <alignment horizontal="center" vertical="center" wrapText="1"/>
    </xf>
    <xf numFmtId="0" fontId="27" fillId="33" borderId="47" xfId="118" applyNumberFormat="1" applyFont="1" applyFill="1" applyBorder="1" applyAlignment="1">
      <alignment horizontal="center" vertical="center" wrapText="1"/>
    </xf>
    <xf numFmtId="0" fontId="27" fillId="33" borderId="56" xfId="118" applyNumberFormat="1" applyFont="1" applyFill="1" applyBorder="1" applyAlignment="1">
      <alignment horizontal="center" vertical="center" wrapText="1"/>
    </xf>
    <xf numFmtId="0" fontId="27" fillId="34" borderId="16" xfId="196" applyFont="1" applyFill="1" applyBorder="1" applyAlignment="1">
      <alignment horizontal="center" vertical="center"/>
    </xf>
    <xf numFmtId="0" fontId="27" fillId="34" borderId="27" xfId="196" applyFont="1" applyFill="1" applyBorder="1" applyAlignment="1">
      <alignment horizontal="center" vertical="center"/>
    </xf>
    <xf numFmtId="0" fontId="27" fillId="34" borderId="22" xfId="196" applyFont="1" applyFill="1" applyBorder="1" applyAlignment="1">
      <alignment horizontal="center" vertical="center"/>
    </xf>
    <xf numFmtId="0" fontId="27" fillId="34" borderId="34" xfId="196" applyFont="1" applyFill="1" applyBorder="1" applyAlignment="1">
      <alignment horizontal="center" vertical="center"/>
    </xf>
    <xf numFmtId="0" fontId="27" fillId="34" borderId="28" xfId="196" applyFont="1" applyFill="1" applyBorder="1" applyAlignment="1">
      <alignment horizontal="center" vertical="center"/>
    </xf>
    <xf numFmtId="0" fontId="27" fillId="34" borderId="37" xfId="196" applyFont="1" applyFill="1" applyBorder="1" applyAlignment="1">
      <alignment horizontal="center" vertical="center"/>
    </xf>
    <xf numFmtId="0" fontId="27" fillId="33" borderId="53" xfId="195" applyFont="1" applyFill="1" applyBorder="1" applyAlignment="1">
      <alignment horizontal="center" vertical="center" wrapText="1"/>
    </xf>
    <xf numFmtId="0" fontId="27" fillId="33" borderId="57" xfId="195" applyFont="1" applyFill="1" applyBorder="1" applyAlignment="1">
      <alignment horizontal="center" vertical="center" wrapText="1"/>
    </xf>
    <xf numFmtId="0" fontId="27" fillId="33" borderId="50" xfId="118" applyNumberFormat="1" applyFont="1" applyFill="1" applyBorder="1" applyAlignment="1">
      <alignment horizontal="center" vertical="center" wrapText="1"/>
    </xf>
    <xf numFmtId="0" fontId="27" fillId="33" borderId="44" xfId="118" applyNumberFormat="1" applyFont="1" applyFill="1" applyBorder="1" applyAlignment="1">
      <alignment horizontal="center" vertical="center" wrapText="1"/>
    </xf>
    <xf numFmtId="0" fontId="27" fillId="33" borderId="52" xfId="118" applyNumberFormat="1" applyFont="1" applyFill="1" applyBorder="1" applyAlignment="1">
      <alignment horizontal="center" vertical="center" wrapText="1"/>
    </xf>
    <xf numFmtId="0" fontId="27" fillId="33" borderId="55" xfId="118" applyNumberFormat="1" applyFont="1" applyFill="1" applyBorder="1" applyAlignment="1">
      <alignment horizontal="center" vertical="center" wrapText="1"/>
    </xf>
    <xf numFmtId="0" fontId="27" fillId="33" borderId="45" xfId="118" applyNumberFormat="1" applyFont="1" applyFill="1" applyBorder="1" applyAlignment="1">
      <alignment horizontal="center" vertical="center" wrapText="1"/>
    </xf>
    <xf numFmtId="0" fontId="27" fillId="33" borderId="48" xfId="118" applyNumberFormat="1" applyFont="1" applyFill="1" applyBorder="1" applyAlignment="1">
      <alignment horizontal="center" vertical="center" wrapText="1"/>
    </xf>
    <xf numFmtId="0" fontId="27" fillId="33" borderId="35" xfId="118" applyNumberFormat="1" applyFont="1" applyFill="1" applyBorder="1" applyAlignment="1">
      <alignment horizontal="center" vertical="center" wrapText="1"/>
    </xf>
    <xf numFmtId="0" fontId="27" fillId="33" borderId="43" xfId="118" applyNumberFormat="1" applyFont="1" applyFill="1" applyBorder="1" applyAlignment="1">
      <alignment horizontal="center" vertical="center" wrapText="1"/>
    </xf>
    <xf numFmtId="0" fontId="42" fillId="32" borderId="25" xfId="0" applyFont="1" applyFill="1" applyBorder="1" applyAlignment="1">
      <alignment horizontal="center"/>
    </xf>
    <xf numFmtId="4" fontId="41" fillId="0" borderId="29" xfId="227" applyNumberFormat="1" applyFont="1" applyBorder="1" applyAlignment="1">
      <alignment horizontal="center"/>
    </xf>
    <xf numFmtId="4" fontId="41" fillId="0" borderId="40" xfId="227" applyNumberFormat="1" applyFont="1" applyBorder="1" applyAlignment="1">
      <alignment horizontal="center"/>
    </xf>
    <xf numFmtId="0" fontId="42" fillId="36" borderId="29" xfId="227" applyFont="1" applyFill="1" applyBorder="1" applyAlignment="1">
      <alignment horizontal="center"/>
    </xf>
    <xf numFmtId="0" fontId="42" fillId="36" borderId="40" xfId="227" applyFont="1" applyFill="1" applyBorder="1" applyAlignment="1">
      <alignment horizontal="center"/>
    </xf>
    <xf numFmtId="0" fontId="42" fillId="36" borderId="38" xfId="227" applyFont="1" applyFill="1" applyBorder="1" applyAlignment="1">
      <alignment horizontal="center" vertical="center" wrapText="1"/>
    </xf>
    <xf numFmtId="0" fontId="42" fillId="36" borderId="39" xfId="227" applyFont="1" applyFill="1" applyBorder="1" applyAlignment="1">
      <alignment horizontal="center" vertical="center" wrapText="1"/>
    </xf>
    <xf numFmtId="0" fontId="42" fillId="36" borderId="24" xfId="227" applyFont="1" applyFill="1" applyBorder="1" applyAlignment="1">
      <alignment horizontal="center" vertical="center" wrapText="1"/>
    </xf>
  </cellXfs>
  <cellStyles count="230">
    <cellStyle name="‡" xfId="1"/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Énfasis1" xfId="14" builtinId="30" customBuiltin="1"/>
    <cellStyle name="20% - Énfasis1 2" xfId="15"/>
    <cellStyle name="20% - Énfasis2" xfId="16" builtinId="34" customBuiltin="1"/>
    <cellStyle name="20% - Énfasis2 2" xfId="17"/>
    <cellStyle name="20% - Énfasis3" xfId="18" builtinId="38" customBuiltin="1"/>
    <cellStyle name="20% - Énfasis3 2" xfId="19"/>
    <cellStyle name="20% - Énfasis4" xfId="20" builtinId="42" customBuiltin="1"/>
    <cellStyle name="20% - Énfasis4 2" xfId="21"/>
    <cellStyle name="20% - Énfasis5" xfId="22" builtinId="46" customBuiltin="1"/>
    <cellStyle name="20% - Énfasis5 2" xfId="23"/>
    <cellStyle name="20% - Énfasis6" xfId="24" builtinId="50" customBuiltin="1"/>
    <cellStyle name="20% - Énfasis6 2" xfId="25"/>
    <cellStyle name="40% - Accent1" xfId="26"/>
    <cellStyle name="40% - Accent1 2" xfId="27"/>
    <cellStyle name="40% - Accent2" xfId="28"/>
    <cellStyle name="40% - Accent2 2" xfId="29"/>
    <cellStyle name="40% - Accent3" xfId="30"/>
    <cellStyle name="40% - Accent3 2" xfId="31"/>
    <cellStyle name="40% - Accent4" xfId="32"/>
    <cellStyle name="40% - Accent4 2" xfId="33"/>
    <cellStyle name="40% - Accent5" xfId="34"/>
    <cellStyle name="40% - Accent5 2" xfId="35"/>
    <cellStyle name="40% - Accent6" xfId="36"/>
    <cellStyle name="40% - Accent6 2" xfId="37"/>
    <cellStyle name="40% - Énfasis1" xfId="38" builtinId="31" customBuiltin="1"/>
    <cellStyle name="40% - Énfasis1 2" xfId="39"/>
    <cellStyle name="40% - Énfasis2" xfId="40" builtinId="35" customBuiltin="1"/>
    <cellStyle name="40% - Énfasis2 2" xfId="41"/>
    <cellStyle name="40% - Énfasis3" xfId="42" builtinId="39" customBuiltin="1"/>
    <cellStyle name="40% - Énfasis3 2" xfId="43"/>
    <cellStyle name="40% - Énfasis4" xfId="44" builtinId="43" customBuiltin="1"/>
    <cellStyle name="40% - Énfasis4 2" xfId="45"/>
    <cellStyle name="40% - Énfasis5" xfId="46" builtinId="47" customBuiltin="1"/>
    <cellStyle name="40% - Énfasis5 2" xfId="47"/>
    <cellStyle name="40% - Énfasis6" xfId="48" builtinId="51" customBuiltin="1"/>
    <cellStyle name="40% - Énfasis6 2" xfId="49"/>
    <cellStyle name="60% - Accent1" xfId="50"/>
    <cellStyle name="60% - Accent2" xfId="51"/>
    <cellStyle name="60% - Accent3" xfId="52"/>
    <cellStyle name="60% - Accent4" xfId="53"/>
    <cellStyle name="60% - Accent5" xfId="54"/>
    <cellStyle name="60% - Accent6" xfId="55"/>
    <cellStyle name="60% - Énfasis1" xfId="56" builtinId="32" customBuiltin="1"/>
    <cellStyle name="60% - Énfasis1 2" xfId="57"/>
    <cellStyle name="60% - Énfasis2" xfId="58" builtinId="36" customBuiltin="1"/>
    <cellStyle name="60% - Énfasis2 2" xfId="59"/>
    <cellStyle name="60% - Énfasis3" xfId="60" builtinId="40" customBuiltin="1"/>
    <cellStyle name="60% - Énfasis3 2" xfId="61"/>
    <cellStyle name="60% - Énfasis4" xfId="62" builtinId="44" customBuiltin="1"/>
    <cellStyle name="60% - Énfasis4 2" xfId="63"/>
    <cellStyle name="60% - Énfasis5" xfId="64" builtinId="48" customBuiltin="1"/>
    <cellStyle name="60% - Énfasis5 2" xfId="65"/>
    <cellStyle name="60% - Énfasis6" xfId="66" builtinId="52" customBuiltin="1"/>
    <cellStyle name="60% - Énfasis6 2" xfId="67"/>
    <cellStyle name="Accent1" xfId="68"/>
    <cellStyle name="Accent2" xfId="69"/>
    <cellStyle name="Accent3" xfId="70"/>
    <cellStyle name="Accent4" xfId="71"/>
    <cellStyle name="Accent5" xfId="72"/>
    <cellStyle name="Accent6" xfId="73"/>
    <cellStyle name="Bad" xfId="74"/>
    <cellStyle name="Buena" xfId="75" builtinId="26" customBuiltin="1"/>
    <cellStyle name="Buena 2" xfId="76"/>
    <cellStyle name="Calculation" xfId="77"/>
    <cellStyle name="Cálculo" xfId="78" builtinId="22" customBuiltin="1"/>
    <cellStyle name="Cálculo 2" xfId="79"/>
    <cellStyle name="Celda de comprobación" xfId="80" builtinId="23" customBuiltin="1"/>
    <cellStyle name="Celda de comprobación 2" xfId="81"/>
    <cellStyle name="Celda vinculada" xfId="82" builtinId="24" customBuiltin="1"/>
    <cellStyle name="Celda vinculada 2" xfId="83"/>
    <cellStyle name="Check Cell" xfId="84"/>
    <cellStyle name="Encabezado 4" xfId="85" builtinId="19" customBuiltin="1"/>
    <cellStyle name="Encabezado 4 2" xfId="86"/>
    <cellStyle name="Énfasis1" xfId="87" builtinId="29" customBuiltin="1"/>
    <cellStyle name="Énfasis1 2" xfId="88"/>
    <cellStyle name="Énfasis2" xfId="89" builtinId="33" customBuiltin="1"/>
    <cellStyle name="Énfasis2 2" xfId="90"/>
    <cellStyle name="Énfasis3" xfId="91" builtinId="37" customBuiltin="1"/>
    <cellStyle name="Énfasis3 2" xfId="92"/>
    <cellStyle name="Énfasis4" xfId="93" builtinId="41" customBuiltin="1"/>
    <cellStyle name="Énfasis4 2" xfId="94"/>
    <cellStyle name="Énfasis5" xfId="95" builtinId="45" customBuiltin="1"/>
    <cellStyle name="Énfasis5 2" xfId="96"/>
    <cellStyle name="Énfasis6" xfId="97" builtinId="49" customBuiltin="1"/>
    <cellStyle name="Énfasis6 2" xfId="98"/>
    <cellStyle name="Entrada" xfId="99" builtinId="20" customBuiltin="1"/>
    <cellStyle name="Entrada 2" xfId="100"/>
    <cellStyle name="Estilo 1" xfId="101"/>
    <cellStyle name="Estilo 1 2" xfId="102"/>
    <cellStyle name="Euro" xfId="103"/>
    <cellStyle name="Euro 2" xfId="104"/>
    <cellStyle name="Euro 2 2" xfId="105"/>
    <cellStyle name="Euro 2 3" xfId="106"/>
    <cellStyle name="Euro 3" xfId="107"/>
    <cellStyle name="Explanatory Text" xfId="108"/>
    <cellStyle name="Good" xfId="109"/>
    <cellStyle name="Heading 1" xfId="110"/>
    <cellStyle name="Heading 2" xfId="111"/>
    <cellStyle name="Heading 3" xfId="112"/>
    <cellStyle name="Heading 4" xfId="113"/>
    <cellStyle name="Incorrecto" xfId="114" builtinId="27" customBuiltin="1"/>
    <cellStyle name="Incorrecto 2" xfId="115"/>
    <cellStyle name="Input" xfId="116"/>
    <cellStyle name="Linked Cell" xfId="117"/>
    <cellStyle name="Millares" xfId="118" builtinId="3"/>
    <cellStyle name="Millares [0]" xfId="228" builtinId="6"/>
    <cellStyle name="Millares 10" xfId="119"/>
    <cellStyle name="Millares 11" xfId="120"/>
    <cellStyle name="Millares 16" xfId="121"/>
    <cellStyle name="Millares 17" xfId="122"/>
    <cellStyle name="Millares 18" xfId="123"/>
    <cellStyle name="Millares 19" xfId="124"/>
    <cellStyle name="Millares 2" xfId="125"/>
    <cellStyle name="Millares 2 10" xfId="126"/>
    <cellStyle name="Millares 2 11" xfId="127"/>
    <cellStyle name="Millares 2 12" xfId="128"/>
    <cellStyle name="Millares 2 2" xfId="129"/>
    <cellStyle name="Millares 2 2 2" xfId="130"/>
    <cellStyle name="Millares 2 3" xfId="131"/>
    <cellStyle name="Millares 2 4" xfId="132"/>
    <cellStyle name="Millares 2 5" xfId="133"/>
    <cellStyle name="Millares 2 6" xfId="134"/>
    <cellStyle name="Millares 2 7" xfId="135"/>
    <cellStyle name="Millares 2 8" xfId="136"/>
    <cellStyle name="Millares 2 9" xfId="137"/>
    <cellStyle name="Millares 20" xfId="138"/>
    <cellStyle name="Millares 21" xfId="139"/>
    <cellStyle name="Millares 22" xfId="140"/>
    <cellStyle name="Millares 23" xfId="141"/>
    <cellStyle name="Millares 24" xfId="142"/>
    <cellStyle name="Millares 25" xfId="143"/>
    <cellStyle name="Millares 26" xfId="144"/>
    <cellStyle name="Millares 27" xfId="145"/>
    <cellStyle name="Millares 28" xfId="146"/>
    <cellStyle name="Millares 29" xfId="147"/>
    <cellStyle name="Millares 3" xfId="148"/>
    <cellStyle name="Millares 3 2" xfId="149"/>
    <cellStyle name="Millares 3 3" xfId="150"/>
    <cellStyle name="Millares 3 4" xfId="151"/>
    <cellStyle name="Millares 30" xfId="152"/>
    <cellStyle name="Millares 31" xfId="153"/>
    <cellStyle name="Millares 4" xfId="154"/>
    <cellStyle name="Millares 4 2" xfId="155"/>
    <cellStyle name="Millares 4 3" xfId="156"/>
    <cellStyle name="Millares 5" xfId="157"/>
    <cellStyle name="Millares 5 2" xfId="158"/>
    <cellStyle name="Millares 5 3" xfId="159"/>
    <cellStyle name="Millares 6" xfId="160"/>
    <cellStyle name="Millares 6 2" xfId="161"/>
    <cellStyle name="Millares 7" xfId="162"/>
    <cellStyle name="Millares 8" xfId="163"/>
    <cellStyle name="Millares 9" xfId="164"/>
    <cellStyle name="Millares_detalle matriz de cofinanciaón con EP" xfId="165"/>
    <cellStyle name="Moneda 5" xfId="166"/>
    <cellStyle name="Neutral" xfId="167" builtinId="28" customBuiltin="1"/>
    <cellStyle name="Neutral 2" xfId="168"/>
    <cellStyle name="Normal" xfId="0" builtinId="0"/>
    <cellStyle name="Normal 10" xfId="223"/>
    <cellStyle name="Normal 11" xfId="224"/>
    <cellStyle name="Normal 11 2" xfId="225"/>
    <cellStyle name="Normal 11 3" xfId="226"/>
    <cellStyle name="Normal 11 4" xfId="227"/>
    <cellStyle name="Normal 12" xfId="169"/>
    <cellStyle name="Normal 2" xfId="170"/>
    <cellStyle name="Normal 2 2" xfId="171"/>
    <cellStyle name="Normal 2 2 2" xfId="172"/>
    <cellStyle name="Normal 2 3" xfId="173"/>
    <cellStyle name="Normal 2 4" xfId="174"/>
    <cellStyle name="Normal 2 5" xfId="175"/>
    <cellStyle name="Normal 3" xfId="176"/>
    <cellStyle name="Normal 3 2" xfId="177"/>
    <cellStyle name="Normal 4" xfId="178"/>
    <cellStyle name="Normal 4 10" xfId="179"/>
    <cellStyle name="Normal 4 2" xfId="180"/>
    <cellStyle name="Normal 4 3" xfId="181"/>
    <cellStyle name="Normal 4 4" xfId="182"/>
    <cellStyle name="Normal 4 5" xfId="183"/>
    <cellStyle name="Normal 4 6" xfId="184"/>
    <cellStyle name="Normal 4 7" xfId="185"/>
    <cellStyle name="Normal 4 8" xfId="186"/>
    <cellStyle name="Normal 4 9" xfId="187"/>
    <cellStyle name="Normal 5" xfId="188"/>
    <cellStyle name="Normal 6" xfId="189"/>
    <cellStyle name="Normal 7" xfId="190"/>
    <cellStyle name="Normal 8" xfId="191"/>
    <cellStyle name="Normal 8 2" xfId="192"/>
    <cellStyle name="Normal 8 2 2" xfId="193"/>
    <cellStyle name="Normal 9" xfId="194"/>
    <cellStyle name="Normal_detalle matriz de cofinanciaón con EP" xfId="195"/>
    <cellStyle name="Normal_detalle matriz de cofinanciaón con EP 2" xfId="196"/>
    <cellStyle name="Notas 2" xfId="197"/>
    <cellStyle name="Notas 2 2" xfId="198"/>
    <cellStyle name="Note" xfId="199"/>
    <cellStyle name="Output" xfId="200"/>
    <cellStyle name="Porcentaje" xfId="229" builtinId="5"/>
    <cellStyle name="Porcentaje 2" xfId="201"/>
    <cellStyle name="Porcentaje 3" xfId="202"/>
    <cellStyle name="Porcentual 2" xfId="203"/>
    <cellStyle name="Porcentual 2 2" xfId="204"/>
    <cellStyle name="Porcentual 33" xfId="205"/>
    <cellStyle name="Salida" xfId="206" builtinId="21" customBuiltin="1"/>
    <cellStyle name="Salida 2" xfId="207"/>
    <cellStyle name="Texto de advertencia" xfId="208" builtinId="11" customBuiltin="1"/>
    <cellStyle name="Texto de advertencia 2" xfId="209"/>
    <cellStyle name="Texto explicativo" xfId="210" builtinId="53" customBuiltin="1"/>
    <cellStyle name="Texto explicativo 2" xfId="211"/>
    <cellStyle name="Title" xfId="212"/>
    <cellStyle name="Título" xfId="213" builtinId="15" customBuiltin="1"/>
    <cellStyle name="Título 1 2" xfId="214"/>
    <cellStyle name="Título 2" xfId="215" builtinId="17" customBuiltin="1"/>
    <cellStyle name="Título 2 2" xfId="216"/>
    <cellStyle name="Título 3" xfId="217" builtinId="18" customBuiltin="1"/>
    <cellStyle name="Título 3 2" xfId="218"/>
    <cellStyle name="Título 4" xfId="219"/>
    <cellStyle name="Total" xfId="220" builtinId="25" customBuiltin="1"/>
    <cellStyle name="Total 2" xfId="221"/>
    <cellStyle name="Warning Text" xfId="2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1</xdr:row>
      <xdr:rowOff>76200</xdr:rowOff>
    </xdr:from>
    <xdr:to>
      <xdr:col>2</xdr:col>
      <xdr:colOff>1116666</xdr:colOff>
      <xdr:row>5</xdr:row>
      <xdr:rowOff>24653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219075"/>
          <a:ext cx="2009775" cy="519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74085</xdr:rowOff>
    </xdr:from>
    <xdr:to>
      <xdr:col>2</xdr:col>
      <xdr:colOff>51858</xdr:colOff>
      <xdr:row>4</xdr:row>
      <xdr:rowOff>1371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4085"/>
          <a:ext cx="2009775" cy="51995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114300</xdr:rowOff>
    </xdr:from>
    <xdr:to>
      <xdr:col>0</xdr:col>
      <xdr:colOff>1825690</xdr:colOff>
      <xdr:row>4</xdr:row>
      <xdr:rowOff>15128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4300"/>
          <a:ext cx="1825690" cy="47232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457107</xdr:colOff>
      <xdr:row>0</xdr:row>
      <xdr:rowOff>134469</xdr:rowOff>
    </xdr:from>
    <xdr:to>
      <xdr:col>2</xdr:col>
      <xdr:colOff>1747249</xdr:colOff>
      <xdr:row>4</xdr:row>
      <xdr:rowOff>123264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107" y="134469"/>
          <a:ext cx="2209024" cy="57150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odoy/Documents/2017/NUEVA%20COORDINACI&#211;N/MATRIZ%20DE%20CONTINUIDAD%202018/Proyeccion%20Matriz%20%202018%2012-12-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odoy/Documents/2017/NUEVA%20COORDINACI&#211;N/MATRIZ%20DE%20CONTINUIDAD%202018/PROYECCI&#211;N%20CCF%20ART&#205;CULO%20217%20LEY%20100%20DE%201993%20-%20VIGENCIA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ILIADOS"/>
      <sheetName val="UPC"/>
      <sheetName val="COSTO RS"/>
      <sheetName val="SGP"/>
      <sheetName val="EP MUNICIPIOS"/>
      <sheetName val="EP DEPARTAMENTOS"/>
      <sheetName val="COLJUEGOS DEPARTAMENTOS"/>
    </sheetNames>
    <sheetDataSet>
      <sheetData sheetId="0"/>
      <sheetData sheetId="1">
        <row r="5">
          <cell r="B5" t="str">
            <v>05001</v>
          </cell>
          <cell r="C5" t="str">
            <v>ANTIOQUIA</v>
          </cell>
          <cell r="D5" t="str">
            <v>MEDELLIN</v>
          </cell>
          <cell r="E5" t="str">
            <v>Igualación</v>
          </cell>
          <cell r="F5">
            <v>920199.21764578403</v>
          </cell>
          <cell r="G5">
            <v>992250.81638744893</v>
          </cell>
        </row>
        <row r="6">
          <cell r="B6" t="str">
            <v>05002</v>
          </cell>
          <cell r="C6" t="str">
            <v>ANTIOQUIA</v>
          </cell>
          <cell r="D6" t="str">
            <v>ABEJORRAL</v>
          </cell>
          <cell r="E6" t="str">
            <v>Zona Normal</v>
          </cell>
          <cell r="F6">
            <v>772128.25350673473</v>
          </cell>
          <cell r="G6">
            <v>832585.89575631206</v>
          </cell>
        </row>
        <row r="7">
          <cell r="B7" t="str">
            <v>05004</v>
          </cell>
          <cell r="C7" t="str">
            <v>ANTIOQUIA</v>
          </cell>
          <cell r="D7" t="str">
            <v>ABRIAQUI</v>
          </cell>
          <cell r="E7" t="str">
            <v>Zona Especial</v>
          </cell>
          <cell r="F7">
            <v>859752.10925240559</v>
          </cell>
          <cell r="G7">
            <v>927070.69940686901</v>
          </cell>
        </row>
        <row r="8">
          <cell r="B8" t="str">
            <v>05021</v>
          </cell>
          <cell r="C8" t="str">
            <v>ANTIOQUIA</v>
          </cell>
          <cell r="D8" t="str">
            <v>ALEJANDRIA</v>
          </cell>
          <cell r="E8" t="str">
            <v>Zona Normal</v>
          </cell>
          <cell r="F8">
            <v>767242.45067934785</v>
          </cell>
          <cell r="G8">
            <v>827317.53456754086</v>
          </cell>
        </row>
        <row r="9">
          <cell r="B9" t="str">
            <v>05030</v>
          </cell>
          <cell r="C9" t="str">
            <v>ANTIOQUIA</v>
          </cell>
          <cell r="D9" t="str">
            <v>AMAGA</v>
          </cell>
          <cell r="E9" t="str">
            <v>Zona Normal</v>
          </cell>
          <cell r="F9">
            <v>833246.10338835802</v>
          </cell>
          <cell r="G9">
            <v>898489.27328366647</v>
          </cell>
        </row>
        <row r="10">
          <cell r="B10" t="str">
            <v>05031</v>
          </cell>
          <cell r="C10" t="str">
            <v>ANTIOQUIA</v>
          </cell>
          <cell r="D10" t="str">
            <v>AMALFI</v>
          </cell>
          <cell r="E10" t="str">
            <v>Zona Normal</v>
          </cell>
          <cell r="F10">
            <v>682424.83380949381</v>
          </cell>
          <cell r="G10">
            <v>735858.69829677721</v>
          </cell>
        </row>
        <row r="11">
          <cell r="B11" t="str">
            <v>05034</v>
          </cell>
          <cell r="C11" t="str">
            <v>ANTIOQUIA</v>
          </cell>
          <cell r="D11" t="str">
            <v>ANDES</v>
          </cell>
          <cell r="E11" t="str">
            <v>Zona Normal</v>
          </cell>
          <cell r="F11">
            <v>727873.00600552873</v>
          </cell>
          <cell r="G11">
            <v>784865.46237576171</v>
          </cell>
        </row>
        <row r="12">
          <cell r="B12" t="str">
            <v>05036</v>
          </cell>
          <cell r="C12" t="str">
            <v>ANTIOQUIA</v>
          </cell>
          <cell r="D12" t="str">
            <v>ANGELOPOLIS</v>
          </cell>
          <cell r="E12" t="str">
            <v>Zona Normal</v>
          </cell>
          <cell r="F12">
            <v>837215.56730769225</v>
          </cell>
          <cell r="G12">
            <v>902769.5462278846</v>
          </cell>
        </row>
        <row r="13">
          <cell r="B13" t="str">
            <v>05038</v>
          </cell>
          <cell r="C13" t="str">
            <v>ANTIOQUIA</v>
          </cell>
          <cell r="D13" t="str">
            <v>ANGOSTURA</v>
          </cell>
          <cell r="E13" t="str">
            <v>Zona Normal</v>
          </cell>
          <cell r="F13">
            <v>696093.92602491507</v>
          </cell>
          <cell r="G13">
            <v>750598.080432666</v>
          </cell>
        </row>
        <row r="14">
          <cell r="B14" t="str">
            <v>05040</v>
          </cell>
          <cell r="C14" t="str">
            <v>ANTIOQUIA</v>
          </cell>
          <cell r="D14" t="str">
            <v>ANORI</v>
          </cell>
          <cell r="E14" t="str">
            <v>Zona Especial</v>
          </cell>
          <cell r="F14">
            <v>692423.53407050087</v>
          </cell>
          <cell r="G14">
            <v>746640.29678822111</v>
          </cell>
        </row>
        <row r="15">
          <cell r="B15" t="str">
            <v>05042</v>
          </cell>
          <cell r="C15" t="str">
            <v>ANTIOQUIA</v>
          </cell>
          <cell r="D15" t="str">
            <v>SANTAFÉ DE ANTIOQUIA</v>
          </cell>
          <cell r="E15" t="str">
            <v>Zona Normal</v>
          </cell>
          <cell r="F15">
            <v>718856.12064086413</v>
          </cell>
          <cell r="G15">
            <v>775142.55488704378</v>
          </cell>
        </row>
        <row r="16">
          <cell r="B16" t="str">
            <v>05044</v>
          </cell>
          <cell r="C16" t="str">
            <v>ANTIOQUIA</v>
          </cell>
          <cell r="D16" t="str">
            <v>ANZA</v>
          </cell>
          <cell r="E16" t="str">
            <v>Zona Normal</v>
          </cell>
          <cell r="F16">
            <v>727152.87645684136</v>
          </cell>
          <cell r="G16">
            <v>784088.94668341207</v>
          </cell>
        </row>
        <row r="17">
          <cell r="B17" t="str">
            <v>05045</v>
          </cell>
          <cell r="C17" t="str">
            <v>ANTIOQUIA</v>
          </cell>
          <cell r="D17" t="str">
            <v>APARTADO</v>
          </cell>
          <cell r="E17" t="str">
            <v>Zona Especial</v>
          </cell>
          <cell r="F17">
            <v>756236.92055813549</v>
          </cell>
          <cell r="G17">
            <v>815450.27143783751</v>
          </cell>
        </row>
        <row r="18">
          <cell r="B18" t="str">
            <v>05051</v>
          </cell>
          <cell r="C18" t="str">
            <v>ANTIOQUIA</v>
          </cell>
          <cell r="D18" t="str">
            <v>ARBOLETES</v>
          </cell>
          <cell r="E18" t="str">
            <v>Zona Especial</v>
          </cell>
          <cell r="F18">
            <v>736401.64205378201</v>
          </cell>
          <cell r="G18">
            <v>794061.89062659314</v>
          </cell>
        </row>
        <row r="19">
          <cell r="B19" t="str">
            <v>05055</v>
          </cell>
          <cell r="C19" t="str">
            <v>ANTIOQUIA</v>
          </cell>
          <cell r="D19" t="str">
            <v>ARGELIA</v>
          </cell>
          <cell r="E19" t="str">
            <v>Zona Normal</v>
          </cell>
          <cell r="F19">
            <v>697244.04187327821</v>
          </cell>
          <cell r="G19">
            <v>751838.25035195588</v>
          </cell>
        </row>
        <row r="20">
          <cell r="B20" t="str">
            <v>05059</v>
          </cell>
          <cell r="C20" t="str">
            <v>ANTIOQUIA</v>
          </cell>
          <cell r="D20" t="str">
            <v>ARMENIA</v>
          </cell>
          <cell r="E20" t="str">
            <v>Zona Normal</v>
          </cell>
          <cell r="F20">
            <v>875490.35112041864</v>
          </cell>
          <cell r="G20">
            <v>944041.2456131475</v>
          </cell>
        </row>
        <row r="21">
          <cell r="B21" t="str">
            <v>05079</v>
          </cell>
          <cell r="C21" t="str">
            <v>ANTIOQUIA</v>
          </cell>
          <cell r="D21" t="str">
            <v>BARBOSA</v>
          </cell>
          <cell r="E21" t="str">
            <v>Zona Normal</v>
          </cell>
          <cell r="F21">
            <v>790847.13895508903</v>
          </cell>
          <cell r="G21">
            <v>852770.46993527259</v>
          </cell>
        </row>
        <row r="22">
          <cell r="B22" t="str">
            <v>05086</v>
          </cell>
          <cell r="C22" t="str">
            <v>ANTIOQUIA</v>
          </cell>
          <cell r="D22" t="str">
            <v>BELMIRA</v>
          </cell>
          <cell r="E22" t="str">
            <v>Zona Normal</v>
          </cell>
          <cell r="F22">
            <v>699851.93799662741</v>
          </cell>
          <cell r="G22">
            <v>754650.34474176331</v>
          </cell>
        </row>
        <row r="23">
          <cell r="B23" t="str">
            <v>05088</v>
          </cell>
          <cell r="C23" t="str">
            <v>ANTIOQUIA</v>
          </cell>
          <cell r="D23" t="str">
            <v>BELLO</v>
          </cell>
          <cell r="E23" t="str">
            <v>Grandes ciudades y conurbados</v>
          </cell>
          <cell r="F23">
            <v>879647.80051023199</v>
          </cell>
          <cell r="G23">
            <v>948524.22329018323</v>
          </cell>
        </row>
        <row r="24">
          <cell r="B24" t="str">
            <v>05091</v>
          </cell>
          <cell r="C24" t="str">
            <v>ANTIOQUIA</v>
          </cell>
          <cell r="D24" t="str">
            <v>BETANIA</v>
          </cell>
          <cell r="E24" t="str">
            <v>Zona Normal</v>
          </cell>
          <cell r="F24">
            <v>716172.97236253787</v>
          </cell>
          <cell r="G24">
            <v>772249.31609852461</v>
          </cell>
        </row>
        <row r="25">
          <cell r="B25" t="str">
            <v>05093</v>
          </cell>
          <cell r="C25" t="str">
            <v>ANTIOQUIA</v>
          </cell>
          <cell r="D25" t="str">
            <v>BETULIA</v>
          </cell>
          <cell r="E25" t="str">
            <v>Zona Normal</v>
          </cell>
          <cell r="F25">
            <v>676527.80414370226</v>
          </cell>
          <cell r="G25">
            <v>729499.93120815419</v>
          </cell>
        </row>
        <row r="26">
          <cell r="B26" t="str">
            <v>05101</v>
          </cell>
          <cell r="C26" t="str">
            <v>ANTIOQUIA</v>
          </cell>
          <cell r="D26" t="str">
            <v>CIUDAD BOLÍVAR</v>
          </cell>
          <cell r="E26" t="str">
            <v>Zona Normal</v>
          </cell>
          <cell r="F26">
            <v>736269.39211850916</v>
          </cell>
          <cell r="G26">
            <v>793919.2855213884</v>
          </cell>
        </row>
        <row r="27">
          <cell r="B27" t="str">
            <v>05107</v>
          </cell>
          <cell r="C27" t="str">
            <v>ANTIOQUIA</v>
          </cell>
          <cell r="D27" t="str">
            <v>BRICEÑO</v>
          </cell>
          <cell r="E27" t="str">
            <v>Zona Especial</v>
          </cell>
          <cell r="F27">
            <v>714572.8774082961</v>
          </cell>
          <cell r="G27">
            <v>770523.93370936566</v>
          </cell>
        </row>
        <row r="28">
          <cell r="B28" t="str">
            <v>05113</v>
          </cell>
          <cell r="C28" t="str">
            <v>ANTIOQUIA</v>
          </cell>
          <cell r="D28" t="str">
            <v>BURITICÁ</v>
          </cell>
          <cell r="E28" t="str">
            <v>Zona Normal</v>
          </cell>
          <cell r="F28">
            <v>725838.20776937937</v>
          </cell>
          <cell r="G28">
            <v>782671.33943772176</v>
          </cell>
        </row>
        <row r="29">
          <cell r="B29" t="str">
            <v>05120</v>
          </cell>
          <cell r="C29" t="str">
            <v>ANTIOQUIA</v>
          </cell>
          <cell r="D29" t="str">
            <v>CÁCERES</v>
          </cell>
          <cell r="E29" t="str">
            <v>Zona Normal</v>
          </cell>
          <cell r="F29">
            <v>628386.43757595541</v>
          </cell>
          <cell r="G29">
            <v>677589.09563815279</v>
          </cell>
        </row>
        <row r="30">
          <cell r="B30" t="str">
            <v>05125</v>
          </cell>
          <cell r="C30" t="str">
            <v>ANTIOQUIA</v>
          </cell>
          <cell r="D30" t="str">
            <v>CAICEDO</v>
          </cell>
          <cell r="E30" t="str">
            <v>Zona Especial</v>
          </cell>
          <cell r="F30">
            <v>749975.06801284989</v>
          </cell>
          <cell r="G30">
            <v>808698.11583825608</v>
          </cell>
        </row>
        <row r="31">
          <cell r="B31" t="str">
            <v>05129</v>
          </cell>
          <cell r="C31" t="str">
            <v>ANTIOQUIA</v>
          </cell>
          <cell r="D31" t="str">
            <v>CALDAS</v>
          </cell>
          <cell r="E31" t="str">
            <v>Zona Normal</v>
          </cell>
          <cell r="F31">
            <v>840187.98523495195</v>
          </cell>
          <cell r="G31">
            <v>905974.70447884873</v>
          </cell>
        </row>
        <row r="32">
          <cell r="B32" t="str">
            <v>05134</v>
          </cell>
          <cell r="C32" t="str">
            <v>ANTIOQUIA</v>
          </cell>
          <cell r="D32" t="str">
            <v>CAMPAMENTO</v>
          </cell>
          <cell r="E32" t="str">
            <v>Zona Normal</v>
          </cell>
          <cell r="F32">
            <v>668900.73889805353</v>
          </cell>
          <cell r="G32">
            <v>721275.66675377113</v>
          </cell>
        </row>
        <row r="33">
          <cell r="B33" t="str">
            <v>05138</v>
          </cell>
          <cell r="C33" t="str">
            <v>ANTIOQUIA</v>
          </cell>
          <cell r="D33" t="str">
            <v>CAÑASGORDAS</v>
          </cell>
          <cell r="E33" t="str">
            <v>Zona Normal</v>
          </cell>
          <cell r="F33">
            <v>757402.17053804628</v>
          </cell>
          <cell r="G33">
            <v>816706.76049117534</v>
          </cell>
        </row>
        <row r="34">
          <cell r="B34" t="str">
            <v>05142</v>
          </cell>
          <cell r="C34" t="str">
            <v>ANTIOQUIA</v>
          </cell>
          <cell r="D34" t="str">
            <v>CARACOLÍ</v>
          </cell>
          <cell r="E34" t="str">
            <v>Zona Normal</v>
          </cell>
          <cell r="F34">
            <v>811304.16966331133</v>
          </cell>
          <cell r="G34">
            <v>874829.28614794859</v>
          </cell>
        </row>
        <row r="35">
          <cell r="B35" t="str">
            <v>05145</v>
          </cell>
          <cell r="C35" t="str">
            <v>ANTIOQUIA</v>
          </cell>
          <cell r="D35" t="str">
            <v>CARAMANTA</v>
          </cell>
          <cell r="E35" t="str">
            <v>Zona Normal</v>
          </cell>
          <cell r="F35">
            <v>792397.79300000006</v>
          </cell>
          <cell r="G35">
            <v>854442.5401919001</v>
          </cell>
        </row>
        <row r="36">
          <cell r="B36" t="str">
            <v>05147</v>
          </cell>
          <cell r="C36" t="str">
            <v>ANTIOQUIA</v>
          </cell>
          <cell r="D36" t="str">
            <v>CAREPA</v>
          </cell>
          <cell r="E36" t="str">
            <v>Zona Especial</v>
          </cell>
          <cell r="F36">
            <v>725528.12526247336</v>
          </cell>
          <cell r="G36">
            <v>782336.97747052507</v>
          </cell>
        </row>
        <row r="37">
          <cell r="B37" t="str">
            <v>05148</v>
          </cell>
          <cell r="C37" t="str">
            <v>ANTIOQUIA</v>
          </cell>
          <cell r="D37" t="str">
            <v>EL CARMEN DE VIBORAL</v>
          </cell>
          <cell r="E37" t="str">
            <v>Zona Normal</v>
          </cell>
          <cell r="F37">
            <v>771848.00022503093</v>
          </cell>
          <cell r="G37">
            <v>832283.69864265085</v>
          </cell>
        </row>
        <row r="38">
          <cell r="B38" t="str">
            <v>05150</v>
          </cell>
          <cell r="C38" t="str">
            <v>ANTIOQUIA</v>
          </cell>
          <cell r="D38" t="str">
            <v>CAROLINA</v>
          </cell>
          <cell r="E38" t="str">
            <v>Zona Normal</v>
          </cell>
          <cell r="F38">
            <v>849741.82988505764</v>
          </cell>
          <cell r="G38">
            <v>916276.61516505771</v>
          </cell>
        </row>
        <row r="39">
          <cell r="B39" t="str">
            <v>05154</v>
          </cell>
          <cell r="C39" t="str">
            <v>ANTIOQUIA</v>
          </cell>
          <cell r="D39" t="str">
            <v>CAUCASIA</v>
          </cell>
          <cell r="E39" t="str">
            <v>Zona Normal</v>
          </cell>
          <cell r="F39">
            <v>668286.82338810153</v>
          </cell>
          <cell r="G39">
            <v>720613.68165938987</v>
          </cell>
        </row>
        <row r="40">
          <cell r="B40" t="str">
            <v>05172</v>
          </cell>
          <cell r="C40" t="str">
            <v>ANTIOQUIA</v>
          </cell>
          <cell r="D40" t="str">
            <v>CHIGORODÓ</v>
          </cell>
          <cell r="E40" t="str">
            <v>Zona Especial</v>
          </cell>
          <cell r="F40">
            <v>735569.48561082198</v>
          </cell>
          <cell r="G40">
            <v>793164.57633414934</v>
          </cell>
        </row>
        <row r="41">
          <cell r="B41" t="str">
            <v>05190</v>
          </cell>
          <cell r="C41" t="str">
            <v>ANTIOQUIA</v>
          </cell>
          <cell r="D41" t="str">
            <v>CISNEROS</v>
          </cell>
          <cell r="E41" t="str">
            <v>Zona Normal</v>
          </cell>
          <cell r="F41">
            <v>794465.12601392111</v>
          </cell>
          <cell r="G41">
            <v>856671.74538081116</v>
          </cell>
        </row>
        <row r="42">
          <cell r="B42" t="str">
            <v>05197</v>
          </cell>
          <cell r="C42" t="str">
            <v>ANTIOQUIA</v>
          </cell>
          <cell r="D42" t="str">
            <v>COCORNÁ</v>
          </cell>
          <cell r="E42" t="str">
            <v>Zona Normal</v>
          </cell>
          <cell r="F42">
            <v>781899.76163906837</v>
          </cell>
          <cell r="G42">
            <v>843122.51297540742</v>
          </cell>
        </row>
        <row r="43">
          <cell r="B43" t="str">
            <v>05206</v>
          </cell>
          <cell r="C43" t="str">
            <v>ANTIOQUIA</v>
          </cell>
          <cell r="D43" t="str">
            <v>CONCEPCIÓN</v>
          </cell>
          <cell r="E43" t="str">
            <v>Zona Normal</v>
          </cell>
          <cell r="F43">
            <v>794295.33977389499</v>
          </cell>
          <cell r="G43">
            <v>856488.66487819096</v>
          </cell>
        </row>
        <row r="44">
          <cell r="B44" t="str">
            <v>05209</v>
          </cell>
          <cell r="C44" t="str">
            <v>ANTIOQUIA</v>
          </cell>
          <cell r="D44" t="str">
            <v>CONCORDIA</v>
          </cell>
          <cell r="E44" t="str">
            <v>Zona Normal</v>
          </cell>
          <cell r="F44">
            <v>722568.59429924516</v>
          </cell>
          <cell r="G44">
            <v>779145.71523287613</v>
          </cell>
        </row>
        <row r="45">
          <cell r="B45" t="str">
            <v>05212</v>
          </cell>
          <cell r="C45" t="str">
            <v>ANTIOQUIA</v>
          </cell>
          <cell r="D45" t="str">
            <v>COPACABANA</v>
          </cell>
          <cell r="E45" t="str">
            <v>Zona Normal</v>
          </cell>
          <cell r="F45">
            <v>800060.6574419064</v>
          </cell>
          <cell r="G45">
            <v>862705.40691960766</v>
          </cell>
        </row>
        <row r="46">
          <cell r="B46" t="str">
            <v>05234</v>
          </cell>
          <cell r="C46" t="str">
            <v>ANTIOQUIA</v>
          </cell>
          <cell r="D46" t="str">
            <v>DABEIBA</v>
          </cell>
          <cell r="E46" t="str">
            <v>Zona Especial</v>
          </cell>
          <cell r="F46">
            <v>742901.75191781542</v>
          </cell>
          <cell r="G46">
            <v>801070.95909298037</v>
          </cell>
        </row>
        <row r="47">
          <cell r="B47" t="str">
            <v>05237</v>
          </cell>
          <cell r="C47" t="str">
            <v>ANTIOQUIA</v>
          </cell>
          <cell r="D47" t="str">
            <v>DON MATÍAS</v>
          </cell>
          <cell r="E47" t="str">
            <v>Zona Normal</v>
          </cell>
          <cell r="F47">
            <v>727743.25778915046</v>
          </cell>
          <cell r="G47">
            <v>784725.554874041</v>
          </cell>
        </row>
        <row r="48">
          <cell r="B48" t="str">
            <v>05240</v>
          </cell>
          <cell r="C48" t="str">
            <v>ANTIOQUIA</v>
          </cell>
          <cell r="D48" t="str">
            <v>EBÉJICO</v>
          </cell>
          <cell r="E48" t="str">
            <v>Zona Normal</v>
          </cell>
          <cell r="F48">
            <v>854191.35168961179</v>
          </cell>
          <cell r="G48">
            <v>921074.53452690842</v>
          </cell>
        </row>
        <row r="49">
          <cell r="B49" t="str">
            <v>05250</v>
          </cell>
          <cell r="C49" t="str">
            <v>ANTIOQUIA</v>
          </cell>
          <cell r="D49" t="str">
            <v>EL BAGRE</v>
          </cell>
          <cell r="E49" t="str">
            <v>Zona Especial</v>
          </cell>
          <cell r="F49">
            <v>688845.67377088405</v>
          </cell>
          <cell r="G49">
            <v>742782.29002714425</v>
          </cell>
        </row>
        <row r="50">
          <cell r="B50" t="str">
            <v>05264</v>
          </cell>
          <cell r="C50" t="str">
            <v>ANTIOQUIA</v>
          </cell>
          <cell r="D50" t="str">
            <v>ENTRERRIOS</v>
          </cell>
          <cell r="E50" t="str">
            <v>Zona Normal</v>
          </cell>
          <cell r="F50">
            <v>724478.23758876964</v>
          </cell>
          <cell r="G50">
            <v>781204.88359197031</v>
          </cell>
        </row>
        <row r="51">
          <cell r="B51" t="str">
            <v>05266</v>
          </cell>
          <cell r="C51" t="str">
            <v>ANTIOQUIA</v>
          </cell>
          <cell r="D51" t="str">
            <v>ENVIGADO</v>
          </cell>
          <cell r="E51" t="str">
            <v>Zona Normal</v>
          </cell>
          <cell r="F51">
            <v>889267.64585786802</v>
          </cell>
          <cell r="G51">
            <v>958897.30252853909</v>
          </cell>
        </row>
        <row r="52">
          <cell r="B52" t="str">
            <v>05282</v>
          </cell>
          <cell r="C52" t="str">
            <v>ANTIOQUIA</v>
          </cell>
          <cell r="D52" t="str">
            <v>FREDONIA</v>
          </cell>
          <cell r="E52" t="str">
            <v>Zona Normal</v>
          </cell>
          <cell r="F52">
            <v>881096.92531745019</v>
          </cell>
          <cell r="G52">
            <v>950086.81456980656</v>
          </cell>
        </row>
        <row r="53">
          <cell r="B53" t="str">
            <v>05284</v>
          </cell>
          <cell r="C53" t="str">
            <v>ANTIOQUIA</v>
          </cell>
          <cell r="D53" t="str">
            <v>FRONTINO</v>
          </cell>
          <cell r="E53" t="str">
            <v>Zona Normal</v>
          </cell>
          <cell r="F53">
            <v>678473.62153746909</v>
          </cell>
          <cell r="G53">
            <v>731598.10610385297</v>
          </cell>
        </row>
        <row r="54">
          <cell r="B54" t="str">
            <v>05306</v>
          </cell>
          <cell r="C54" t="str">
            <v>ANTIOQUIA</v>
          </cell>
          <cell r="D54" t="str">
            <v>GIRALDO</v>
          </cell>
          <cell r="E54" t="str">
            <v>Zona Normal</v>
          </cell>
          <cell r="F54">
            <v>751894.69484536094</v>
          </cell>
          <cell r="G54">
            <v>810768.04945175268</v>
          </cell>
        </row>
        <row r="55">
          <cell r="B55" t="str">
            <v>05308</v>
          </cell>
          <cell r="C55" t="str">
            <v>ANTIOQUIA</v>
          </cell>
          <cell r="D55" t="str">
            <v>GIRARDOTA</v>
          </cell>
          <cell r="E55" t="str">
            <v>Zona Normal</v>
          </cell>
          <cell r="F55">
            <v>792512.64745134395</v>
          </cell>
          <cell r="G55">
            <v>854566.38774678425</v>
          </cell>
        </row>
        <row r="56">
          <cell r="B56" t="str">
            <v>05310</v>
          </cell>
          <cell r="C56" t="str">
            <v>ANTIOQUIA</v>
          </cell>
          <cell r="D56" t="str">
            <v>GÓMEZ PLATA</v>
          </cell>
          <cell r="E56" t="str">
            <v>Zona Normal</v>
          </cell>
          <cell r="F56">
            <v>828661.70365692338</v>
          </cell>
          <cell r="G56">
            <v>893545.91505326051</v>
          </cell>
        </row>
        <row r="57">
          <cell r="B57" t="str">
            <v>05313</v>
          </cell>
          <cell r="C57" t="str">
            <v>ANTIOQUIA</v>
          </cell>
          <cell r="D57" t="str">
            <v>GRANADA</v>
          </cell>
          <cell r="E57" t="str">
            <v>Zona Normal</v>
          </cell>
          <cell r="F57">
            <v>764787.74694104912</v>
          </cell>
          <cell r="G57">
            <v>824670.62752653332</v>
          </cell>
        </row>
        <row r="58">
          <cell r="B58" t="str">
            <v>05315</v>
          </cell>
          <cell r="C58" t="str">
            <v>ANTIOQUIA</v>
          </cell>
          <cell r="D58" t="str">
            <v>GUADALUPE</v>
          </cell>
          <cell r="E58" t="str">
            <v>Zona Normal</v>
          </cell>
          <cell r="F58">
            <v>757442.45533512067</v>
          </cell>
          <cell r="G58">
            <v>816750.19958786061</v>
          </cell>
        </row>
        <row r="59">
          <cell r="B59" t="str">
            <v>05318</v>
          </cell>
          <cell r="C59" t="str">
            <v>ANTIOQUIA</v>
          </cell>
          <cell r="D59" t="str">
            <v>GUARNE</v>
          </cell>
          <cell r="E59" t="str">
            <v>Zona Normal</v>
          </cell>
          <cell r="F59">
            <v>831270.971241244</v>
          </cell>
          <cell r="G59">
            <v>896359.48828943342</v>
          </cell>
        </row>
        <row r="60">
          <cell r="B60" t="str">
            <v>05321</v>
          </cell>
          <cell r="C60" t="str">
            <v>ANTIOQUIA</v>
          </cell>
          <cell r="D60" t="str">
            <v>GUATAPE</v>
          </cell>
          <cell r="E60" t="str">
            <v>Zona Normal</v>
          </cell>
          <cell r="F60">
            <v>792578.93296375265</v>
          </cell>
          <cell r="G60">
            <v>854637.86341481446</v>
          </cell>
        </row>
        <row r="61">
          <cell r="B61" t="str">
            <v>05347</v>
          </cell>
          <cell r="C61" t="str">
            <v>ANTIOQUIA</v>
          </cell>
          <cell r="D61" t="str">
            <v>HELICONIA</v>
          </cell>
          <cell r="E61" t="str">
            <v>Zona Normal</v>
          </cell>
          <cell r="F61">
            <v>830897.14390243893</v>
          </cell>
          <cell r="G61">
            <v>895956.39026999997</v>
          </cell>
        </row>
        <row r="62">
          <cell r="B62" t="str">
            <v>05353</v>
          </cell>
          <cell r="C62" t="str">
            <v>ANTIOQUIA</v>
          </cell>
          <cell r="D62" t="str">
            <v>HISPANIA</v>
          </cell>
          <cell r="E62" t="str">
            <v>Zona Normal</v>
          </cell>
          <cell r="F62">
            <v>818726.94019074528</v>
          </cell>
          <cell r="G62">
            <v>882833.25960768072</v>
          </cell>
        </row>
        <row r="63">
          <cell r="B63" t="str">
            <v>05360</v>
          </cell>
          <cell r="C63" t="str">
            <v>ANTIOQUIA</v>
          </cell>
          <cell r="D63" t="str">
            <v>ITAGUI</v>
          </cell>
          <cell r="E63" t="str">
            <v>Grandes ciudades y conurbados</v>
          </cell>
          <cell r="F63">
            <v>947803.6007394857</v>
          </cell>
          <cell r="G63">
            <v>1022016.6226773874</v>
          </cell>
        </row>
        <row r="64">
          <cell r="B64" t="str">
            <v>05361</v>
          </cell>
          <cell r="C64" t="str">
            <v>ANTIOQUIA</v>
          </cell>
          <cell r="D64" t="str">
            <v>ITUANGO</v>
          </cell>
          <cell r="E64" t="str">
            <v>Zona Especial</v>
          </cell>
          <cell r="F64">
            <v>750407.43782190909</v>
          </cell>
          <cell r="G64">
            <v>809164.34020336461</v>
          </cell>
        </row>
        <row r="65">
          <cell r="B65" t="str">
            <v>05364</v>
          </cell>
          <cell r="C65" t="str">
            <v>ANTIOQUIA</v>
          </cell>
          <cell r="D65" t="str">
            <v>JARDIN</v>
          </cell>
          <cell r="E65" t="str">
            <v>Zona Normal</v>
          </cell>
          <cell r="F65">
            <v>754827.66761440272</v>
          </cell>
          <cell r="G65">
            <v>813930.67398861051</v>
          </cell>
        </row>
        <row r="66">
          <cell r="B66" t="str">
            <v>05368</v>
          </cell>
          <cell r="C66" t="str">
            <v>ANTIOQUIA</v>
          </cell>
          <cell r="D66" t="str">
            <v>JERICÓ</v>
          </cell>
          <cell r="E66" t="str">
            <v>Zona Normal</v>
          </cell>
          <cell r="F66">
            <v>845408.424957318</v>
          </cell>
          <cell r="G66">
            <v>911603.90463147603</v>
          </cell>
        </row>
        <row r="67">
          <cell r="B67" t="str">
            <v>05376</v>
          </cell>
          <cell r="C67" t="str">
            <v>ANTIOQUIA</v>
          </cell>
          <cell r="D67" t="str">
            <v>LA CEJA</v>
          </cell>
          <cell r="E67" t="str">
            <v>Zona Normal</v>
          </cell>
          <cell r="F67">
            <v>824120.29484692274</v>
          </cell>
          <cell r="G67">
            <v>888648.91393343685</v>
          </cell>
        </row>
        <row r="68">
          <cell r="B68" t="str">
            <v>05380</v>
          </cell>
          <cell r="C68" t="str">
            <v>ANTIOQUIA</v>
          </cell>
          <cell r="D68" t="str">
            <v>LA ESTRELLA</v>
          </cell>
          <cell r="E68" t="str">
            <v>Zona Normal</v>
          </cell>
          <cell r="F68">
            <v>888643.59877570078</v>
          </cell>
          <cell r="G68">
            <v>958224.39255983813</v>
          </cell>
        </row>
        <row r="69">
          <cell r="B69" t="str">
            <v>05390</v>
          </cell>
          <cell r="C69" t="str">
            <v>ANTIOQUIA</v>
          </cell>
          <cell r="D69" t="str">
            <v>LA PINTADA</v>
          </cell>
          <cell r="E69" t="str">
            <v>Zona Normal</v>
          </cell>
          <cell r="F69">
            <v>748058.09358641366</v>
          </cell>
          <cell r="G69">
            <v>806631.04231422988</v>
          </cell>
        </row>
        <row r="70">
          <cell r="B70" t="str">
            <v>05400</v>
          </cell>
          <cell r="C70" t="str">
            <v>ANTIOQUIA</v>
          </cell>
          <cell r="D70" t="str">
            <v>LA UNIÓN</v>
          </cell>
          <cell r="E70" t="str">
            <v>Zona Normal</v>
          </cell>
          <cell r="F70">
            <v>740369.78776998597</v>
          </cell>
          <cell r="G70">
            <v>798340.74215237587</v>
          </cell>
        </row>
        <row r="71">
          <cell r="B71" t="str">
            <v>05411</v>
          </cell>
          <cell r="C71" t="str">
            <v>ANTIOQUIA</v>
          </cell>
          <cell r="D71" t="str">
            <v>LIBORINA</v>
          </cell>
          <cell r="E71" t="str">
            <v>Zona Normal</v>
          </cell>
          <cell r="F71">
            <v>762835.48656464973</v>
          </cell>
          <cell r="G71">
            <v>822565.50516266178</v>
          </cell>
        </row>
        <row r="72">
          <cell r="B72" t="str">
            <v>05425</v>
          </cell>
          <cell r="C72" t="str">
            <v>ANTIOQUIA</v>
          </cell>
          <cell r="D72" t="str">
            <v>MACEO</v>
          </cell>
          <cell r="E72" t="str">
            <v>Zona Normal</v>
          </cell>
          <cell r="F72">
            <v>779431.03933200217</v>
          </cell>
          <cell r="G72">
            <v>840460.48971169791</v>
          </cell>
        </row>
        <row r="73">
          <cell r="B73" t="str">
            <v>05440</v>
          </cell>
          <cell r="C73" t="str">
            <v>ANTIOQUIA</v>
          </cell>
          <cell r="D73" t="str">
            <v>MARINILLA</v>
          </cell>
          <cell r="E73" t="str">
            <v>Zona Normal</v>
          </cell>
          <cell r="F73">
            <v>762373.61387921101</v>
          </cell>
          <cell r="G73">
            <v>822067.4678459533</v>
          </cell>
        </row>
        <row r="74">
          <cell r="B74" t="str">
            <v>05467</v>
          </cell>
          <cell r="C74" t="str">
            <v>ANTIOQUIA</v>
          </cell>
          <cell r="D74" t="str">
            <v>MONTEBELLO</v>
          </cell>
          <cell r="E74" t="str">
            <v>Zona Normal</v>
          </cell>
          <cell r="F74">
            <v>819180.49395541241</v>
          </cell>
          <cell r="G74">
            <v>883322.32663212123</v>
          </cell>
        </row>
        <row r="75">
          <cell r="B75" t="str">
            <v>05475</v>
          </cell>
          <cell r="C75" t="str">
            <v>ANTIOQUIA</v>
          </cell>
          <cell r="D75" t="str">
            <v>MURINDO</v>
          </cell>
          <cell r="E75" t="str">
            <v>Zona Especial</v>
          </cell>
          <cell r="F75">
            <v>630045.72735426016</v>
          </cell>
          <cell r="G75">
            <v>679378.30780609872</v>
          </cell>
        </row>
        <row r="76">
          <cell r="B76" t="str">
            <v>05480</v>
          </cell>
          <cell r="C76" t="str">
            <v>ANTIOQUIA</v>
          </cell>
          <cell r="D76" t="str">
            <v>MUTATA</v>
          </cell>
          <cell r="E76" t="str">
            <v>Zona Especial</v>
          </cell>
          <cell r="F76">
            <v>670742.77711357817</v>
          </cell>
          <cell r="G76">
            <v>723261.93656157132</v>
          </cell>
        </row>
        <row r="77">
          <cell r="B77" t="str">
            <v>05483</v>
          </cell>
          <cell r="C77" t="str">
            <v>ANTIOQUIA</v>
          </cell>
          <cell r="D77" t="str">
            <v>NARIÑO</v>
          </cell>
          <cell r="E77" t="str">
            <v>Zona Normal</v>
          </cell>
          <cell r="F77">
            <v>737015.6861816498</v>
          </cell>
          <cell r="G77">
            <v>794724.01440967305</v>
          </cell>
        </row>
        <row r="78">
          <cell r="B78" t="str">
            <v>05490</v>
          </cell>
          <cell r="C78" t="str">
            <v>ANTIOQUIA</v>
          </cell>
          <cell r="D78" t="str">
            <v>NECOCLI</v>
          </cell>
          <cell r="E78" t="str">
            <v>Zona Especial</v>
          </cell>
          <cell r="F78">
            <v>676246.1189684514</v>
          </cell>
          <cell r="G78">
            <v>729196.19008368114</v>
          </cell>
        </row>
        <row r="79">
          <cell r="B79" t="str">
            <v>05495</v>
          </cell>
          <cell r="C79" t="str">
            <v>ANTIOQUIA</v>
          </cell>
          <cell r="D79" t="str">
            <v>NECHI</v>
          </cell>
          <cell r="E79" t="str">
            <v>Zona Especial</v>
          </cell>
          <cell r="F79">
            <v>701880.744718906</v>
          </cell>
          <cell r="G79">
            <v>756838.00703039637</v>
          </cell>
        </row>
        <row r="80">
          <cell r="B80" t="str">
            <v>05501</v>
          </cell>
          <cell r="C80" t="str">
            <v>ANTIOQUIA</v>
          </cell>
          <cell r="D80" t="str">
            <v>OLAYA</v>
          </cell>
          <cell r="E80" t="str">
            <v>Zona Normal</v>
          </cell>
          <cell r="F80">
            <v>819534.49171396135</v>
          </cell>
          <cell r="G80">
            <v>883704.04241516453</v>
          </cell>
        </row>
        <row r="81">
          <cell r="B81" t="str">
            <v>05541</v>
          </cell>
          <cell r="C81" t="str">
            <v>ANTIOQUIA</v>
          </cell>
          <cell r="D81" t="str">
            <v>PEÑOL</v>
          </cell>
          <cell r="E81" t="str">
            <v>Zona Normal</v>
          </cell>
          <cell r="F81">
            <v>776127.81715446408</v>
          </cell>
          <cell r="G81">
            <v>836898.62523765862</v>
          </cell>
        </row>
        <row r="82">
          <cell r="B82" t="str">
            <v>05543</v>
          </cell>
          <cell r="C82" t="str">
            <v>ANTIOQUIA</v>
          </cell>
          <cell r="D82" t="str">
            <v>PEQUE</v>
          </cell>
          <cell r="E82" t="str">
            <v>Zona Especial</v>
          </cell>
          <cell r="F82">
            <v>798676.2664401544</v>
          </cell>
          <cell r="G82">
            <v>861212.61810241849</v>
          </cell>
        </row>
        <row r="83">
          <cell r="B83" t="str">
            <v>05576</v>
          </cell>
          <cell r="C83" t="str">
            <v>ANTIOQUIA</v>
          </cell>
          <cell r="D83" t="str">
            <v>PUEBLORRICO</v>
          </cell>
          <cell r="E83" t="str">
            <v>Zona Normal</v>
          </cell>
          <cell r="F83">
            <v>749166.15648648632</v>
          </cell>
          <cell r="G83">
            <v>807825.86653937818</v>
          </cell>
        </row>
        <row r="84">
          <cell r="B84" t="str">
            <v>05579</v>
          </cell>
          <cell r="C84" t="str">
            <v>ANTIOQUIA</v>
          </cell>
          <cell r="D84" t="str">
            <v>PUERTO BERRIO</v>
          </cell>
          <cell r="E84" t="str">
            <v>Zona Normal</v>
          </cell>
          <cell r="F84">
            <v>738161.76445237617</v>
          </cell>
          <cell r="G84">
            <v>795959.83060899726</v>
          </cell>
        </row>
        <row r="85">
          <cell r="B85" t="str">
            <v>05585</v>
          </cell>
          <cell r="C85" t="str">
            <v>ANTIOQUIA</v>
          </cell>
          <cell r="D85" t="str">
            <v>PUERTO NARE</v>
          </cell>
          <cell r="E85" t="str">
            <v>Zona Normal</v>
          </cell>
          <cell r="F85">
            <v>763658.78541019966</v>
          </cell>
          <cell r="G85">
            <v>823453.26830781833</v>
          </cell>
        </row>
        <row r="86">
          <cell r="B86" t="str">
            <v>05591</v>
          </cell>
          <cell r="C86" t="str">
            <v>ANTIOQUIA</v>
          </cell>
          <cell r="D86" t="str">
            <v>PUERTO TRIUNFO</v>
          </cell>
          <cell r="E86" t="str">
            <v>Zona Especial</v>
          </cell>
          <cell r="F86">
            <v>786010.58489656844</v>
          </cell>
          <cell r="G86">
            <v>847555.21369396977</v>
          </cell>
        </row>
        <row r="87">
          <cell r="B87" t="str">
            <v>05604</v>
          </cell>
          <cell r="C87" t="str">
            <v>ANTIOQUIA</v>
          </cell>
          <cell r="D87" t="str">
            <v>REMEDIOS</v>
          </cell>
          <cell r="E87" t="str">
            <v>Zona Especial</v>
          </cell>
          <cell r="F87">
            <v>728824.84941541648</v>
          </cell>
          <cell r="G87">
            <v>785891.83512464364</v>
          </cell>
        </row>
        <row r="88">
          <cell r="B88" t="str">
            <v>05607</v>
          </cell>
          <cell r="C88" t="str">
            <v>ANTIOQUIA</v>
          </cell>
          <cell r="D88" t="str">
            <v>RETIRO</v>
          </cell>
          <cell r="E88" t="str">
            <v>Zona Normal</v>
          </cell>
          <cell r="F88">
            <v>798940.00386526785</v>
          </cell>
          <cell r="G88">
            <v>861497.00616791833</v>
          </cell>
        </row>
        <row r="89">
          <cell r="B89" t="str">
            <v>05615</v>
          </cell>
          <cell r="C89" t="str">
            <v>ANTIOQUIA</v>
          </cell>
          <cell r="D89" t="str">
            <v>RIONEGRO</v>
          </cell>
          <cell r="E89" t="str">
            <v>Zona Normal</v>
          </cell>
          <cell r="F89">
            <v>844790.66383279744</v>
          </cell>
          <cell r="G89">
            <v>910937.77281090547</v>
          </cell>
        </row>
        <row r="90">
          <cell r="B90" t="str">
            <v>05628</v>
          </cell>
          <cell r="C90" t="str">
            <v>ANTIOQUIA</v>
          </cell>
          <cell r="D90" t="str">
            <v>SABANALARGA</v>
          </cell>
          <cell r="E90" t="str">
            <v>Zona Normal</v>
          </cell>
          <cell r="F90">
            <v>684918.82666290062</v>
          </cell>
          <cell r="G90">
            <v>738547.97079060576</v>
          </cell>
        </row>
        <row r="91">
          <cell r="B91" t="str">
            <v>05631</v>
          </cell>
          <cell r="C91" t="str">
            <v>ANTIOQUIA</v>
          </cell>
          <cell r="D91" t="str">
            <v>SABANETA</v>
          </cell>
          <cell r="E91" t="str">
            <v>Zona Normal</v>
          </cell>
          <cell r="F91">
            <v>847085.19156131614</v>
          </cell>
          <cell r="G91">
            <v>913411.96206056722</v>
          </cell>
        </row>
        <row r="92">
          <cell r="B92" t="str">
            <v>05642</v>
          </cell>
          <cell r="C92" t="str">
            <v>ANTIOQUIA</v>
          </cell>
          <cell r="D92" t="str">
            <v>SALGAR</v>
          </cell>
          <cell r="E92" t="str">
            <v>Zona Normal</v>
          </cell>
          <cell r="F92">
            <v>719403.60333932622</v>
          </cell>
          <cell r="G92">
            <v>775732.90548079554</v>
          </cell>
        </row>
        <row r="93">
          <cell r="B93" t="str">
            <v>05647</v>
          </cell>
          <cell r="C93" t="str">
            <v>ANTIOQUIA</v>
          </cell>
          <cell r="D93" t="str">
            <v>SAN ANDRÉS DE CUERQUÍA</v>
          </cell>
          <cell r="E93" t="str">
            <v>Zona Normal</v>
          </cell>
          <cell r="F93">
            <v>709739.15357637289</v>
          </cell>
          <cell r="G93">
            <v>765311.72930140293</v>
          </cell>
        </row>
        <row r="94">
          <cell r="B94" t="str">
            <v>05649</v>
          </cell>
          <cell r="C94" t="str">
            <v>ANTIOQUIA</v>
          </cell>
          <cell r="D94" t="str">
            <v>SAN CARLOS</v>
          </cell>
          <cell r="E94" t="str">
            <v>Zona Normal</v>
          </cell>
          <cell r="F94">
            <v>774477.9267472974</v>
          </cell>
          <cell r="G94">
            <v>835119.54841161077</v>
          </cell>
        </row>
        <row r="95">
          <cell r="B95" t="str">
            <v>05652</v>
          </cell>
          <cell r="C95" t="str">
            <v>ANTIOQUIA</v>
          </cell>
          <cell r="D95" t="str">
            <v>SAN FRANCISCO</v>
          </cell>
          <cell r="E95" t="str">
            <v>Zona Normal</v>
          </cell>
          <cell r="F95">
            <v>758405.4172977414</v>
          </cell>
          <cell r="G95">
            <v>817788.56147215457</v>
          </cell>
        </row>
        <row r="96">
          <cell r="B96" t="str">
            <v>05656</v>
          </cell>
          <cell r="C96" t="str">
            <v>ANTIOQUIA</v>
          </cell>
          <cell r="D96" t="str">
            <v>SAN JERÓNIMO</v>
          </cell>
          <cell r="E96" t="str">
            <v>Zona Normal</v>
          </cell>
          <cell r="F96">
            <v>757218.1840488367</v>
          </cell>
          <cell r="G96">
            <v>816508.36785986065</v>
          </cell>
        </row>
        <row r="97">
          <cell r="B97" t="str">
            <v>05658</v>
          </cell>
          <cell r="C97" t="str">
            <v>ANTIOQUIA</v>
          </cell>
          <cell r="D97" t="str">
            <v>SAN JOSÉ DE LA MONTAÑA</v>
          </cell>
          <cell r="E97" t="str">
            <v>Zona Normal</v>
          </cell>
          <cell r="F97">
            <v>639395.06676084758</v>
          </cell>
          <cell r="G97">
            <v>689459.70048822195</v>
          </cell>
        </row>
        <row r="98">
          <cell r="B98" t="str">
            <v>05659</v>
          </cell>
          <cell r="C98" t="str">
            <v>ANTIOQUIA</v>
          </cell>
          <cell r="D98" t="str">
            <v>SAN JUAN DE URABÁ</v>
          </cell>
          <cell r="E98" t="str">
            <v>Zona Especial</v>
          </cell>
          <cell r="F98">
            <v>685397.41465713433</v>
          </cell>
          <cell r="G98">
            <v>739064.03222478798</v>
          </cell>
        </row>
        <row r="99">
          <cell r="B99" t="str">
            <v>05660</v>
          </cell>
          <cell r="C99" t="str">
            <v>ANTIOQUIA</v>
          </cell>
          <cell r="D99" t="str">
            <v>SAN LUIS</v>
          </cell>
          <cell r="E99" t="str">
            <v>Zona Normal</v>
          </cell>
          <cell r="F99">
            <v>710484.29401429603</v>
          </cell>
          <cell r="G99">
            <v>766115.21423561545</v>
          </cell>
        </row>
        <row r="100">
          <cell r="B100" t="str">
            <v>05664</v>
          </cell>
          <cell r="C100" t="str">
            <v>ANTIOQUIA</v>
          </cell>
          <cell r="D100" t="str">
            <v>SAN PEDRO</v>
          </cell>
          <cell r="E100" t="str">
            <v>Zona Normal</v>
          </cell>
          <cell r="F100">
            <v>707533.50630731392</v>
          </cell>
          <cell r="G100">
            <v>762933.37985117664</v>
          </cell>
        </row>
        <row r="101">
          <cell r="B101" t="str">
            <v>05665</v>
          </cell>
          <cell r="C101" t="str">
            <v>ANTIOQUIA</v>
          </cell>
          <cell r="D101" t="str">
            <v>SAN PEDRO DE URABA</v>
          </cell>
          <cell r="E101" t="str">
            <v>Zona Especial</v>
          </cell>
          <cell r="F101">
            <v>704644.40130159492</v>
          </cell>
          <cell r="G101">
            <v>759818.05792350986</v>
          </cell>
        </row>
        <row r="102">
          <cell r="B102" t="str">
            <v>05667</v>
          </cell>
          <cell r="C102" t="str">
            <v>ANTIOQUIA</v>
          </cell>
          <cell r="D102" t="str">
            <v>SAN RAFAEL</v>
          </cell>
          <cell r="E102" t="str">
            <v>Zona Normal</v>
          </cell>
          <cell r="F102">
            <v>783110.27577512013</v>
          </cell>
          <cell r="G102">
            <v>844427.81036831206</v>
          </cell>
        </row>
        <row r="103">
          <cell r="B103" t="str">
            <v>05670</v>
          </cell>
          <cell r="C103" t="str">
            <v>ANTIOQUIA</v>
          </cell>
          <cell r="D103" t="str">
            <v>SAN ROQUE</v>
          </cell>
          <cell r="E103" t="str">
            <v>Zona Normal</v>
          </cell>
          <cell r="F103">
            <v>742380.62910555257</v>
          </cell>
          <cell r="G103">
            <v>800509.03236451733</v>
          </cell>
        </row>
        <row r="104">
          <cell r="B104" t="str">
            <v>05674</v>
          </cell>
          <cell r="C104" t="str">
            <v>ANTIOQUIA</v>
          </cell>
          <cell r="D104" t="str">
            <v>SAN VICENTE</v>
          </cell>
          <cell r="E104" t="str">
            <v>Zona Normal</v>
          </cell>
          <cell r="F104">
            <v>745785.31149632321</v>
          </cell>
          <cell r="G104">
            <v>804180.30138648534</v>
          </cell>
        </row>
        <row r="105">
          <cell r="B105" t="str">
            <v>05679</v>
          </cell>
          <cell r="C105" t="str">
            <v>ANTIOQUIA</v>
          </cell>
          <cell r="D105" t="str">
            <v>SANTA BARBARA</v>
          </cell>
          <cell r="E105" t="str">
            <v>Zona Normal</v>
          </cell>
          <cell r="F105">
            <v>841043.20768519223</v>
          </cell>
          <cell r="G105">
            <v>906896.89084694278</v>
          </cell>
        </row>
        <row r="106">
          <cell r="B106" t="str">
            <v>05686</v>
          </cell>
          <cell r="C106" t="str">
            <v>ANTIOQUIA</v>
          </cell>
          <cell r="D106" t="str">
            <v>SANTA ROSA DE OSOS</v>
          </cell>
          <cell r="E106" t="str">
            <v>Zona Normal</v>
          </cell>
          <cell r="F106">
            <v>724446.14912041882</v>
          </cell>
          <cell r="G106">
            <v>781170.28259654762</v>
          </cell>
        </row>
        <row r="107">
          <cell r="B107" t="str">
            <v>05690</v>
          </cell>
          <cell r="C107" t="str">
            <v>ANTIOQUIA</v>
          </cell>
          <cell r="D107" t="str">
            <v>SANTO DOMINGO</v>
          </cell>
          <cell r="E107" t="str">
            <v>Zona Normal</v>
          </cell>
          <cell r="F107">
            <v>793460.06553519773</v>
          </cell>
          <cell r="G107">
            <v>855587.98866660369</v>
          </cell>
        </row>
        <row r="108">
          <cell r="B108" t="str">
            <v>05697</v>
          </cell>
          <cell r="C108" t="str">
            <v>ANTIOQUIA</v>
          </cell>
          <cell r="D108" t="str">
            <v>EL SANTUARIO</v>
          </cell>
          <cell r="E108" t="str">
            <v>Zona Normal</v>
          </cell>
          <cell r="F108">
            <v>715028.16421007679</v>
          </cell>
          <cell r="G108">
            <v>771014.86946772586</v>
          </cell>
        </row>
        <row r="109">
          <cell r="B109" t="str">
            <v>05736</v>
          </cell>
          <cell r="C109" t="str">
            <v>ANTIOQUIA</v>
          </cell>
          <cell r="D109" t="str">
            <v>SEGOVIA</v>
          </cell>
          <cell r="E109" t="str">
            <v>Zona Normal</v>
          </cell>
          <cell r="F109">
            <v>653691.27558914595</v>
          </cell>
          <cell r="G109">
            <v>704875.30246777611</v>
          </cell>
        </row>
        <row r="110">
          <cell r="B110" t="str">
            <v>05756</v>
          </cell>
          <cell r="C110" t="str">
            <v>ANTIOQUIA</v>
          </cell>
          <cell r="D110" t="str">
            <v>SONSON</v>
          </cell>
          <cell r="E110" t="str">
            <v>Zona Normal</v>
          </cell>
          <cell r="F110">
            <v>747031.31780905486</v>
          </cell>
          <cell r="G110">
            <v>805523.8699935039</v>
          </cell>
        </row>
        <row r="111">
          <cell r="B111" t="str">
            <v>05761</v>
          </cell>
          <cell r="C111" t="str">
            <v>ANTIOQUIA</v>
          </cell>
          <cell r="D111" t="str">
            <v>SOPETRAN</v>
          </cell>
          <cell r="E111" t="str">
            <v>Zona Normal</v>
          </cell>
          <cell r="F111">
            <v>771544.83268993848</v>
          </cell>
          <cell r="G111">
            <v>831956.7930895607</v>
          </cell>
        </row>
        <row r="112">
          <cell r="B112" t="str">
            <v>05789</v>
          </cell>
          <cell r="C112" t="str">
            <v>ANTIOQUIA</v>
          </cell>
          <cell r="D112" t="str">
            <v>TÁMESIS</v>
          </cell>
          <cell r="E112" t="str">
            <v>Zona Normal</v>
          </cell>
          <cell r="F112">
            <v>852837.6491229625</v>
          </cell>
          <cell r="G112">
            <v>919614.83704929054</v>
          </cell>
        </row>
        <row r="113">
          <cell r="B113" t="str">
            <v>05790</v>
          </cell>
          <cell r="C113" t="str">
            <v>ANTIOQUIA</v>
          </cell>
          <cell r="D113" t="str">
            <v>TARAZÁ</v>
          </cell>
          <cell r="E113" t="str">
            <v>Zona Especial</v>
          </cell>
          <cell r="F113">
            <v>671575.40805822704</v>
          </cell>
          <cell r="G113">
            <v>724159.76250918629</v>
          </cell>
        </row>
        <row r="114">
          <cell r="B114" t="str">
            <v>05792</v>
          </cell>
          <cell r="C114" t="str">
            <v>ANTIOQUIA</v>
          </cell>
          <cell r="D114" t="str">
            <v>TARSO</v>
          </cell>
          <cell r="E114" t="str">
            <v>Zona Normal</v>
          </cell>
          <cell r="F114">
            <v>806915.61780527513</v>
          </cell>
          <cell r="G114">
            <v>870097.11067942821</v>
          </cell>
        </row>
        <row r="115">
          <cell r="B115" t="str">
            <v>05809</v>
          </cell>
          <cell r="C115" t="str">
            <v>ANTIOQUIA</v>
          </cell>
          <cell r="D115" t="str">
            <v>TITIRIBÍ</v>
          </cell>
          <cell r="E115" t="str">
            <v>Zona Normal</v>
          </cell>
          <cell r="F115">
            <v>950653.3727065369</v>
          </cell>
          <cell r="G115">
            <v>1025089.5317894588</v>
          </cell>
        </row>
        <row r="116">
          <cell r="B116" t="str">
            <v>05819</v>
          </cell>
          <cell r="C116" t="str">
            <v>ANTIOQUIA</v>
          </cell>
          <cell r="D116" t="str">
            <v>TOLEDO</v>
          </cell>
          <cell r="E116" t="str">
            <v>Zona Especial</v>
          </cell>
          <cell r="F116">
            <v>777451.83303571434</v>
          </cell>
          <cell r="G116">
            <v>838326.31156241079</v>
          </cell>
        </row>
        <row r="117">
          <cell r="B117" t="str">
            <v>05837</v>
          </cell>
          <cell r="C117" t="str">
            <v>ANTIOQUIA</v>
          </cell>
          <cell r="D117" t="str">
            <v>TURBO</v>
          </cell>
          <cell r="E117" t="str">
            <v>Zona Especial</v>
          </cell>
          <cell r="F117">
            <v>684723.57034475182</v>
          </cell>
          <cell r="G117">
            <v>738337.42590274592</v>
          </cell>
        </row>
        <row r="118">
          <cell r="B118" t="str">
            <v>05842</v>
          </cell>
          <cell r="C118" t="str">
            <v>ANTIOQUIA</v>
          </cell>
          <cell r="D118" t="str">
            <v>URAMITA</v>
          </cell>
          <cell r="E118" t="str">
            <v>Zona Normal</v>
          </cell>
          <cell r="F118">
            <v>713930.67350732931</v>
          </cell>
          <cell r="G118">
            <v>769831.44524295325</v>
          </cell>
        </row>
        <row r="119">
          <cell r="B119" t="str">
            <v>05847</v>
          </cell>
          <cell r="C119" t="str">
            <v>ANTIOQUIA</v>
          </cell>
          <cell r="D119" t="str">
            <v>URRAO</v>
          </cell>
          <cell r="E119" t="str">
            <v>Zona Normal</v>
          </cell>
          <cell r="F119">
            <v>681213.65065222746</v>
          </cell>
          <cell r="G119">
            <v>734552.67949829693</v>
          </cell>
        </row>
        <row r="120">
          <cell r="B120" t="str">
            <v>05854</v>
          </cell>
          <cell r="C120" t="str">
            <v>ANTIOQUIA</v>
          </cell>
          <cell r="D120" t="str">
            <v>VALDIVIA</v>
          </cell>
          <cell r="E120" t="str">
            <v>Zona Especial</v>
          </cell>
          <cell r="F120">
            <v>706245.47655828227</v>
          </cell>
          <cell r="G120">
            <v>761544.49737279583</v>
          </cell>
        </row>
        <row r="121">
          <cell r="B121" t="str">
            <v>05856</v>
          </cell>
          <cell r="C121" t="str">
            <v>ANTIOQUIA</v>
          </cell>
          <cell r="D121" t="str">
            <v>VALPARAÍSO</v>
          </cell>
          <cell r="E121" t="str">
            <v>Zona Normal</v>
          </cell>
          <cell r="F121">
            <v>858181.82617437164</v>
          </cell>
          <cell r="G121">
            <v>925377.46316382498</v>
          </cell>
        </row>
        <row r="122">
          <cell r="B122" t="str">
            <v>05858</v>
          </cell>
          <cell r="C122" t="str">
            <v>ANTIOQUIA</v>
          </cell>
          <cell r="D122" t="str">
            <v>VEGACHÍ</v>
          </cell>
          <cell r="E122" t="str">
            <v>Zona Normal</v>
          </cell>
          <cell r="F122">
            <v>693398.81915094331</v>
          </cell>
          <cell r="G122">
            <v>747691.94669046218</v>
          </cell>
        </row>
        <row r="123">
          <cell r="B123" t="str">
            <v>05861</v>
          </cell>
          <cell r="C123" t="str">
            <v>ANTIOQUIA</v>
          </cell>
          <cell r="D123" t="str">
            <v>VENECIA</v>
          </cell>
          <cell r="E123" t="str">
            <v>Zona Normal</v>
          </cell>
          <cell r="F123">
            <v>823721.14830355579</v>
          </cell>
          <cell r="G123">
            <v>888218.51421572419</v>
          </cell>
        </row>
        <row r="124">
          <cell r="B124" t="str">
            <v>05873</v>
          </cell>
          <cell r="C124" t="str">
            <v>ANTIOQUIA</v>
          </cell>
          <cell r="D124" t="str">
            <v>VIGÍA DEL FUERTE</v>
          </cell>
          <cell r="E124" t="str">
            <v>Zona Especial</v>
          </cell>
          <cell r="F124">
            <v>679166.51432885404</v>
          </cell>
          <cell r="G124">
            <v>732345.25240080338</v>
          </cell>
        </row>
        <row r="125">
          <cell r="B125" t="str">
            <v>05885</v>
          </cell>
          <cell r="C125" t="str">
            <v>ANTIOQUIA</v>
          </cell>
          <cell r="D125" t="str">
            <v>YALI</v>
          </cell>
          <cell r="E125" t="str">
            <v>Zona Normal</v>
          </cell>
          <cell r="F125">
            <v>703176.32899904659</v>
          </cell>
          <cell r="G125">
            <v>758235.03555967193</v>
          </cell>
        </row>
        <row r="126">
          <cell r="B126" t="str">
            <v>05887</v>
          </cell>
          <cell r="C126" t="str">
            <v>ANTIOQUIA</v>
          </cell>
          <cell r="D126" t="str">
            <v>YARUMAL</v>
          </cell>
          <cell r="E126" t="str">
            <v>Zona Normal</v>
          </cell>
          <cell r="F126">
            <v>681877.22999676387</v>
          </cell>
          <cell r="G126">
            <v>735268.21710551053</v>
          </cell>
        </row>
        <row r="127">
          <cell r="B127" t="str">
            <v>05890</v>
          </cell>
          <cell r="C127" t="str">
            <v>ANTIOQUIA</v>
          </cell>
          <cell r="D127" t="str">
            <v>YOLOMBÓ</v>
          </cell>
          <cell r="E127" t="str">
            <v>Zona Normal</v>
          </cell>
          <cell r="F127">
            <v>748639.13071940944</v>
          </cell>
          <cell r="G127">
            <v>807257.57465473923</v>
          </cell>
        </row>
        <row r="128">
          <cell r="B128" t="str">
            <v>05893</v>
          </cell>
          <cell r="C128" t="str">
            <v>ANTIOQUIA</v>
          </cell>
          <cell r="D128" t="str">
            <v>YONDÓ</v>
          </cell>
          <cell r="E128" t="str">
            <v>Zona Normal</v>
          </cell>
          <cell r="F128">
            <v>678179.47329137067</v>
          </cell>
          <cell r="G128">
            <v>731280.92605008499</v>
          </cell>
        </row>
        <row r="129">
          <cell r="B129" t="str">
            <v>05895</v>
          </cell>
          <cell r="C129" t="str">
            <v>ANTIOQUIA</v>
          </cell>
          <cell r="D129" t="str">
            <v>ZARAGOZA</v>
          </cell>
          <cell r="E129" t="str">
            <v>Zona Normal</v>
          </cell>
          <cell r="F129">
            <v>616386.02140358684</v>
          </cell>
          <cell r="G129">
            <v>664649.04687948769</v>
          </cell>
        </row>
        <row r="130">
          <cell r="B130" t="str">
            <v>08001</v>
          </cell>
          <cell r="C130" t="str">
            <v>ATLANTICO</v>
          </cell>
          <cell r="D130" t="str">
            <v>BARRANQUILLA</v>
          </cell>
          <cell r="E130" t="str">
            <v>Igualación</v>
          </cell>
          <cell r="F130">
            <v>823284.30205319915</v>
          </cell>
          <cell r="G130">
            <v>887747.46290396468</v>
          </cell>
        </row>
        <row r="131">
          <cell r="B131" t="str">
            <v>08078</v>
          </cell>
          <cell r="C131" t="str">
            <v>ATLANTICO</v>
          </cell>
          <cell r="D131" t="str">
            <v>BARANOA</v>
          </cell>
          <cell r="E131" t="str">
            <v>Zona Normal</v>
          </cell>
          <cell r="F131">
            <v>706308.14224241197</v>
          </cell>
          <cell r="G131">
            <v>761612.0697799928</v>
          </cell>
        </row>
        <row r="132">
          <cell r="B132" t="str">
            <v>08137</v>
          </cell>
          <cell r="C132" t="str">
            <v>ATLANTICO</v>
          </cell>
          <cell r="D132" t="str">
            <v>CAMPO DE LA CRUZ</v>
          </cell>
          <cell r="E132" t="str">
            <v>Zona Normal</v>
          </cell>
          <cell r="F132">
            <v>705072.77178238425</v>
          </cell>
          <cell r="G132">
            <v>760279.969812945</v>
          </cell>
        </row>
        <row r="133">
          <cell r="B133" t="str">
            <v>08141</v>
          </cell>
          <cell r="C133" t="str">
            <v>ATLANTICO</v>
          </cell>
          <cell r="D133" t="str">
            <v>CANDELARIA</v>
          </cell>
          <cell r="E133" t="str">
            <v>Zona Normal</v>
          </cell>
          <cell r="F133">
            <v>673602.46643462474</v>
          </cell>
          <cell r="G133">
            <v>726345.53955645591</v>
          </cell>
        </row>
        <row r="134">
          <cell r="B134" t="str">
            <v>08296</v>
          </cell>
          <cell r="C134" t="str">
            <v>ATLANTICO</v>
          </cell>
          <cell r="D134" t="str">
            <v>GALAPA</v>
          </cell>
          <cell r="E134" t="str">
            <v>Zona Normal</v>
          </cell>
          <cell r="F134">
            <v>671047.08149247442</v>
          </cell>
          <cell r="G134">
            <v>723590.06797333516</v>
          </cell>
        </row>
        <row r="135">
          <cell r="B135" t="str">
            <v>08372</v>
          </cell>
          <cell r="C135" t="str">
            <v>ATLANTICO</v>
          </cell>
          <cell r="D135" t="str">
            <v>JUAN DE ACOSTA</v>
          </cell>
          <cell r="E135" t="str">
            <v>Zona Normal</v>
          </cell>
          <cell r="F135">
            <v>710911.09920977592</v>
          </cell>
          <cell r="G135">
            <v>766575.43827790138</v>
          </cell>
        </row>
        <row r="136">
          <cell r="B136" t="str">
            <v>08421</v>
          </cell>
          <cell r="C136" t="str">
            <v>ATLANTICO</v>
          </cell>
          <cell r="D136" t="str">
            <v>LURUACO</v>
          </cell>
          <cell r="E136" t="str">
            <v>Zona Normal</v>
          </cell>
          <cell r="F136">
            <v>697419.46769363899</v>
          </cell>
          <cell r="G136">
            <v>752027.41201405099</v>
          </cell>
        </row>
        <row r="137">
          <cell r="B137" t="str">
            <v>08433</v>
          </cell>
          <cell r="C137" t="str">
            <v>ATLANTICO</v>
          </cell>
          <cell r="D137" t="str">
            <v>MALAMBO</v>
          </cell>
          <cell r="E137" t="str">
            <v>Zona Normal</v>
          </cell>
          <cell r="F137">
            <v>680232.90543290321</v>
          </cell>
          <cell r="G137">
            <v>733495.14192829956</v>
          </cell>
        </row>
        <row r="138">
          <cell r="B138" t="str">
            <v>08436</v>
          </cell>
          <cell r="C138" t="str">
            <v>ATLANTICO</v>
          </cell>
          <cell r="D138" t="str">
            <v>MANATÍ</v>
          </cell>
          <cell r="E138" t="str">
            <v>Zona Normal</v>
          </cell>
          <cell r="F138">
            <v>674767.52455762669</v>
          </cell>
          <cell r="G138">
            <v>727601.82173048891</v>
          </cell>
        </row>
        <row r="139">
          <cell r="B139" t="str">
            <v>08520</v>
          </cell>
          <cell r="C139" t="str">
            <v>ATLANTICO</v>
          </cell>
          <cell r="D139" t="str">
            <v>PALMAR DE VARELA</v>
          </cell>
          <cell r="E139" t="str">
            <v>Zona Normal</v>
          </cell>
          <cell r="F139">
            <v>714594.11908055155</v>
          </cell>
          <cell r="G139">
            <v>770546.83860455872</v>
          </cell>
        </row>
        <row r="140">
          <cell r="B140" t="str">
            <v>08549</v>
          </cell>
          <cell r="C140" t="str">
            <v>ATLANTICO</v>
          </cell>
          <cell r="D140" t="str">
            <v>PIOJÓ</v>
          </cell>
          <cell r="E140" t="str">
            <v>Zona Normal</v>
          </cell>
          <cell r="F140">
            <v>734888.79518565955</v>
          </cell>
          <cell r="G140">
            <v>792430.58784869674</v>
          </cell>
        </row>
        <row r="141">
          <cell r="B141" t="str">
            <v>08558</v>
          </cell>
          <cell r="C141" t="str">
            <v>ATLANTICO</v>
          </cell>
          <cell r="D141" t="str">
            <v>POLONUEVO</v>
          </cell>
          <cell r="E141" t="str">
            <v>Zona Normal</v>
          </cell>
          <cell r="F141">
            <v>699717.52827613347</v>
          </cell>
          <cell r="G141">
            <v>754505.4107401548</v>
          </cell>
        </row>
        <row r="142">
          <cell r="B142" t="str">
            <v>08560</v>
          </cell>
          <cell r="C142" t="str">
            <v>ATLANTICO</v>
          </cell>
          <cell r="D142" t="str">
            <v>PONEDERA</v>
          </cell>
          <cell r="E142" t="str">
            <v>Zona Normal</v>
          </cell>
          <cell r="F142">
            <v>678324.04256315879</v>
          </cell>
          <cell r="G142">
            <v>731436.81509585411</v>
          </cell>
        </row>
        <row r="143">
          <cell r="B143" t="str">
            <v>08573</v>
          </cell>
          <cell r="C143" t="str">
            <v>ATLANTICO</v>
          </cell>
          <cell r="D143" t="str">
            <v>PUERTO COLOMBIA</v>
          </cell>
          <cell r="E143" t="str">
            <v>Zona Normal</v>
          </cell>
          <cell r="F143">
            <v>712313.84733844048</v>
          </cell>
          <cell r="G143">
            <v>768088.02158504038</v>
          </cell>
        </row>
        <row r="144">
          <cell r="B144" t="str">
            <v>08606</v>
          </cell>
          <cell r="C144" t="str">
            <v>ATLANTICO</v>
          </cell>
          <cell r="D144" t="str">
            <v>REPELÓN</v>
          </cell>
          <cell r="E144" t="str">
            <v>Zona Normal</v>
          </cell>
          <cell r="F144">
            <v>712524.24246948445</v>
          </cell>
          <cell r="G144">
            <v>768314.89065484516</v>
          </cell>
        </row>
        <row r="145">
          <cell r="B145" t="str">
            <v>08634</v>
          </cell>
          <cell r="C145" t="str">
            <v>ATLANTICO</v>
          </cell>
          <cell r="D145" t="str">
            <v>SABANAGRANDE</v>
          </cell>
          <cell r="E145" t="str">
            <v>Zona Normal</v>
          </cell>
          <cell r="F145">
            <v>685616.90766855376</v>
          </cell>
          <cell r="G145">
            <v>739300.71153900155</v>
          </cell>
        </row>
        <row r="146">
          <cell r="B146" t="str">
            <v>08638</v>
          </cell>
          <cell r="C146" t="str">
            <v>ATLANTICO</v>
          </cell>
          <cell r="D146" t="str">
            <v>SABANALARGA</v>
          </cell>
          <cell r="E146" t="str">
            <v>Zona Normal</v>
          </cell>
          <cell r="F146">
            <v>698920.04565179022</v>
          </cell>
          <cell r="G146">
            <v>753645.48522632546</v>
          </cell>
        </row>
        <row r="147">
          <cell r="B147" t="str">
            <v>08675</v>
          </cell>
          <cell r="C147" t="str">
            <v>ATLANTICO</v>
          </cell>
          <cell r="D147" t="str">
            <v>SANTA LUCÍA</v>
          </cell>
          <cell r="E147" t="str">
            <v>Zona Normal</v>
          </cell>
          <cell r="F147">
            <v>697040.09729811898</v>
          </cell>
          <cell r="G147">
            <v>751618.3369165617</v>
          </cell>
        </row>
        <row r="148">
          <cell r="B148" t="str">
            <v>08685</v>
          </cell>
          <cell r="C148" t="str">
            <v>ATLANTICO</v>
          </cell>
          <cell r="D148" t="str">
            <v>SANTO TOMÁS</v>
          </cell>
          <cell r="E148" t="str">
            <v>Zona Normal</v>
          </cell>
          <cell r="F148">
            <v>716465.19508728641</v>
          </cell>
          <cell r="G148">
            <v>772564.419862621</v>
          </cell>
        </row>
        <row r="149">
          <cell r="B149" t="str">
            <v>08758</v>
          </cell>
          <cell r="C149" t="str">
            <v>ATLANTICO</v>
          </cell>
          <cell r="D149" t="str">
            <v>SOLEDAD</v>
          </cell>
          <cell r="E149" t="str">
            <v>Grandes ciudades y conurbados</v>
          </cell>
          <cell r="F149">
            <v>787192.52708468609</v>
          </cell>
          <cell r="G149">
            <v>848829.70195541705</v>
          </cell>
        </row>
        <row r="150">
          <cell r="B150" t="str">
            <v>08770</v>
          </cell>
          <cell r="C150" t="str">
            <v>ATLANTICO</v>
          </cell>
          <cell r="D150" t="str">
            <v>SUAN</v>
          </cell>
          <cell r="E150" t="str">
            <v>Zona Normal</v>
          </cell>
          <cell r="F150">
            <v>687901.61004510545</v>
          </cell>
          <cell r="G150">
            <v>741764.30611163727</v>
          </cell>
        </row>
        <row r="151">
          <cell r="B151" t="str">
            <v>08832</v>
          </cell>
          <cell r="C151" t="str">
            <v>ATLANTICO</v>
          </cell>
          <cell r="D151" t="str">
            <v>TUBARÁ</v>
          </cell>
          <cell r="E151" t="str">
            <v>Zona Normal</v>
          </cell>
          <cell r="F151">
            <v>714780.86392282951</v>
          </cell>
          <cell r="G151">
            <v>770748.20556798705</v>
          </cell>
        </row>
        <row r="152">
          <cell r="B152" t="str">
            <v>08849</v>
          </cell>
          <cell r="C152" t="str">
            <v>ATLANTICO</v>
          </cell>
          <cell r="D152" t="str">
            <v>USIACURÍ</v>
          </cell>
          <cell r="E152" t="str">
            <v>Zona Normal</v>
          </cell>
          <cell r="F152">
            <v>719584.37148450245</v>
          </cell>
          <cell r="G152">
            <v>775927.82777173899</v>
          </cell>
        </row>
        <row r="153">
          <cell r="B153" t="str">
            <v>11001</v>
          </cell>
          <cell r="C153" t="str">
            <v>BOGOTA D.C.</v>
          </cell>
          <cell r="D153" t="str">
            <v>BOGOTA D.C.</v>
          </cell>
          <cell r="E153" t="str">
            <v>Igualación</v>
          </cell>
          <cell r="F153">
            <v>893635.34299007896</v>
          </cell>
          <cell r="G153">
            <v>963606.99034620216</v>
          </cell>
        </row>
        <row r="154">
          <cell r="B154" t="str">
            <v>13001</v>
          </cell>
          <cell r="C154" t="str">
            <v>BOLIVAR</v>
          </cell>
          <cell r="D154" t="str">
            <v>CARTAGENA</v>
          </cell>
          <cell r="E154" t="str">
            <v>Grandes ciudades y conurbados</v>
          </cell>
          <cell r="F154">
            <v>767146.77221262874</v>
          </cell>
          <cell r="G154">
            <v>827214.36447687761</v>
          </cell>
        </row>
        <row r="155">
          <cell r="B155" t="str">
            <v>13006</v>
          </cell>
          <cell r="C155" t="str">
            <v>BOLIVAR</v>
          </cell>
          <cell r="D155" t="str">
            <v>ACHI</v>
          </cell>
          <cell r="E155" t="str">
            <v>Zona Especial</v>
          </cell>
          <cell r="F155">
            <v>762064.81256783474</v>
          </cell>
          <cell r="G155">
            <v>821734.4873918962</v>
          </cell>
        </row>
        <row r="156">
          <cell r="B156" t="str">
            <v>13030</v>
          </cell>
          <cell r="C156" t="str">
            <v>BOLIVAR</v>
          </cell>
          <cell r="D156" t="str">
            <v>ALTOS DEL ROSARIO</v>
          </cell>
          <cell r="E156" t="str">
            <v>Zona Normal</v>
          </cell>
          <cell r="F156">
            <v>642906.5915492957</v>
          </cell>
          <cell r="G156">
            <v>693246.17766760557</v>
          </cell>
        </row>
        <row r="157">
          <cell r="B157" t="str">
            <v>13042</v>
          </cell>
          <cell r="C157" t="str">
            <v>BOLIVAR</v>
          </cell>
          <cell r="D157" t="str">
            <v>ARENAL</v>
          </cell>
          <cell r="E157" t="str">
            <v>Zona Especial</v>
          </cell>
          <cell r="F157">
            <v>715084.7675967596</v>
          </cell>
          <cell r="G157">
            <v>771075.90489958588</v>
          </cell>
        </row>
        <row r="158">
          <cell r="B158" t="str">
            <v>13052</v>
          </cell>
          <cell r="C158" t="str">
            <v>BOLIVAR</v>
          </cell>
          <cell r="D158" t="str">
            <v>ARJONA</v>
          </cell>
          <cell r="E158" t="str">
            <v>Zona Normal</v>
          </cell>
          <cell r="F158">
            <v>683742.39650579751</v>
          </cell>
          <cell r="G158">
            <v>737279.42615220149</v>
          </cell>
        </row>
        <row r="159">
          <cell r="B159" t="str">
            <v>13062</v>
          </cell>
          <cell r="C159" t="str">
            <v>BOLIVAR</v>
          </cell>
          <cell r="D159" t="str">
            <v>ARROYOHONDO</v>
          </cell>
          <cell r="E159" t="str">
            <v>Zona Normal</v>
          </cell>
          <cell r="F159">
            <v>761686.98120640125</v>
          </cell>
          <cell r="G159">
            <v>821327.07183486247</v>
          </cell>
        </row>
        <row r="160">
          <cell r="B160" t="str">
            <v>13074</v>
          </cell>
          <cell r="C160" t="str">
            <v>BOLIVAR</v>
          </cell>
          <cell r="D160" t="str">
            <v>BARRANCO DE LOBA</v>
          </cell>
          <cell r="E160" t="str">
            <v>Zona Especial</v>
          </cell>
          <cell r="F160">
            <v>711985.0960730206</v>
          </cell>
          <cell r="G160">
            <v>767733.52909553819</v>
          </cell>
        </row>
        <row r="161">
          <cell r="B161" t="str">
            <v>13140</v>
          </cell>
          <cell r="C161" t="str">
            <v>BOLIVAR</v>
          </cell>
          <cell r="D161" t="str">
            <v>CALAMAR</v>
          </cell>
          <cell r="E161" t="str">
            <v>Zona Normal</v>
          </cell>
          <cell r="F161">
            <v>689938.31206855737</v>
          </cell>
          <cell r="G161">
            <v>743960.48190352542</v>
          </cell>
        </row>
        <row r="162">
          <cell r="B162" t="str">
            <v>13160</v>
          </cell>
          <cell r="C162" t="str">
            <v>BOLIVAR</v>
          </cell>
          <cell r="D162" t="str">
            <v>CANTAGALLO</v>
          </cell>
          <cell r="E162" t="str">
            <v>Zona Especial</v>
          </cell>
          <cell r="F162">
            <v>700772.65282894741</v>
          </cell>
          <cell r="G162">
            <v>755643.15154545405</v>
          </cell>
        </row>
        <row r="163">
          <cell r="B163" t="str">
            <v>13188</v>
          </cell>
          <cell r="C163" t="str">
            <v>BOLIVAR</v>
          </cell>
          <cell r="D163" t="str">
            <v>CICUCO</v>
          </cell>
          <cell r="E163" t="str">
            <v>Zona Normal</v>
          </cell>
          <cell r="F163">
            <v>677638.90594825288</v>
          </cell>
          <cell r="G163">
            <v>730698.03228400112</v>
          </cell>
        </row>
        <row r="164">
          <cell r="B164" t="str">
            <v>13212</v>
          </cell>
          <cell r="C164" t="str">
            <v>BOLIVAR</v>
          </cell>
          <cell r="D164" t="str">
            <v>CÓRDOBA</v>
          </cell>
          <cell r="E164" t="str">
            <v>Zona Especial</v>
          </cell>
          <cell r="F164">
            <v>768781.52755596093</v>
          </cell>
          <cell r="G164">
            <v>828977.12116359267</v>
          </cell>
        </row>
        <row r="165">
          <cell r="B165" t="str">
            <v>13222</v>
          </cell>
          <cell r="C165" t="str">
            <v>BOLIVAR</v>
          </cell>
          <cell r="D165" t="str">
            <v>CLEMENCIA</v>
          </cell>
          <cell r="E165" t="str">
            <v>Zona Normal</v>
          </cell>
          <cell r="F165">
            <v>658171.32184069476</v>
          </cell>
          <cell r="G165">
            <v>709706.13634082116</v>
          </cell>
        </row>
        <row r="166">
          <cell r="B166" t="str">
            <v>13244</v>
          </cell>
          <cell r="C166" t="str">
            <v>BOLIVAR</v>
          </cell>
          <cell r="D166" t="str">
            <v>EL CARMEN DE BOLÍVAR</v>
          </cell>
          <cell r="E166" t="str">
            <v>Zona Normal</v>
          </cell>
          <cell r="F166">
            <v>680399.27763355186</v>
          </cell>
          <cell r="G166">
            <v>733674.54107225896</v>
          </cell>
        </row>
        <row r="167">
          <cell r="B167" t="str">
            <v>13248</v>
          </cell>
          <cell r="C167" t="str">
            <v>BOLIVAR</v>
          </cell>
          <cell r="D167" t="str">
            <v>EL GUAMO</v>
          </cell>
          <cell r="E167" t="str">
            <v>Zona Normal</v>
          </cell>
          <cell r="F167">
            <v>749942.28663282585</v>
          </cell>
          <cell r="G167">
            <v>808662.76767617615</v>
          </cell>
        </row>
        <row r="168">
          <cell r="B168" t="str">
            <v>13268</v>
          </cell>
          <cell r="C168" t="str">
            <v>BOLIVAR</v>
          </cell>
          <cell r="D168" t="str">
            <v>EL PEÑÓN</v>
          </cell>
          <cell r="E168" t="str">
            <v>Zona Normal</v>
          </cell>
          <cell r="F168">
            <v>675997.37083870976</v>
          </cell>
          <cell r="G168">
            <v>728927.9649753808</v>
          </cell>
        </row>
        <row r="169">
          <cell r="B169" t="str">
            <v>13300</v>
          </cell>
          <cell r="C169" t="str">
            <v>BOLIVAR</v>
          </cell>
          <cell r="D169" t="str">
            <v>HATILLO DE LOBA</v>
          </cell>
          <cell r="E169" t="str">
            <v>Zona Especial</v>
          </cell>
          <cell r="F169">
            <v>758745.5014682503</v>
          </cell>
          <cell r="G169">
            <v>818155.27423321432</v>
          </cell>
        </row>
        <row r="170">
          <cell r="B170" t="str">
            <v>13430</v>
          </cell>
          <cell r="C170" t="str">
            <v>BOLIVAR</v>
          </cell>
          <cell r="D170" t="str">
            <v>MAGANGUÉ</v>
          </cell>
          <cell r="E170" t="str">
            <v>Zona Normal</v>
          </cell>
          <cell r="F170">
            <v>692423.8946282235</v>
          </cell>
          <cell r="G170">
            <v>746640.68557761342</v>
          </cell>
        </row>
        <row r="171">
          <cell r="B171" t="str">
            <v>13433</v>
          </cell>
          <cell r="C171" t="str">
            <v>BOLIVAR</v>
          </cell>
          <cell r="D171" t="str">
            <v>MAHATES</v>
          </cell>
          <cell r="E171" t="str">
            <v>Zona Normal</v>
          </cell>
          <cell r="F171">
            <v>710605.36702068185</v>
          </cell>
          <cell r="G171">
            <v>766245.76725840126</v>
          </cell>
        </row>
        <row r="172">
          <cell r="B172" t="str">
            <v>13440</v>
          </cell>
          <cell r="C172" t="str">
            <v>BOLIVAR</v>
          </cell>
          <cell r="D172" t="str">
            <v>MARGARITA</v>
          </cell>
          <cell r="E172" t="str">
            <v>Zona Especial</v>
          </cell>
          <cell r="F172">
            <v>857079.97956033703</v>
          </cell>
          <cell r="G172">
            <v>924189.3419599114</v>
          </cell>
        </row>
        <row r="173">
          <cell r="B173" t="str">
            <v>13442</v>
          </cell>
          <cell r="C173" t="str">
            <v>BOLIVAR</v>
          </cell>
          <cell r="D173" t="str">
            <v>MARÍA LA BAJA</v>
          </cell>
          <cell r="E173" t="str">
            <v>Zona Normal</v>
          </cell>
          <cell r="F173">
            <v>667639.33400932874</v>
          </cell>
          <cell r="G173">
            <v>719915.4938622592</v>
          </cell>
        </row>
        <row r="174">
          <cell r="B174" t="str">
            <v>13458</v>
          </cell>
          <cell r="C174" t="str">
            <v>BOLIVAR</v>
          </cell>
          <cell r="D174" t="str">
            <v>MONTECRISTO</v>
          </cell>
          <cell r="E174" t="str">
            <v>Zona Especial</v>
          </cell>
          <cell r="F174">
            <v>681847.39741293527</v>
          </cell>
          <cell r="G174">
            <v>735236.04863036808</v>
          </cell>
        </row>
        <row r="175">
          <cell r="B175" t="str">
            <v>13468</v>
          </cell>
          <cell r="C175" t="str">
            <v>BOLIVAR</v>
          </cell>
          <cell r="D175" t="str">
            <v>MOMPOS</v>
          </cell>
          <cell r="E175" t="str">
            <v>Zona Normal</v>
          </cell>
          <cell r="F175">
            <v>680147.92002239788</v>
          </cell>
          <cell r="G175">
            <v>733403.50216015161</v>
          </cell>
        </row>
        <row r="176">
          <cell r="B176" t="str">
            <v>13473</v>
          </cell>
          <cell r="C176" t="str">
            <v>BOLIVAR</v>
          </cell>
          <cell r="D176" t="str">
            <v>MORALES</v>
          </cell>
          <cell r="E176" t="str">
            <v>Zona Especial</v>
          </cell>
          <cell r="F176">
            <v>731307.24697303458</v>
          </cell>
          <cell r="G176">
            <v>788568.6044110232</v>
          </cell>
        </row>
        <row r="177">
          <cell r="B177" t="str">
            <v>13490</v>
          </cell>
          <cell r="C177" t="str">
            <v>BOLIVAR</v>
          </cell>
          <cell r="D177" t="str">
            <v>NOROSI</v>
          </cell>
          <cell r="E177" t="str">
            <v>Zona Especial</v>
          </cell>
          <cell r="F177">
            <v>694016.20898282691</v>
          </cell>
          <cell r="G177">
            <v>748357.67814618233</v>
          </cell>
        </row>
        <row r="178">
          <cell r="B178" t="str">
            <v>13549</v>
          </cell>
          <cell r="C178" t="str">
            <v>BOLIVAR</v>
          </cell>
          <cell r="D178" t="str">
            <v>PINILLOS</v>
          </cell>
          <cell r="E178" t="str">
            <v>Zona Especial</v>
          </cell>
          <cell r="F178">
            <v>740585.18224264029</v>
          </cell>
          <cell r="G178">
            <v>798573.00201223907</v>
          </cell>
        </row>
        <row r="179">
          <cell r="B179" t="str">
            <v>13580</v>
          </cell>
          <cell r="C179" t="str">
            <v>BOLIVAR</v>
          </cell>
          <cell r="D179" t="str">
            <v>REGIDOR</v>
          </cell>
          <cell r="E179" t="str">
            <v>Zona Especial</v>
          </cell>
          <cell r="F179">
            <v>737354.36134812282</v>
          </cell>
          <cell r="G179">
            <v>795089.20784168085</v>
          </cell>
        </row>
        <row r="180">
          <cell r="B180" t="str">
            <v>13600</v>
          </cell>
          <cell r="C180" t="str">
            <v>BOLIVAR</v>
          </cell>
          <cell r="D180" t="str">
            <v>RÍO VIEJO</v>
          </cell>
          <cell r="E180" t="str">
            <v>Zona Especial</v>
          </cell>
          <cell r="F180">
            <v>789899.37671986793</v>
          </cell>
          <cell r="G180">
            <v>851748.49791703362</v>
          </cell>
        </row>
        <row r="181">
          <cell r="B181" t="str">
            <v>13620</v>
          </cell>
          <cell r="C181" t="str">
            <v>BOLIVAR</v>
          </cell>
          <cell r="D181" t="str">
            <v>SAN CRISTÓBAL</v>
          </cell>
          <cell r="E181" t="str">
            <v>Zona Normal</v>
          </cell>
          <cell r="F181">
            <v>727543.00342713401</v>
          </cell>
          <cell r="G181">
            <v>784509.62059547869</v>
          </cell>
        </row>
        <row r="182">
          <cell r="B182" t="str">
            <v>13647</v>
          </cell>
          <cell r="C182" t="str">
            <v>BOLIVAR</v>
          </cell>
          <cell r="D182" t="str">
            <v>SAN ESTANISLAO</v>
          </cell>
          <cell r="E182" t="str">
            <v>Zona Normal</v>
          </cell>
          <cell r="F182">
            <v>701087.19011442969</v>
          </cell>
          <cell r="G182">
            <v>755982.31710038951</v>
          </cell>
        </row>
        <row r="183">
          <cell r="B183" t="str">
            <v>13650</v>
          </cell>
          <cell r="C183" t="str">
            <v>BOLIVAR</v>
          </cell>
          <cell r="D183" t="str">
            <v>SAN FERNANDO</v>
          </cell>
          <cell r="E183" t="str">
            <v>Zona Especial</v>
          </cell>
          <cell r="F183">
            <v>778153.45921832602</v>
          </cell>
          <cell r="G183">
            <v>839082.87507512094</v>
          </cell>
        </row>
        <row r="184">
          <cell r="B184" t="str">
            <v>13654</v>
          </cell>
          <cell r="C184" t="str">
            <v>BOLIVAR</v>
          </cell>
          <cell r="D184" t="str">
            <v>SAN JACINTO</v>
          </cell>
          <cell r="E184" t="str">
            <v>Zona Normal</v>
          </cell>
          <cell r="F184">
            <v>723114.65481964895</v>
          </cell>
          <cell r="G184">
            <v>779734.53229202749</v>
          </cell>
        </row>
        <row r="185">
          <cell r="B185" t="str">
            <v>13655</v>
          </cell>
          <cell r="C185" t="str">
            <v>BOLIVAR</v>
          </cell>
          <cell r="D185" t="str">
            <v>SAN JACINTO DEL CAUCA</v>
          </cell>
          <cell r="E185" t="str">
            <v>Zona Especial</v>
          </cell>
          <cell r="F185">
            <v>706572.8395227897</v>
          </cell>
          <cell r="G185">
            <v>761897.49285742419</v>
          </cell>
        </row>
        <row r="186">
          <cell r="B186" t="str">
            <v>13657</v>
          </cell>
          <cell r="C186" t="str">
            <v>BOLIVAR</v>
          </cell>
          <cell r="D186" t="str">
            <v>SAN JUAN NEPOMUCENO</v>
          </cell>
          <cell r="E186" t="str">
            <v>Zona Normal</v>
          </cell>
          <cell r="F186">
            <v>735098.21223503153</v>
          </cell>
          <cell r="G186">
            <v>792656.40225303452</v>
          </cell>
        </row>
        <row r="187">
          <cell r="B187" t="str">
            <v>13667</v>
          </cell>
          <cell r="C187" t="str">
            <v>BOLIVAR</v>
          </cell>
          <cell r="D187" t="str">
            <v>SAN MARTÍN DE LOBA</v>
          </cell>
          <cell r="E187" t="str">
            <v>Zona Especial</v>
          </cell>
          <cell r="F187">
            <v>741541.95994194492</v>
          </cell>
          <cell r="G187">
            <v>799604.69540539919</v>
          </cell>
        </row>
        <row r="188">
          <cell r="B188" t="str">
            <v>13670</v>
          </cell>
          <cell r="C188" t="str">
            <v>BOLIVAR</v>
          </cell>
          <cell r="D188" t="str">
            <v>SAN PABLO</v>
          </cell>
          <cell r="E188" t="str">
            <v>Zona Normal</v>
          </cell>
          <cell r="F188">
            <v>600607.98644818272</v>
          </cell>
          <cell r="G188">
            <v>647635.59178707551</v>
          </cell>
        </row>
        <row r="189">
          <cell r="B189" t="str">
            <v>13673</v>
          </cell>
          <cell r="C189" t="str">
            <v>BOLIVAR</v>
          </cell>
          <cell r="D189" t="str">
            <v>SANTA CATALINA</v>
          </cell>
          <cell r="E189" t="str">
            <v>Zona Normal</v>
          </cell>
          <cell r="F189">
            <v>667113.53226980544</v>
          </cell>
          <cell r="G189">
            <v>719348.52184653119</v>
          </cell>
        </row>
        <row r="190">
          <cell r="B190" t="str">
            <v>13683</v>
          </cell>
          <cell r="C190" t="str">
            <v>BOLIVAR</v>
          </cell>
          <cell r="D190" t="str">
            <v>SANTA ROSA</v>
          </cell>
          <cell r="E190" t="str">
            <v>Zona Normal</v>
          </cell>
          <cell r="F190">
            <v>663587.3941113404</v>
          </cell>
          <cell r="G190">
            <v>715546.2870702584</v>
          </cell>
        </row>
        <row r="191">
          <cell r="B191" t="str">
            <v>13688</v>
          </cell>
          <cell r="C191" t="str">
            <v>BOLIVAR</v>
          </cell>
          <cell r="D191" t="str">
            <v>SANTA ROSA DEL SUR</v>
          </cell>
          <cell r="E191" t="str">
            <v>Zona Normal</v>
          </cell>
          <cell r="F191">
            <v>588440.57043182594</v>
          </cell>
          <cell r="G191">
            <v>634515.46709663793</v>
          </cell>
        </row>
        <row r="192">
          <cell r="B192" t="str">
            <v>13744</v>
          </cell>
          <cell r="C192" t="str">
            <v>BOLIVAR</v>
          </cell>
          <cell r="D192" t="str">
            <v>SIMITÍ</v>
          </cell>
          <cell r="E192" t="str">
            <v>Zona Normal</v>
          </cell>
          <cell r="F192">
            <v>632706.85800111259</v>
          </cell>
          <cell r="G192">
            <v>682247.80498259969</v>
          </cell>
        </row>
        <row r="193">
          <cell r="B193" t="str">
            <v>13760</v>
          </cell>
          <cell r="C193" t="str">
            <v>BOLIVAR</v>
          </cell>
          <cell r="D193" t="str">
            <v>SOPLAVIENTO</v>
          </cell>
          <cell r="E193" t="str">
            <v>Zona Normal</v>
          </cell>
          <cell r="F193">
            <v>726931.05364459264</v>
          </cell>
          <cell r="G193">
            <v>783849.75514496432</v>
          </cell>
        </row>
        <row r="194">
          <cell r="B194" t="str">
            <v>13780</v>
          </cell>
          <cell r="C194" t="str">
            <v>BOLIVAR</v>
          </cell>
          <cell r="D194" t="str">
            <v>TALAIGUA NUEVO</v>
          </cell>
          <cell r="E194" t="str">
            <v>Zona Normal</v>
          </cell>
          <cell r="F194">
            <v>673504.54486128082</v>
          </cell>
          <cell r="G194">
            <v>726239.95072391909</v>
          </cell>
        </row>
        <row r="195">
          <cell r="B195" t="str">
            <v>13810</v>
          </cell>
          <cell r="C195" t="str">
            <v>BOLIVAR</v>
          </cell>
          <cell r="D195" t="str">
            <v>TIQUISIO</v>
          </cell>
          <cell r="E195" t="str">
            <v>Zona Especial</v>
          </cell>
          <cell r="F195">
            <v>679414.81078695448</v>
          </cell>
          <cell r="G195">
            <v>732612.99047157308</v>
          </cell>
        </row>
        <row r="196">
          <cell r="B196" t="str">
            <v>13836</v>
          </cell>
          <cell r="C196" t="str">
            <v>BOLIVAR</v>
          </cell>
          <cell r="D196" t="str">
            <v>TURBACO</v>
          </cell>
          <cell r="E196" t="str">
            <v>Zona Normal</v>
          </cell>
          <cell r="F196">
            <v>698967.20368505327</v>
          </cell>
          <cell r="G196">
            <v>753696.33573359298</v>
          </cell>
        </row>
        <row r="197">
          <cell r="B197" t="str">
            <v>13838</v>
          </cell>
          <cell r="C197" t="str">
            <v>BOLIVAR</v>
          </cell>
          <cell r="D197" t="str">
            <v>TURBANÁ</v>
          </cell>
          <cell r="E197" t="str">
            <v>Zona Normal</v>
          </cell>
          <cell r="F197">
            <v>692759.78549876565</v>
          </cell>
          <cell r="G197">
            <v>747002.87670331902</v>
          </cell>
        </row>
        <row r="198">
          <cell r="B198" t="str">
            <v>13873</v>
          </cell>
          <cell r="C198" t="str">
            <v>BOLIVAR</v>
          </cell>
          <cell r="D198" t="str">
            <v>VILLANUEVA</v>
          </cell>
          <cell r="E198" t="str">
            <v>Zona Normal</v>
          </cell>
          <cell r="F198">
            <v>675484.37613162014</v>
          </cell>
          <cell r="G198">
            <v>728374.80278272601</v>
          </cell>
        </row>
        <row r="199">
          <cell r="B199" t="str">
            <v>13894</v>
          </cell>
          <cell r="C199" t="str">
            <v>BOLIVAR</v>
          </cell>
          <cell r="D199" t="str">
            <v>ZAMBRANO</v>
          </cell>
          <cell r="E199" t="str">
            <v>Zona Normal</v>
          </cell>
          <cell r="F199">
            <v>702738.1143806458</v>
          </cell>
          <cell r="G199">
            <v>757762.50873665034</v>
          </cell>
        </row>
        <row r="200">
          <cell r="B200" t="str">
            <v>15001</v>
          </cell>
          <cell r="C200" t="str">
            <v>BOYACA</v>
          </cell>
          <cell r="D200" t="str">
            <v>TUNJA</v>
          </cell>
          <cell r="E200" t="str">
            <v>Zona Normal</v>
          </cell>
          <cell r="F200">
            <v>658781.1261996025</v>
          </cell>
          <cell r="G200">
            <v>710363.68838103139</v>
          </cell>
        </row>
        <row r="201">
          <cell r="B201" t="str">
            <v>15022</v>
          </cell>
          <cell r="C201" t="str">
            <v>BOYACA</v>
          </cell>
          <cell r="D201" t="str">
            <v>ALMEIDA</v>
          </cell>
          <cell r="E201" t="str">
            <v>Zona Normal</v>
          </cell>
          <cell r="F201">
            <v>949406.5858451291</v>
          </cell>
          <cell r="G201">
            <v>1023745.1215168027</v>
          </cell>
        </row>
        <row r="202">
          <cell r="B202" t="str">
            <v>15047</v>
          </cell>
          <cell r="C202" t="str">
            <v>BOYACA</v>
          </cell>
          <cell r="D202" t="str">
            <v>AQUITANIA</v>
          </cell>
          <cell r="E202" t="str">
            <v>Zona Especial</v>
          </cell>
          <cell r="F202">
            <v>778426.07352285646</v>
          </cell>
          <cell r="G202">
            <v>839376.83507969615</v>
          </cell>
        </row>
        <row r="203">
          <cell r="B203" t="str">
            <v>15051</v>
          </cell>
          <cell r="C203" t="str">
            <v>BOYACA</v>
          </cell>
          <cell r="D203" t="str">
            <v>ARCABUCO</v>
          </cell>
          <cell r="E203" t="str">
            <v>Zona Normal</v>
          </cell>
          <cell r="F203">
            <v>727931.96864224144</v>
          </cell>
          <cell r="G203">
            <v>784929.04178692901</v>
          </cell>
        </row>
        <row r="204">
          <cell r="B204" t="str">
            <v>15087</v>
          </cell>
          <cell r="C204" t="str">
            <v>BOYACA</v>
          </cell>
          <cell r="D204" t="str">
            <v>BELÉN</v>
          </cell>
          <cell r="E204" t="str">
            <v>Zona Normal</v>
          </cell>
          <cell r="F204">
            <v>772012.40399281296</v>
          </cell>
          <cell r="G204">
            <v>832460.97522545024</v>
          </cell>
        </row>
        <row r="205">
          <cell r="B205" t="str">
            <v>15090</v>
          </cell>
          <cell r="C205" t="str">
            <v>BOYACA</v>
          </cell>
          <cell r="D205" t="str">
            <v>BERBEO</v>
          </cell>
          <cell r="E205" t="str">
            <v>Zona Normal</v>
          </cell>
          <cell r="F205">
            <v>900202.69741935492</v>
          </cell>
          <cell r="G205">
            <v>970688.56862729043</v>
          </cell>
        </row>
        <row r="206">
          <cell r="B206" t="str">
            <v>15092</v>
          </cell>
          <cell r="C206" t="str">
            <v>BOYACA</v>
          </cell>
          <cell r="D206" t="str">
            <v>BETÉITIVA</v>
          </cell>
          <cell r="E206" t="str">
            <v>Zona Normal</v>
          </cell>
          <cell r="F206">
            <v>979793.09354838717</v>
          </cell>
          <cell r="G206">
            <v>1056510.8927732259</v>
          </cell>
        </row>
        <row r="207">
          <cell r="B207" t="str">
            <v>15097</v>
          </cell>
          <cell r="C207" t="str">
            <v>BOYACA</v>
          </cell>
          <cell r="D207" t="str">
            <v>BOAVITA</v>
          </cell>
          <cell r="E207" t="str">
            <v>Zona Especial</v>
          </cell>
          <cell r="F207">
            <v>1045065.399380805</v>
          </cell>
          <cell r="G207">
            <v>1126894.020152322</v>
          </cell>
        </row>
        <row r="208">
          <cell r="B208" t="str">
            <v>15104</v>
          </cell>
          <cell r="C208" t="str">
            <v>BOYACA</v>
          </cell>
          <cell r="D208" t="str">
            <v>BOYACÁ</v>
          </cell>
          <cell r="E208" t="str">
            <v>Zona Normal</v>
          </cell>
          <cell r="F208">
            <v>805154.88731707307</v>
          </cell>
          <cell r="G208">
            <v>868198.51499399997</v>
          </cell>
        </row>
        <row r="209">
          <cell r="B209" t="str">
            <v>15106</v>
          </cell>
          <cell r="C209" t="str">
            <v>BOYACA</v>
          </cell>
          <cell r="D209" t="str">
            <v>BRICEÑO</v>
          </cell>
          <cell r="E209" t="str">
            <v>Zona Normal</v>
          </cell>
          <cell r="F209">
            <v>815691.41672727279</v>
          </cell>
          <cell r="G209">
            <v>879560.05465701828</v>
          </cell>
        </row>
        <row r="210">
          <cell r="B210" t="str">
            <v>15109</v>
          </cell>
          <cell r="C210" t="str">
            <v>BOYACA</v>
          </cell>
          <cell r="D210" t="str">
            <v>BUENAVISTA</v>
          </cell>
          <cell r="E210" t="str">
            <v>Zona Normal</v>
          </cell>
          <cell r="F210">
            <v>838468.48128575319</v>
          </cell>
          <cell r="G210">
            <v>904120.5633704277</v>
          </cell>
        </row>
        <row r="211">
          <cell r="B211" t="str">
            <v>15114</v>
          </cell>
          <cell r="C211" t="str">
            <v>BOYACA</v>
          </cell>
          <cell r="D211" t="str">
            <v>BUSBANZÁ</v>
          </cell>
          <cell r="E211" t="str">
            <v>Zona Normal</v>
          </cell>
          <cell r="F211">
            <v>938329.18208955228</v>
          </cell>
          <cell r="G211">
            <v>1011800.3570471642</v>
          </cell>
        </row>
        <row r="212">
          <cell r="B212" t="str">
            <v>15131</v>
          </cell>
          <cell r="C212" t="str">
            <v>BOYACA</v>
          </cell>
          <cell r="D212" t="str">
            <v>CALDAS</v>
          </cell>
          <cell r="E212" t="str">
            <v>Zona Normal</v>
          </cell>
          <cell r="F212">
            <v>838410.71634981001</v>
          </cell>
          <cell r="G212">
            <v>904058.27544000011</v>
          </cell>
        </row>
        <row r="213">
          <cell r="B213" t="str">
            <v>15135</v>
          </cell>
          <cell r="C213" t="str">
            <v>BOYACA</v>
          </cell>
          <cell r="D213" t="str">
            <v>CAMPOHERMOSO</v>
          </cell>
          <cell r="E213" t="str">
            <v>Zona Especial</v>
          </cell>
          <cell r="F213">
            <v>929415.71533180773</v>
          </cell>
          <cell r="G213">
            <v>1002188.9658422883</v>
          </cell>
        </row>
        <row r="214">
          <cell r="B214" t="str">
            <v>15162</v>
          </cell>
          <cell r="C214" t="str">
            <v>BOYACA</v>
          </cell>
          <cell r="D214" t="str">
            <v>CERINZA</v>
          </cell>
          <cell r="E214" t="str">
            <v>Zona Normal</v>
          </cell>
          <cell r="F214">
            <v>886029.09539629798</v>
          </cell>
          <cell r="G214">
            <v>955405.17356582812</v>
          </cell>
        </row>
        <row r="215">
          <cell r="B215" t="str">
            <v>15172</v>
          </cell>
          <cell r="C215" t="str">
            <v>BOYACA</v>
          </cell>
          <cell r="D215" t="str">
            <v>CHINAVITA</v>
          </cell>
          <cell r="E215" t="str">
            <v>Zona Normal</v>
          </cell>
          <cell r="F215">
            <v>923798.83693779889</v>
          </cell>
          <cell r="G215">
            <v>996132.28587002854</v>
          </cell>
        </row>
        <row r="216">
          <cell r="B216" t="str">
            <v>15176</v>
          </cell>
          <cell r="C216" t="str">
            <v>BOYACA</v>
          </cell>
          <cell r="D216" t="str">
            <v>CHIQUINQUIRÁ</v>
          </cell>
          <cell r="E216" t="str">
            <v>Zona Normal</v>
          </cell>
          <cell r="F216">
            <v>679060.45681142935</v>
          </cell>
          <cell r="G216">
            <v>732230.89057976427</v>
          </cell>
        </row>
        <row r="217">
          <cell r="B217" t="str">
            <v>15180</v>
          </cell>
          <cell r="C217" t="str">
            <v>BOYACA</v>
          </cell>
          <cell r="D217" t="str">
            <v>CHISCAS</v>
          </cell>
          <cell r="E217" t="str">
            <v>Zona Especial</v>
          </cell>
          <cell r="F217">
            <v>963552.24602510466</v>
          </cell>
          <cell r="G217">
            <v>1038998.3868888704</v>
          </cell>
        </row>
        <row r="218">
          <cell r="B218" t="str">
            <v>15183</v>
          </cell>
          <cell r="C218" t="str">
            <v>BOYACA</v>
          </cell>
          <cell r="D218" t="str">
            <v>CHITA</v>
          </cell>
          <cell r="E218" t="str">
            <v>Zona Especial</v>
          </cell>
          <cell r="F218">
            <v>891640.21749859792</v>
          </cell>
          <cell r="G218">
            <v>961455.6465287382</v>
          </cell>
        </row>
        <row r="219">
          <cell r="B219" t="str">
            <v>15185</v>
          </cell>
          <cell r="C219" t="str">
            <v>BOYACA</v>
          </cell>
          <cell r="D219" t="str">
            <v>CHITARAQUE</v>
          </cell>
          <cell r="E219" t="str">
            <v>Zona Normal</v>
          </cell>
          <cell r="F219">
            <v>712818.95570635411</v>
          </cell>
          <cell r="G219">
            <v>768632.67993816163</v>
          </cell>
        </row>
        <row r="220">
          <cell r="B220" t="str">
            <v>15187</v>
          </cell>
          <cell r="C220" t="str">
            <v>BOYACA</v>
          </cell>
          <cell r="D220" t="str">
            <v>CHIVATÁ</v>
          </cell>
          <cell r="E220" t="str">
            <v>Zona Normal</v>
          </cell>
          <cell r="F220">
            <v>794703.8326332795</v>
          </cell>
          <cell r="G220">
            <v>856929.14272846526</v>
          </cell>
        </row>
        <row r="221">
          <cell r="B221" t="str">
            <v>15189</v>
          </cell>
          <cell r="C221" t="str">
            <v>BOYACA</v>
          </cell>
          <cell r="D221" t="str">
            <v>CIÉNEGA</v>
          </cell>
          <cell r="E221" t="str">
            <v>Zona Normal</v>
          </cell>
          <cell r="F221">
            <v>792979.66455057845</v>
          </cell>
          <cell r="G221">
            <v>855069.97228488873</v>
          </cell>
        </row>
        <row r="222">
          <cell r="B222" t="str">
            <v>15204</v>
          </cell>
          <cell r="C222" t="str">
            <v>BOYACA</v>
          </cell>
          <cell r="D222" t="str">
            <v>CÓMBITA</v>
          </cell>
          <cell r="E222" t="str">
            <v>Zona Normal</v>
          </cell>
          <cell r="F222">
            <v>769308.42805832694</v>
          </cell>
          <cell r="G222">
            <v>829545.27797529392</v>
          </cell>
        </row>
        <row r="223">
          <cell r="B223" t="str">
            <v>15212</v>
          </cell>
          <cell r="C223" t="str">
            <v>BOYACA</v>
          </cell>
          <cell r="D223" t="str">
            <v>COPER</v>
          </cell>
          <cell r="E223" t="str">
            <v>Zona Especial</v>
          </cell>
          <cell r="F223">
            <v>942401.73241988965</v>
          </cell>
          <cell r="G223">
            <v>1016191.7880683671</v>
          </cell>
        </row>
        <row r="224">
          <cell r="B224" t="str">
            <v>15215</v>
          </cell>
          <cell r="C224" t="str">
            <v>BOYACA</v>
          </cell>
          <cell r="D224" t="str">
            <v>CORRALES</v>
          </cell>
          <cell r="E224" t="str">
            <v>Zona Normal</v>
          </cell>
          <cell r="F224">
            <v>825359.1684945164</v>
          </cell>
          <cell r="G224">
            <v>889984.79138763703</v>
          </cell>
        </row>
        <row r="225">
          <cell r="B225" t="str">
            <v>15218</v>
          </cell>
          <cell r="C225" t="str">
            <v>BOYACA</v>
          </cell>
          <cell r="D225" t="str">
            <v>COVARACHÍA</v>
          </cell>
          <cell r="E225" t="str">
            <v>Zona Especial</v>
          </cell>
          <cell r="F225">
            <v>929262.08174807194</v>
          </cell>
          <cell r="G225">
            <v>1002023.302748946</v>
          </cell>
        </row>
        <row r="226">
          <cell r="B226" t="str">
            <v>15223</v>
          </cell>
          <cell r="C226" t="str">
            <v>BOYACA</v>
          </cell>
          <cell r="D226" t="str">
            <v>CUBARÁ</v>
          </cell>
          <cell r="E226" t="str">
            <v>Zona Especial</v>
          </cell>
          <cell r="F226">
            <v>667130.33228840132</v>
          </cell>
          <cell r="G226">
            <v>719366.63730658311</v>
          </cell>
        </row>
        <row r="227">
          <cell r="B227" t="str">
            <v>15224</v>
          </cell>
          <cell r="C227" t="str">
            <v>BOYACA</v>
          </cell>
          <cell r="D227" t="str">
            <v>CUCAITA</v>
          </cell>
          <cell r="E227" t="str">
            <v>Zona Normal</v>
          </cell>
          <cell r="F227">
            <v>698132.18523761374</v>
          </cell>
          <cell r="G227">
            <v>752795.93534171896</v>
          </cell>
        </row>
        <row r="228">
          <cell r="B228" t="str">
            <v>15226</v>
          </cell>
          <cell r="C228" t="str">
            <v>BOYACA</v>
          </cell>
          <cell r="D228" t="str">
            <v>CUÍTIVA</v>
          </cell>
          <cell r="E228" t="str">
            <v>Zona Normal</v>
          </cell>
          <cell r="F228">
            <v>814288.12580912851</v>
          </cell>
          <cell r="G228">
            <v>878046.88605998328</v>
          </cell>
        </row>
        <row r="229">
          <cell r="B229" t="str">
            <v>15232</v>
          </cell>
          <cell r="C229" t="str">
            <v>BOYACA</v>
          </cell>
          <cell r="D229" t="str">
            <v>CHÍQUIZA</v>
          </cell>
          <cell r="E229" t="str">
            <v>Zona Normal</v>
          </cell>
          <cell r="F229">
            <v>716467.3687242798</v>
          </cell>
          <cell r="G229">
            <v>772566.7636953909</v>
          </cell>
        </row>
        <row r="230">
          <cell r="B230" t="str">
            <v>15236</v>
          </cell>
          <cell r="C230" t="str">
            <v>BOYACA</v>
          </cell>
          <cell r="D230" t="str">
            <v>CHIVOR</v>
          </cell>
          <cell r="E230" t="str">
            <v>Zona Especial</v>
          </cell>
          <cell r="F230">
            <v>904461.07017301046</v>
          </cell>
          <cell r="G230">
            <v>975280.37196755724</v>
          </cell>
        </row>
        <row r="231">
          <cell r="B231" t="str">
            <v>15238</v>
          </cell>
          <cell r="C231" t="str">
            <v>BOYACA</v>
          </cell>
          <cell r="D231" t="str">
            <v>DUITAMA</v>
          </cell>
          <cell r="E231" t="str">
            <v>Zona Normal</v>
          </cell>
          <cell r="F231">
            <v>729239.55154175113</v>
          </cell>
          <cell r="G231">
            <v>786339.00842747022</v>
          </cell>
        </row>
        <row r="232">
          <cell r="B232" t="str">
            <v>15244</v>
          </cell>
          <cell r="C232" t="str">
            <v>BOYACA</v>
          </cell>
          <cell r="D232" t="str">
            <v>EL COCUY</v>
          </cell>
          <cell r="E232" t="str">
            <v>Zona Normal</v>
          </cell>
          <cell r="F232">
            <v>761530.84047688276</v>
          </cell>
          <cell r="G232">
            <v>821158.70528622274</v>
          </cell>
        </row>
        <row r="233">
          <cell r="B233" t="str">
            <v>15248</v>
          </cell>
          <cell r="C233" t="str">
            <v>BOYACA</v>
          </cell>
          <cell r="D233" t="str">
            <v>EL ESPINO</v>
          </cell>
          <cell r="E233" t="str">
            <v>Zona Especial</v>
          </cell>
          <cell r="F233">
            <v>982351.38389121345</v>
          </cell>
          <cell r="G233">
            <v>1059269.4972498955</v>
          </cell>
        </row>
        <row r="234">
          <cell r="B234" t="str">
            <v>15272</v>
          </cell>
          <cell r="C234" t="str">
            <v>BOYACA</v>
          </cell>
          <cell r="D234" t="str">
            <v>FIRAVITOBA</v>
          </cell>
          <cell r="E234" t="str">
            <v>Zona Normal</v>
          </cell>
          <cell r="F234">
            <v>827777.6384009691</v>
          </cell>
          <cell r="G234">
            <v>892592.62748776504</v>
          </cell>
        </row>
        <row r="235">
          <cell r="B235" t="str">
            <v>15276</v>
          </cell>
          <cell r="C235" t="str">
            <v>BOYACA</v>
          </cell>
          <cell r="D235" t="str">
            <v>FLORESTA</v>
          </cell>
          <cell r="E235" t="str">
            <v>Zona Normal</v>
          </cell>
          <cell r="F235">
            <v>909810.81242845487</v>
          </cell>
          <cell r="G235">
            <v>981048.99904160295</v>
          </cell>
        </row>
        <row r="236">
          <cell r="B236" t="str">
            <v>15293</v>
          </cell>
          <cell r="C236" t="str">
            <v>BOYACA</v>
          </cell>
          <cell r="D236" t="str">
            <v>GACHANTIVÁ</v>
          </cell>
          <cell r="E236" t="str">
            <v>Zona Normal</v>
          </cell>
          <cell r="F236">
            <v>802639.34207746503</v>
          </cell>
          <cell r="G236">
            <v>865486.00256213057</v>
          </cell>
        </row>
        <row r="237">
          <cell r="B237" t="str">
            <v>15296</v>
          </cell>
          <cell r="C237" t="str">
            <v>BOYACA</v>
          </cell>
          <cell r="D237" t="str">
            <v>GAMEZA</v>
          </cell>
          <cell r="E237" t="str">
            <v>Zona Normal</v>
          </cell>
          <cell r="F237">
            <v>770914.32533849147</v>
          </cell>
          <cell r="G237">
            <v>831276.91701249534</v>
          </cell>
        </row>
        <row r="238">
          <cell r="B238" t="str">
            <v>15299</v>
          </cell>
          <cell r="C238" t="str">
            <v>BOYACA</v>
          </cell>
          <cell r="D238" t="str">
            <v>GARAGOA</v>
          </cell>
          <cell r="E238" t="str">
            <v>Zona Normal</v>
          </cell>
          <cell r="F238">
            <v>853776.85341880354</v>
          </cell>
          <cell r="G238">
            <v>920627.5810414959</v>
          </cell>
        </row>
        <row r="239">
          <cell r="B239" t="str">
            <v>15317</v>
          </cell>
          <cell r="C239" t="str">
            <v>BOYACA</v>
          </cell>
          <cell r="D239" t="str">
            <v>GUACAMAYAS</v>
          </cell>
          <cell r="E239" t="str">
            <v>Zona Especial</v>
          </cell>
          <cell r="F239">
            <v>1051398.7788010426</v>
          </cell>
          <cell r="G239">
            <v>1133723.3031811642</v>
          </cell>
        </row>
        <row r="240">
          <cell r="B240" t="str">
            <v>15322</v>
          </cell>
          <cell r="C240" t="str">
            <v>BOYACA</v>
          </cell>
          <cell r="D240" t="str">
            <v>GUATEQUE</v>
          </cell>
          <cell r="E240" t="str">
            <v>Zona Normal</v>
          </cell>
          <cell r="F240">
            <v>869343.9771806167</v>
          </cell>
          <cell r="G240">
            <v>937413.61059385899</v>
          </cell>
        </row>
        <row r="241">
          <cell r="B241" t="str">
            <v>15325</v>
          </cell>
          <cell r="C241" t="str">
            <v>BOYACA</v>
          </cell>
          <cell r="D241" t="str">
            <v>GUAYATA</v>
          </cell>
          <cell r="E241" t="str">
            <v>Zona Normal</v>
          </cell>
          <cell r="F241">
            <v>963763.69548989111</v>
          </cell>
          <cell r="G241">
            <v>1039226.3928467496</v>
          </cell>
        </row>
        <row r="242">
          <cell r="B242" t="str">
            <v>15332</v>
          </cell>
          <cell r="C242" t="str">
            <v>BOYACA</v>
          </cell>
          <cell r="D242" t="str">
            <v>GÜICÁN</v>
          </cell>
          <cell r="E242" t="str">
            <v>Zona Especial</v>
          </cell>
          <cell r="F242">
            <v>800824.32414360088</v>
          </cell>
          <cell r="G242">
            <v>863528.86872404488</v>
          </cell>
        </row>
        <row r="243">
          <cell r="B243" t="str">
            <v>15362</v>
          </cell>
          <cell r="C243" t="str">
            <v>BOYACA</v>
          </cell>
          <cell r="D243" t="str">
            <v>IZA</v>
          </cell>
          <cell r="E243" t="str">
            <v>Zona Normal</v>
          </cell>
          <cell r="F243">
            <v>772715.39999999991</v>
          </cell>
          <cell r="G243">
            <v>833219.01581999997</v>
          </cell>
        </row>
        <row r="244">
          <cell r="B244" t="str">
            <v>15367</v>
          </cell>
          <cell r="C244" t="str">
            <v>BOYACA</v>
          </cell>
          <cell r="D244" t="str">
            <v>JENESANO</v>
          </cell>
          <cell r="E244" t="str">
            <v>Zona Normal</v>
          </cell>
          <cell r="F244">
            <v>801481.20000000007</v>
          </cell>
          <cell r="G244">
            <v>864237.17796000012</v>
          </cell>
        </row>
        <row r="245">
          <cell r="B245" t="str">
            <v>15368</v>
          </cell>
          <cell r="C245" t="str">
            <v>BOYACA</v>
          </cell>
          <cell r="D245" t="str">
            <v>JERICÓ</v>
          </cell>
          <cell r="E245" t="str">
            <v>Zona Normal</v>
          </cell>
          <cell r="F245">
            <v>876565.22744817729</v>
          </cell>
          <cell r="G245">
            <v>945200.28475736955</v>
          </cell>
        </row>
        <row r="246">
          <cell r="B246" t="str">
            <v>15377</v>
          </cell>
          <cell r="C246" t="str">
            <v>BOYACA</v>
          </cell>
          <cell r="D246" t="str">
            <v>LABRANZAGRANDE</v>
          </cell>
          <cell r="E246" t="str">
            <v>Zona Especial</v>
          </cell>
          <cell r="F246">
            <v>889722.80792079214</v>
          </cell>
          <cell r="G246">
            <v>959388.10378099023</v>
          </cell>
        </row>
        <row r="247">
          <cell r="B247" t="str">
            <v>15380</v>
          </cell>
          <cell r="C247" t="str">
            <v>BOYACA</v>
          </cell>
          <cell r="D247" t="str">
            <v>LA CAPILLA</v>
          </cell>
          <cell r="E247" t="str">
            <v>Zona Normal</v>
          </cell>
          <cell r="F247">
            <v>946958.52426778246</v>
          </cell>
          <cell r="G247">
            <v>1021105.3767179499</v>
          </cell>
        </row>
        <row r="248">
          <cell r="B248" t="str">
            <v>15401</v>
          </cell>
          <cell r="C248" t="str">
            <v>BOYACA</v>
          </cell>
          <cell r="D248" t="str">
            <v>LA VICTORIA</v>
          </cell>
          <cell r="E248" t="str">
            <v>Zona Normal</v>
          </cell>
          <cell r="F248">
            <v>841249.73347412876</v>
          </cell>
          <cell r="G248">
            <v>907119.58760515309</v>
          </cell>
        </row>
        <row r="249">
          <cell r="B249" t="str">
            <v>15403</v>
          </cell>
          <cell r="C249" t="str">
            <v>BOYACA</v>
          </cell>
          <cell r="D249" t="str">
            <v>LA UVITA</v>
          </cell>
          <cell r="E249" t="str">
            <v>Zona Especial</v>
          </cell>
          <cell r="F249">
            <v>1027762.9681159421</v>
          </cell>
          <cell r="G249">
            <v>1108236.8085194204</v>
          </cell>
        </row>
        <row r="250">
          <cell r="B250" t="str">
            <v>15407</v>
          </cell>
          <cell r="C250" t="str">
            <v>BOYACA</v>
          </cell>
          <cell r="D250" t="str">
            <v>VILLA DE LEYVA</v>
          </cell>
          <cell r="E250" t="str">
            <v>Zona Normal</v>
          </cell>
          <cell r="F250">
            <v>685544.67183891032</v>
          </cell>
          <cell r="G250">
            <v>739222.819643897</v>
          </cell>
        </row>
        <row r="251">
          <cell r="B251" t="str">
            <v>15425</v>
          </cell>
          <cell r="C251" t="str">
            <v>BOYACA</v>
          </cell>
          <cell r="D251" t="str">
            <v>MACANAL</v>
          </cell>
          <cell r="E251" t="str">
            <v>Zona Especial</v>
          </cell>
          <cell r="F251">
            <v>1007976.0989948008</v>
          </cell>
          <cell r="G251">
            <v>1086900.6275460937</v>
          </cell>
        </row>
        <row r="252">
          <cell r="B252" t="str">
            <v>15442</v>
          </cell>
          <cell r="C252" t="str">
            <v>BOYACA</v>
          </cell>
          <cell r="D252" t="str">
            <v>MARIPÍ</v>
          </cell>
          <cell r="E252" t="str">
            <v>Zona Normal</v>
          </cell>
          <cell r="F252">
            <v>759485.71120331949</v>
          </cell>
          <cell r="G252">
            <v>818953.44239053945</v>
          </cell>
        </row>
        <row r="253">
          <cell r="B253" t="str">
            <v>15455</v>
          </cell>
          <cell r="C253" t="str">
            <v>BOYACA</v>
          </cell>
          <cell r="D253" t="str">
            <v>MIRAFLORES</v>
          </cell>
          <cell r="E253" t="str">
            <v>Zona Normal</v>
          </cell>
          <cell r="F253">
            <v>879818.1274956218</v>
          </cell>
          <cell r="G253">
            <v>948707.88687852898</v>
          </cell>
        </row>
        <row r="254">
          <cell r="B254" t="str">
            <v>15464</v>
          </cell>
          <cell r="C254" t="str">
            <v>BOYACA</v>
          </cell>
          <cell r="D254" t="str">
            <v>MONGUA</v>
          </cell>
          <cell r="E254" t="str">
            <v>Zona Normal</v>
          </cell>
          <cell r="F254">
            <v>836370.54865956679</v>
          </cell>
          <cell r="G254">
            <v>901858.36261961085</v>
          </cell>
        </row>
        <row r="255">
          <cell r="B255" t="str">
            <v>15466</v>
          </cell>
          <cell r="C255" t="str">
            <v>BOYACA</v>
          </cell>
          <cell r="D255" t="str">
            <v>MONGUÍ</v>
          </cell>
          <cell r="E255" t="str">
            <v>Zona Normal</v>
          </cell>
          <cell r="F255">
            <v>803767.142972211</v>
          </cell>
          <cell r="G255">
            <v>866702.1102669352</v>
          </cell>
        </row>
        <row r="256">
          <cell r="B256" t="str">
            <v>15469</v>
          </cell>
          <cell r="C256" t="str">
            <v>BOYACA</v>
          </cell>
          <cell r="D256" t="str">
            <v>MONIQUIRA</v>
          </cell>
          <cell r="E256" t="str">
            <v>Zona Normal</v>
          </cell>
          <cell r="F256">
            <v>754589.24852716574</v>
          </cell>
          <cell r="G256">
            <v>813673.58668684284</v>
          </cell>
        </row>
        <row r="257">
          <cell r="B257" t="str">
            <v>15476</v>
          </cell>
          <cell r="C257" t="str">
            <v>BOYACA</v>
          </cell>
          <cell r="D257" t="str">
            <v>MOTAVITA</v>
          </cell>
          <cell r="E257" t="str">
            <v>Zona Normal</v>
          </cell>
          <cell r="F257">
            <v>704956.44678908191</v>
          </cell>
          <cell r="G257">
            <v>760154.53657266707</v>
          </cell>
        </row>
        <row r="258">
          <cell r="B258" t="str">
            <v>15480</v>
          </cell>
          <cell r="C258" t="str">
            <v>BOYACA</v>
          </cell>
          <cell r="D258" t="str">
            <v>MUZO</v>
          </cell>
          <cell r="E258" t="str">
            <v>Zona Normal</v>
          </cell>
          <cell r="F258">
            <v>773607.12825958699</v>
          </cell>
          <cell r="G258">
            <v>834180.56640231272</v>
          </cell>
        </row>
        <row r="259">
          <cell r="B259" t="str">
            <v>15491</v>
          </cell>
          <cell r="C259" t="str">
            <v>BOYACA</v>
          </cell>
          <cell r="D259" t="str">
            <v>NOBSA</v>
          </cell>
          <cell r="E259" t="str">
            <v>Zona Normal</v>
          </cell>
          <cell r="F259">
            <v>733180.23349514557</v>
          </cell>
          <cell r="G259">
            <v>790588.24577781546</v>
          </cell>
        </row>
        <row r="260">
          <cell r="B260" t="str">
            <v>15494</v>
          </cell>
          <cell r="C260" t="str">
            <v>BOYACA</v>
          </cell>
          <cell r="D260" t="str">
            <v>NUEVO COLÓN</v>
          </cell>
          <cell r="E260" t="str">
            <v>Zona Normal</v>
          </cell>
          <cell r="F260">
            <v>748409.12991198373</v>
          </cell>
          <cell r="G260">
            <v>807009.56478409213</v>
          </cell>
        </row>
        <row r="261">
          <cell r="B261" t="str">
            <v>15500</v>
          </cell>
          <cell r="C261" t="str">
            <v>BOYACA</v>
          </cell>
          <cell r="D261" t="str">
            <v>OICATÁ</v>
          </cell>
          <cell r="E261" t="str">
            <v>Zona Normal</v>
          </cell>
          <cell r="F261">
            <v>789902.41460446245</v>
          </cell>
          <cell r="G261">
            <v>851751.77366799186</v>
          </cell>
        </row>
        <row r="262">
          <cell r="B262" t="str">
            <v>15507</v>
          </cell>
          <cell r="C262" t="str">
            <v>BOYACA</v>
          </cell>
          <cell r="D262" t="str">
            <v>OTANCHE</v>
          </cell>
          <cell r="E262" t="str">
            <v>Zona Especial</v>
          </cell>
          <cell r="F262">
            <v>797754.24623541906</v>
          </cell>
          <cell r="G262">
            <v>860218.40371565241</v>
          </cell>
        </row>
        <row r="263">
          <cell r="B263" t="str">
            <v>15511</v>
          </cell>
          <cell r="C263" t="str">
            <v>BOYACA</v>
          </cell>
          <cell r="D263" t="str">
            <v>PACHAVITA</v>
          </cell>
          <cell r="E263" t="str">
            <v>Zona Normal</v>
          </cell>
          <cell r="F263">
            <v>1026056.8694790343</v>
          </cell>
          <cell r="G263">
            <v>1106397.1223592428</v>
          </cell>
        </row>
        <row r="264">
          <cell r="B264" t="str">
            <v>15514</v>
          </cell>
          <cell r="C264" t="str">
            <v>BOYACA</v>
          </cell>
          <cell r="D264" t="str">
            <v>PÁEZ</v>
          </cell>
          <cell r="E264" t="str">
            <v>Zona Especial</v>
          </cell>
          <cell r="F264">
            <v>906701.79580169718</v>
          </cell>
          <cell r="G264">
            <v>977696.54641297006</v>
          </cell>
        </row>
        <row r="265">
          <cell r="B265" t="str">
            <v>15516</v>
          </cell>
          <cell r="C265" t="str">
            <v>BOYACA</v>
          </cell>
          <cell r="D265" t="str">
            <v>PAIPA</v>
          </cell>
          <cell r="E265" t="str">
            <v>Zona Normal</v>
          </cell>
          <cell r="F265">
            <v>740283.51737535081</v>
          </cell>
          <cell r="G265">
            <v>798247.71678584081</v>
          </cell>
        </row>
        <row r="266">
          <cell r="B266" t="str">
            <v>15518</v>
          </cell>
          <cell r="C266" t="str">
            <v>BOYACA</v>
          </cell>
          <cell r="D266" t="str">
            <v>PAJARITO</v>
          </cell>
          <cell r="E266" t="str">
            <v>Zona Normal</v>
          </cell>
          <cell r="F266">
            <v>746819.59964601765</v>
          </cell>
          <cell r="G266">
            <v>805295.5742983009</v>
          </cell>
        </row>
        <row r="267">
          <cell r="B267" t="str">
            <v>15522</v>
          </cell>
          <cell r="C267" t="str">
            <v>BOYACA</v>
          </cell>
          <cell r="D267" t="str">
            <v>PANQUEBA</v>
          </cell>
          <cell r="E267" t="str">
            <v>Zona Especial</v>
          </cell>
          <cell r="F267">
            <v>910857.15826598066</v>
          </cell>
          <cell r="G267">
            <v>982177.27375820698</v>
          </cell>
        </row>
        <row r="268">
          <cell r="B268" t="str">
            <v>15531</v>
          </cell>
          <cell r="C268" t="str">
            <v>BOYACA</v>
          </cell>
          <cell r="D268" t="str">
            <v>PAUNA</v>
          </cell>
          <cell r="E268" t="str">
            <v>Zona Normal</v>
          </cell>
          <cell r="F268">
            <v>811525.30885668262</v>
          </cell>
          <cell r="G268">
            <v>875067.74054016091</v>
          </cell>
        </row>
        <row r="269">
          <cell r="B269" t="str">
            <v>15533</v>
          </cell>
          <cell r="C269" t="str">
            <v>BOYACA</v>
          </cell>
          <cell r="D269" t="str">
            <v>PAYA</v>
          </cell>
          <cell r="E269" t="str">
            <v>Zona Especial</v>
          </cell>
          <cell r="F269">
            <v>705068.53652694612</v>
          </cell>
          <cell r="G269">
            <v>760275.40293700597</v>
          </cell>
        </row>
        <row r="270">
          <cell r="B270" t="str">
            <v>15537</v>
          </cell>
          <cell r="C270" t="str">
            <v>BOYACA</v>
          </cell>
          <cell r="D270" t="str">
            <v>PAZ DE RÍO</v>
          </cell>
          <cell r="E270" t="str">
            <v>Zona Normal</v>
          </cell>
          <cell r="F270">
            <v>886707.92138728313</v>
          </cell>
          <cell r="G270">
            <v>956137.15163190744</v>
          </cell>
        </row>
        <row r="271">
          <cell r="B271" t="str">
            <v>15542</v>
          </cell>
          <cell r="C271" t="str">
            <v>BOYACA</v>
          </cell>
          <cell r="D271" t="str">
            <v>PESCA</v>
          </cell>
          <cell r="E271" t="str">
            <v>Zona Normal</v>
          </cell>
          <cell r="F271">
            <v>767380.93647651607</v>
          </cell>
          <cell r="G271">
            <v>827466.86380262731</v>
          </cell>
        </row>
        <row r="272">
          <cell r="B272" t="str">
            <v>15550</v>
          </cell>
          <cell r="C272" t="str">
            <v>BOYACA</v>
          </cell>
          <cell r="D272" t="str">
            <v>PISBA</v>
          </cell>
          <cell r="E272" t="str">
            <v>Zona Especial</v>
          </cell>
          <cell r="F272">
            <v>765614.44479745836</v>
          </cell>
          <cell r="G272">
            <v>825562.05582509935</v>
          </cell>
        </row>
        <row r="273">
          <cell r="B273" t="str">
            <v>15572</v>
          </cell>
          <cell r="C273" t="str">
            <v>BOYACA</v>
          </cell>
          <cell r="D273" t="str">
            <v>PUERTO BOYACÁ</v>
          </cell>
          <cell r="E273" t="str">
            <v>Zona Normal</v>
          </cell>
          <cell r="F273">
            <v>715859.63894329895</v>
          </cell>
          <cell r="G273">
            <v>771911.44867255923</v>
          </cell>
        </row>
        <row r="274">
          <cell r="B274" t="str">
            <v>15580</v>
          </cell>
          <cell r="C274" t="str">
            <v>BOYACA</v>
          </cell>
          <cell r="D274" t="str">
            <v>QUÍPAMA</v>
          </cell>
          <cell r="E274" t="str">
            <v>Zona Especial</v>
          </cell>
          <cell r="F274">
            <v>933300.27603217168</v>
          </cell>
          <cell r="G274">
            <v>1006377.6876454907</v>
          </cell>
        </row>
        <row r="275">
          <cell r="B275" t="str">
            <v>15599</v>
          </cell>
          <cell r="C275" t="str">
            <v>BOYACA</v>
          </cell>
          <cell r="D275" t="str">
            <v>RAMIRIQUÍ</v>
          </cell>
          <cell r="E275" t="str">
            <v>Zona Normal</v>
          </cell>
          <cell r="F275">
            <v>724514.24207219621</v>
          </cell>
          <cell r="G275">
            <v>781243.70722644916</v>
          </cell>
        </row>
        <row r="276">
          <cell r="B276" t="str">
            <v>15600</v>
          </cell>
          <cell r="C276" t="str">
            <v>BOYACA</v>
          </cell>
          <cell r="D276" t="str">
            <v>RÁQUIRA</v>
          </cell>
          <cell r="E276" t="str">
            <v>Zona Normal</v>
          </cell>
          <cell r="F276">
            <v>754758.53029045637</v>
          </cell>
          <cell r="G276">
            <v>813856.12321219908</v>
          </cell>
        </row>
        <row r="277">
          <cell r="B277" t="str">
            <v>15621</v>
          </cell>
          <cell r="C277" t="str">
            <v>BOYACA</v>
          </cell>
          <cell r="D277" t="str">
            <v>RONDÓN</v>
          </cell>
          <cell r="E277" t="str">
            <v>Zona Normal</v>
          </cell>
          <cell r="F277">
            <v>896951.31648822268</v>
          </cell>
          <cell r="G277">
            <v>967182.6045692506</v>
          </cell>
        </row>
        <row r="278">
          <cell r="B278" t="str">
            <v>15632</v>
          </cell>
          <cell r="C278" t="str">
            <v>BOYACA</v>
          </cell>
          <cell r="D278" t="str">
            <v>SABOYÁ</v>
          </cell>
          <cell r="E278" t="str">
            <v>Zona Normal</v>
          </cell>
          <cell r="F278">
            <v>735306.84661396872</v>
          </cell>
          <cell r="G278">
            <v>792881.37270384247</v>
          </cell>
        </row>
        <row r="279">
          <cell r="B279" t="str">
            <v>15638</v>
          </cell>
          <cell r="C279" t="str">
            <v>BOYACA</v>
          </cell>
          <cell r="D279" t="str">
            <v>SÁCHICA</v>
          </cell>
          <cell r="E279" t="str">
            <v>Zona Normal</v>
          </cell>
          <cell r="F279">
            <v>661672.42701202596</v>
          </cell>
          <cell r="G279">
            <v>713481.37804706767</v>
          </cell>
        </row>
        <row r="280">
          <cell r="B280" t="str">
            <v>15646</v>
          </cell>
          <cell r="C280" t="str">
            <v>BOYACA</v>
          </cell>
          <cell r="D280" t="str">
            <v>SAMACÁ</v>
          </cell>
          <cell r="E280" t="str">
            <v>Zona Normal</v>
          </cell>
          <cell r="F280">
            <v>679620.75412569195</v>
          </cell>
          <cell r="G280">
            <v>732835.05917373369</v>
          </cell>
        </row>
        <row r="281">
          <cell r="B281" t="str">
            <v>15660</v>
          </cell>
          <cell r="C281" t="str">
            <v>BOYACA</v>
          </cell>
          <cell r="D281" t="str">
            <v>SAN EDUARDO</v>
          </cell>
          <cell r="E281" t="str">
            <v>Zona Especial</v>
          </cell>
          <cell r="F281">
            <v>1001099.6632075473</v>
          </cell>
          <cell r="G281">
            <v>1079485.7668366982</v>
          </cell>
        </row>
        <row r="282">
          <cell r="B282" t="str">
            <v>15664</v>
          </cell>
          <cell r="C282" t="str">
            <v>BOYACA</v>
          </cell>
          <cell r="D282" t="str">
            <v>SAN JOSÉ DE PARE</v>
          </cell>
          <cell r="E282" t="str">
            <v>Zona Normal</v>
          </cell>
          <cell r="F282">
            <v>801569.36164383567</v>
          </cell>
          <cell r="G282">
            <v>864332.24266054807</v>
          </cell>
        </row>
        <row r="283">
          <cell r="B283" t="str">
            <v>15667</v>
          </cell>
          <cell r="C283" t="str">
            <v>BOYACA</v>
          </cell>
          <cell r="D283" t="str">
            <v>SAN LUIS DE GACENO</v>
          </cell>
          <cell r="E283" t="str">
            <v>Zona Especial</v>
          </cell>
          <cell r="F283">
            <v>882060.25494761334</v>
          </cell>
          <cell r="G283">
            <v>951125.57291001151</v>
          </cell>
        </row>
        <row r="284">
          <cell r="B284" t="str">
            <v>15673</v>
          </cell>
          <cell r="C284" t="str">
            <v>BOYACA</v>
          </cell>
          <cell r="D284" t="str">
            <v>SAN MATEO</v>
          </cell>
          <cell r="E284" t="str">
            <v>Zona Especial</v>
          </cell>
          <cell r="F284">
            <v>1123054.0626060138</v>
          </cell>
          <cell r="G284">
            <v>1210989.1957080648</v>
          </cell>
        </row>
        <row r="285">
          <cell r="B285" t="str">
            <v>15676</v>
          </cell>
          <cell r="C285" t="str">
            <v>BOYACA</v>
          </cell>
          <cell r="D285" t="str">
            <v>SAN MIGUEL DE SEMA</v>
          </cell>
          <cell r="E285" t="str">
            <v>Zona Normal</v>
          </cell>
          <cell r="F285">
            <v>839832.33137254906</v>
          </cell>
          <cell r="G285">
            <v>905591.20291901974</v>
          </cell>
        </row>
        <row r="286">
          <cell r="B286" t="str">
            <v>15681</v>
          </cell>
          <cell r="C286" t="str">
            <v>BOYACA</v>
          </cell>
          <cell r="D286" t="str">
            <v>SAN PABLO DE BORBUR</v>
          </cell>
          <cell r="E286" t="str">
            <v>Zona Especial</v>
          </cell>
          <cell r="F286">
            <v>812607.81423157896</v>
          </cell>
          <cell r="G286">
            <v>876235.00608591165</v>
          </cell>
        </row>
        <row r="287">
          <cell r="B287" t="str">
            <v>15686</v>
          </cell>
          <cell r="C287" t="str">
            <v>BOYACA</v>
          </cell>
          <cell r="D287" t="str">
            <v>SANTANA</v>
          </cell>
          <cell r="E287" t="str">
            <v>Zona Normal</v>
          </cell>
          <cell r="F287">
            <v>711792.88400066446</v>
          </cell>
          <cell r="G287">
            <v>767526.26681791653</v>
          </cell>
        </row>
        <row r="288">
          <cell r="B288" t="str">
            <v>15690</v>
          </cell>
          <cell r="C288" t="str">
            <v>BOYACA</v>
          </cell>
          <cell r="D288" t="str">
            <v>SANTA MARÍA</v>
          </cell>
          <cell r="E288" t="str">
            <v>Zona Especial</v>
          </cell>
          <cell r="F288">
            <v>932790.81063829781</v>
          </cell>
          <cell r="G288">
            <v>1005828.3311112765</v>
          </cell>
        </row>
        <row r="289">
          <cell r="B289" t="str">
            <v>15693</v>
          </cell>
          <cell r="C289" t="str">
            <v>BOYACA</v>
          </cell>
          <cell r="D289" t="str">
            <v>SANTA ROSA DE VITERBO</v>
          </cell>
          <cell r="E289" t="str">
            <v>Zona Normal</v>
          </cell>
          <cell r="F289">
            <v>816652.21306105796</v>
          </cell>
          <cell r="G289">
            <v>880596.08134373883</v>
          </cell>
        </row>
        <row r="290">
          <cell r="B290" t="str">
            <v>15696</v>
          </cell>
          <cell r="C290" t="str">
            <v>BOYACA</v>
          </cell>
          <cell r="D290" t="str">
            <v>SANTA SOFÍA</v>
          </cell>
          <cell r="E290" t="str">
            <v>Zona Normal</v>
          </cell>
          <cell r="F290">
            <v>838409.5202340323</v>
          </cell>
          <cell r="G290">
            <v>904056.98566835711</v>
          </cell>
        </row>
        <row r="291">
          <cell r="B291" t="str">
            <v>15720</v>
          </cell>
          <cell r="C291" t="str">
            <v>BOYACA</v>
          </cell>
          <cell r="D291" t="str">
            <v>SATIVANORTE</v>
          </cell>
          <cell r="E291" t="str">
            <v>Zona Normal</v>
          </cell>
          <cell r="F291">
            <v>931623.21880559076</v>
          </cell>
          <cell r="G291">
            <v>1004569.3168380685</v>
          </cell>
        </row>
        <row r="292">
          <cell r="B292" t="str">
            <v>15723</v>
          </cell>
          <cell r="C292" t="str">
            <v>BOYACA</v>
          </cell>
          <cell r="D292" t="str">
            <v>SATIVASUR</v>
          </cell>
          <cell r="E292" t="str">
            <v>Zona Normal</v>
          </cell>
          <cell r="F292">
            <v>959399.46852367697</v>
          </cell>
          <cell r="G292">
            <v>1034520.446909081</v>
          </cell>
        </row>
        <row r="293">
          <cell r="B293" t="str">
            <v>15740</v>
          </cell>
          <cell r="C293" t="str">
            <v>BOYACA</v>
          </cell>
          <cell r="D293" t="str">
            <v>SIACHOQUE</v>
          </cell>
          <cell r="E293" t="str">
            <v>Zona Normal</v>
          </cell>
          <cell r="F293">
            <v>701973.22044061613</v>
          </cell>
          <cell r="G293">
            <v>756937.72360111645</v>
          </cell>
        </row>
        <row r="294">
          <cell r="B294" t="str">
            <v>15753</v>
          </cell>
          <cell r="C294" t="str">
            <v>BOYACA</v>
          </cell>
          <cell r="D294" t="str">
            <v>SOATÁ</v>
          </cell>
          <cell r="E294" t="str">
            <v>Zona Normal</v>
          </cell>
          <cell r="F294">
            <v>856932.96795458719</v>
          </cell>
          <cell r="G294">
            <v>924030.8193454314</v>
          </cell>
        </row>
        <row r="295">
          <cell r="B295" t="str">
            <v>15755</v>
          </cell>
          <cell r="C295" t="str">
            <v>BOYACA</v>
          </cell>
          <cell r="D295" t="str">
            <v>SOCOTÁ</v>
          </cell>
          <cell r="E295" t="str">
            <v>Zona Normal</v>
          </cell>
          <cell r="F295">
            <v>870406.4405427631</v>
          </cell>
          <cell r="G295">
            <v>938559.26483726152</v>
          </cell>
        </row>
        <row r="296">
          <cell r="B296" t="str">
            <v>15757</v>
          </cell>
          <cell r="C296" t="str">
            <v>BOYACA</v>
          </cell>
          <cell r="D296" t="str">
            <v>SOCHA</v>
          </cell>
          <cell r="E296" t="str">
            <v>Zona Normal</v>
          </cell>
          <cell r="F296">
            <v>842850.47124463506</v>
          </cell>
          <cell r="G296">
            <v>908845.66314308997</v>
          </cell>
        </row>
        <row r="297">
          <cell r="B297" t="str">
            <v>15759</v>
          </cell>
          <cell r="C297" t="str">
            <v>BOYACA</v>
          </cell>
          <cell r="D297" t="str">
            <v>SOGAMOSO</v>
          </cell>
          <cell r="E297" t="str">
            <v>Zona Normal</v>
          </cell>
          <cell r="F297">
            <v>729699.61745074112</v>
          </cell>
          <cell r="G297">
            <v>786835.09749713412</v>
          </cell>
        </row>
        <row r="298">
          <cell r="B298" t="str">
            <v>15761</v>
          </cell>
          <cell r="C298" t="str">
            <v>BOYACA</v>
          </cell>
          <cell r="D298" t="str">
            <v>SOMONDOCO</v>
          </cell>
          <cell r="E298" t="str">
            <v>Zona Normal</v>
          </cell>
          <cell r="F298">
            <v>1012658.9899521531</v>
          </cell>
          <cell r="G298">
            <v>1091950.1888654067</v>
          </cell>
        </row>
        <row r="299">
          <cell r="B299" t="str">
            <v>15762</v>
          </cell>
          <cell r="C299" t="str">
            <v>BOYACA</v>
          </cell>
          <cell r="D299" t="str">
            <v>SORA</v>
          </cell>
          <cell r="E299" t="str">
            <v>Zona Normal</v>
          </cell>
          <cell r="F299">
            <v>732006.45685279183</v>
          </cell>
          <cell r="G299">
            <v>789322.56242436543</v>
          </cell>
        </row>
        <row r="300">
          <cell r="B300" t="str">
            <v>15763</v>
          </cell>
          <cell r="C300" t="str">
            <v>BOYACA</v>
          </cell>
          <cell r="D300" t="str">
            <v>SOTAQUIRÁ</v>
          </cell>
          <cell r="E300" t="str">
            <v>Zona Normal</v>
          </cell>
          <cell r="F300">
            <v>764962.40918580373</v>
          </cell>
          <cell r="G300">
            <v>824858.96582505223</v>
          </cell>
        </row>
        <row r="301">
          <cell r="B301" t="str">
            <v>15764</v>
          </cell>
          <cell r="C301" t="str">
            <v>BOYACA</v>
          </cell>
          <cell r="D301" t="str">
            <v>SORACÁ</v>
          </cell>
          <cell r="E301" t="str">
            <v>Zona Normal</v>
          </cell>
          <cell r="F301">
            <v>722597.18548986479</v>
          </cell>
          <cell r="G301">
            <v>779176.54511372128</v>
          </cell>
        </row>
        <row r="302">
          <cell r="B302" t="str">
            <v>15774</v>
          </cell>
          <cell r="C302" t="str">
            <v>BOYACA</v>
          </cell>
          <cell r="D302" t="str">
            <v>SUSACÓN</v>
          </cell>
          <cell r="E302" t="str">
            <v>Zona Normal</v>
          </cell>
          <cell r="F302">
            <v>909375.1214723927</v>
          </cell>
          <cell r="G302">
            <v>980579.19348368107</v>
          </cell>
        </row>
        <row r="303">
          <cell r="B303" t="str">
            <v>15776</v>
          </cell>
          <cell r="C303" t="str">
            <v>BOYACA</v>
          </cell>
          <cell r="D303" t="str">
            <v>SUTAMARCHÁN</v>
          </cell>
          <cell r="E303" t="str">
            <v>Zona Normal</v>
          </cell>
          <cell r="F303">
            <v>736876.2768945538</v>
          </cell>
          <cell r="G303">
            <v>794573.6893753974</v>
          </cell>
        </row>
        <row r="304">
          <cell r="B304" t="str">
            <v>15778</v>
          </cell>
          <cell r="C304" t="str">
            <v>BOYACA</v>
          </cell>
          <cell r="D304" t="str">
            <v>SUTATENZA</v>
          </cell>
          <cell r="E304" t="str">
            <v>Zona Normal</v>
          </cell>
          <cell r="F304">
            <v>948784.68950843718</v>
          </cell>
          <cell r="G304">
            <v>1023074.5306969478</v>
          </cell>
        </row>
        <row r="305">
          <cell r="B305" t="str">
            <v>15790</v>
          </cell>
          <cell r="C305" t="str">
            <v>BOYACA</v>
          </cell>
          <cell r="D305" t="str">
            <v>TASCO</v>
          </cell>
          <cell r="E305" t="str">
            <v>Zona Normal</v>
          </cell>
          <cell r="F305">
            <v>821345.91093279852</v>
          </cell>
          <cell r="G305">
            <v>885657.29575883667</v>
          </cell>
        </row>
        <row r="306">
          <cell r="B306" t="str">
            <v>15798</v>
          </cell>
          <cell r="C306" t="str">
            <v>BOYACA</v>
          </cell>
          <cell r="D306" t="str">
            <v>TENZA</v>
          </cell>
          <cell r="E306" t="str">
            <v>Zona Normal</v>
          </cell>
          <cell r="F306">
            <v>938460.89295426477</v>
          </cell>
          <cell r="G306">
            <v>1011942.3808725837</v>
          </cell>
        </row>
        <row r="307">
          <cell r="B307" t="str">
            <v>15804</v>
          </cell>
          <cell r="C307" t="str">
            <v>BOYACA</v>
          </cell>
          <cell r="D307" t="str">
            <v>TIBANÁ</v>
          </cell>
          <cell r="E307" t="str">
            <v>Zona Normal</v>
          </cell>
          <cell r="F307">
            <v>834822.70558908256</v>
          </cell>
          <cell r="G307">
            <v>900189.32343670772</v>
          </cell>
        </row>
        <row r="308">
          <cell r="B308" t="str">
            <v>15806</v>
          </cell>
          <cell r="C308" t="str">
            <v>BOYACA</v>
          </cell>
          <cell r="D308" t="str">
            <v>TIBASOSA</v>
          </cell>
          <cell r="E308" t="str">
            <v>Zona Normal</v>
          </cell>
          <cell r="F308">
            <v>734630.16051351884</v>
          </cell>
          <cell r="G308">
            <v>792151.70208172745</v>
          </cell>
        </row>
        <row r="309">
          <cell r="B309" t="str">
            <v>15808</v>
          </cell>
          <cell r="C309" t="str">
            <v>BOYACA</v>
          </cell>
          <cell r="D309" t="str">
            <v>TINJACÁ</v>
          </cell>
          <cell r="E309" t="str">
            <v>Zona Normal</v>
          </cell>
          <cell r="F309">
            <v>793758.68258602731</v>
          </cell>
          <cell r="G309">
            <v>855909.98743251327</v>
          </cell>
        </row>
        <row r="310">
          <cell r="B310" t="str">
            <v>15810</v>
          </cell>
          <cell r="C310" t="str">
            <v>BOYACA</v>
          </cell>
          <cell r="D310" t="str">
            <v>TIPACOQUE</v>
          </cell>
          <cell r="E310" t="str">
            <v>Zona Especial</v>
          </cell>
          <cell r="F310">
            <v>904014.38260869565</v>
          </cell>
          <cell r="G310">
            <v>974798.70876695658</v>
          </cell>
        </row>
        <row r="311">
          <cell r="B311" t="str">
            <v>15814</v>
          </cell>
          <cell r="C311" t="str">
            <v>BOYACA</v>
          </cell>
          <cell r="D311" t="str">
            <v>TOCA</v>
          </cell>
          <cell r="E311" t="str">
            <v>Zona Normal</v>
          </cell>
          <cell r="F311">
            <v>750380.11094462546</v>
          </cell>
          <cell r="G311">
            <v>809134.8736315897</v>
          </cell>
        </row>
        <row r="312">
          <cell r="B312" t="str">
            <v>15816</v>
          </cell>
          <cell r="C312" t="str">
            <v>BOYACA</v>
          </cell>
          <cell r="D312" t="str">
            <v>TOGÜÍ</v>
          </cell>
          <cell r="E312" t="str">
            <v>Zona Normal</v>
          </cell>
          <cell r="F312">
            <v>733526.15458254016</v>
          </cell>
          <cell r="G312">
            <v>790961.25248635304</v>
          </cell>
        </row>
        <row r="313">
          <cell r="B313" t="str">
            <v>15820</v>
          </cell>
          <cell r="C313" t="str">
            <v>BOYACA</v>
          </cell>
          <cell r="D313" t="str">
            <v>TÓPAGA</v>
          </cell>
          <cell r="E313" t="str">
            <v>Zona Normal</v>
          </cell>
          <cell r="F313">
            <v>787922.10826999415</v>
          </cell>
          <cell r="G313">
            <v>849616.40934753476</v>
          </cell>
        </row>
        <row r="314">
          <cell r="B314" t="str">
            <v>15822</v>
          </cell>
          <cell r="C314" t="str">
            <v>BOYACA</v>
          </cell>
          <cell r="D314" t="str">
            <v>TOTA</v>
          </cell>
          <cell r="E314" t="str">
            <v>Zona Especial</v>
          </cell>
          <cell r="F314">
            <v>816965.32338284631</v>
          </cell>
          <cell r="G314">
            <v>880933.70820372319</v>
          </cell>
        </row>
        <row r="315">
          <cell r="B315" t="str">
            <v>15832</v>
          </cell>
          <cell r="C315" t="str">
            <v>BOYACA</v>
          </cell>
          <cell r="D315" t="str">
            <v>TUNUNGUÁ</v>
          </cell>
          <cell r="E315" t="str">
            <v>Zona Normal</v>
          </cell>
          <cell r="F315">
            <v>804150.74773869349</v>
          </cell>
          <cell r="G315">
            <v>867115.7512866332</v>
          </cell>
        </row>
        <row r="316">
          <cell r="B316" t="str">
            <v>15835</v>
          </cell>
          <cell r="C316" t="str">
            <v>BOYACA</v>
          </cell>
          <cell r="D316" t="str">
            <v>TURMEQUÉ</v>
          </cell>
          <cell r="E316" t="str">
            <v>Zona Normal</v>
          </cell>
          <cell r="F316">
            <v>815440.30598255934</v>
          </cell>
          <cell r="G316">
            <v>879289.28194099374</v>
          </cell>
        </row>
        <row r="317">
          <cell r="B317" t="str">
            <v>15837</v>
          </cell>
          <cell r="C317" t="str">
            <v>BOYACA</v>
          </cell>
          <cell r="D317" t="str">
            <v>TUTA</v>
          </cell>
          <cell r="E317" t="str">
            <v>Zona Normal</v>
          </cell>
          <cell r="F317">
            <v>773281.2853504204</v>
          </cell>
          <cell r="G317">
            <v>833829.20999335835</v>
          </cell>
        </row>
        <row r="318">
          <cell r="B318" t="str">
            <v>15839</v>
          </cell>
          <cell r="C318" t="str">
            <v>BOYACA</v>
          </cell>
          <cell r="D318" t="str">
            <v>TUTAZÁ</v>
          </cell>
          <cell r="E318" t="str">
            <v>Zona Normal</v>
          </cell>
          <cell r="F318">
            <v>763932.24476534303</v>
          </cell>
          <cell r="G318">
            <v>823748.13953046943</v>
          </cell>
        </row>
        <row r="319">
          <cell r="B319" t="str">
            <v>15842</v>
          </cell>
          <cell r="C319" t="str">
            <v>BOYACA</v>
          </cell>
          <cell r="D319" t="str">
            <v>UMBITA</v>
          </cell>
          <cell r="E319" t="str">
            <v>Zona Normal</v>
          </cell>
          <cell r="F319">
            <v>788971.64125560527</v>
          </cell>
          <cell r="G319">
            <v>850748.12076591922</v>
          </cell>
        </row>
        <row r="320">
          <cell r="B320" t="str">
            <v>15861</v>
          </cell>
          <cell r="C320" t="str">
            <v>BOYACA</v>
          </cell>
          <cell r="D320" t="str">
            <v>VENTAQUEMADA</v>
          </cell>
          <cell r="E320" t="str">
            <v>Zona Normal</v>
          </cell>
          <cell r="F320">
            <v>717556.27547098021</v>
          </cell>
          <cell r="G320">
            <v>773740.93184035795</v>
          </cell>
        </row>
        <row r="321">
          <cell r="B321" t="str">
            <v>15879</v>
          </cell>
          <cell r="C321" t="str">
            <v>BOYACA</v>
          </cell>
          <cell r="D321" t="str">
            <v>VIRACACHÁ</v>
          </cell>
          <cell r="E321" t="str">
            <v>Zona Normal</v>
          </cell>
          <cell r="F321">
            <v>794873.21173931821</v>
          </cell>
          <cell r="G321">
            <v>857111.78421850689</v>
          </cell>
        </row>
        <row r="322">
          <cell r="B322" t="str">
            <v>15897</v>
          </cell>
          <cell r="C322" t="str">
            <v>BOYACA</v>
          </cell>
          <cell r="D322" t="str">
            <v>ZETAQUIRA</v>
          </cell>
          <cell r="E322" t="str">
            <v>Zona Normal</v>
          </cell>
          <cell r="F322">
            <v>832929.33069076086</v>
          </cell>
          <cell r="G322">
            <v>898147.69728384749</v>
          </cell>
        </row>
        <row r="323">
          <cell r="B323" t="str">
            <v>17001</v>
          </cell>
          <cell r="C323" t="str">
            <v>CALDAS</v>
          </cell>
          <cell r="D323" t="str">
            <v>MANIZALES</v>
          </cell>
          <cell r="E323" t="str">
            <v>Grandes ciudades y conurbados</v>
          </cell>
          <cell r="F323">
            <v>954047.92456098972</v>
          </cell>
          <cell r="G323">
            <v>1028749.8770541153</v>
          </cell>
        </row>
        <row r="324">
          <cell r="B324" t="str">
            <v>17013</v>
          </cell>
          <cell r="C324" t="str">
            <v>CALDAS</v>
          </cell>
          <cell r="D324" t="str">
            <v>AGUADAS</v>
          </cell>
          <cell r="E324" t="str">
            <v>Zona Normal</v>
          </cell>
          <cell r="F324">
            <v>766807.29247770458</v>
          </cell>
          <cell r="G324">
            <v>826848.30347870884</v>
          </cell>
        </row>
        <row r="325">
          <cell r="B325" t="str">
            <v>17042</v>
          </cell>
          <cell r="C325" t="str">
            <v>CALDAS</v>
          </cell>
          <cell r="D325" t="str">
            <v>ANSERMA</v>
          </cell>
          <cell r="E325" t="str">
            <v>Zona Normal</v>
          </cell>
          <cell r="F325">
            <v>764750.74122763937</v>
          </cell>
          <cell r="G325">
            <v>824630.72426576354</v>
          </cell>
        </row>
        <row r="326">
          <cell r="B326" t="str">
            <v>17050</v>
          </cell>
          <cell r="C326" t="str">
            <v>CALDAS</v>
          </cell>
          <cell r="D326" t="str">
            <v>ARANZAZU</v>
          </cell>
          <cell r="E326" t="str">
            <v>Zona Normal</v>
          </cell>
          <cell r="F326">
            <v>776068.98933756805</v>
          </cell>
          <cell r="G326">
            <v>836835.19120269967</v>
          </cell>
        </row>
        <row r="327">
          <cell r="B327" t="str">
            <v>17088</v>
          </cell>
          <cell r="C327" t="str">
            <v>CALDAS</v>
          </cell>
          <cell r="D327" t="str">
            <v>BELALCÁZAR</v>
          </cell>
          <cell r="E327" t="str">
            <v>Zona Normal</v>
          </cell>
          <cell r="F327">
            <v>756766.89750899165</v>
          </cell>
          <cell r="G327">
            <v>816021.74558394577</v>
          </cell>
        </row>
        <row r="328">
          <cell r="B328" t="str">
            <v>17174</v>
          </cell>
          <cell r="C328" t="str">
            <v>CALDAS</v>
          </cell>
          <cell r="D328" t="str">
            <v>CHINCHINÁ</v>
          </cell>
          <cell r="E328" t="str">
            <v>Zona Normal</v>
          </cell>
          <cell r="F328">
            <v>774045.78824219527</v>
          </cell>
          <cell r="G328">
            <v>834653.57346155914</v>
          </cell>
        </row>
        <row r="329">
          <cell r="B329" t="str">
            <v>17272</v>
          </cell>
          <cell r="C329" t="str">
            <v>CALDAS</v>
          </cell>
          <cell r="D329" t="str">
            <v>FILADELFIA</v>
          </cell>
          <cell r="E329" t="str">
            <v>Zona Normal</v>
          </cell>
          <cell r="F329">
            <v>794500.00045655598</v>
          </cell>
          <cell r="G329">
            <v>856709.35049230431</v>
          </cell>
        </row>
        <row r="330">
          <cell r="B330" t="str">
            <v>17380</v>
          </cell>
          <cell r="C330" t="str">
            <v>CALDAS</v>
          </cell>
          <cell r="D330" t="str">
            <v>LA DORADA</v>
          </cell>
          <cell r="E330" t="str">
            <v>Zona Normal</v>
          </cell>
          <cell r="F330">
            <v>755187.53125698387</v>
          </cell>
          <cell r="G330">
            <v>814318.71495440579</v>
          </cell>
        </row>
        <row r="331">
          <cell r="B331" t="str">
            <v>17388</v>
          </cell>
          <cell r="C331" t="str">
            <v>CALDAS</v>
          </cell>
          <cell r="D331" t="str">
            <v>LA MERCED</v>
          </cell>
          <cell r="E331" t="str">
            <v>Zona Normal</v>
          </cell>
          <cell r="F331">
            <v>792230.28779141104</v>
          </cell>
          <cell r="G331">
            <v>854261.91932547861</v>
          </cell>
        </row>
        <row r="332">
          <cell r="B332" t="str">
            <v>17433</v>
          </cell>
          <cell r="C332" t="str">
            <v>CALDAS</v>
          </cell>
          <cell r="D332" t="str">
            <v>MANZANARES</v>
          </cell>
          <cell r="E332" t="str">
            <v>Zona Normal</v>
          </cell>
          <cell r="F332">
            <v>778896.91298166162</v>
          </cell>
          <cell r="G332">
            <v>839884.54126812576</v>
          </cell>
        </row>
        <row r="333">
          <cell r="B333" t="str">
            <v>17442</v>
          </cell>
          <cell r="C333" t="str">
            <v>CALDAS</v>
          </cell>
          <cell r="D333" t="str">
            <v>MARMATO</v>
          </cell>
          <cell r="E333" t="str">
            <v>Zona Normal</v>
          </cell>
          <cell r="F333">
            <v>693502.78531493689</v>
          </cell>
          <cell r="G333">
            <v>747804.05340509652</v>
          </cell>
        </row>
        <row r="334">
          <cell r="B334" t="str">
            <v>17444</v>
          </cell>
          <cell r="C334" t="str">
            <v>CALDAS</v>
          </cell>
          <cell r="D334" t="str">
            <v>MARQUETALIA</v>
          </cell>
          <cell r="E334" t="str">
            <v>Zona Normal</v>
          </cell>
          <cell r="F334">
            <v>760449.85691814753</v>
          </cell>
          <cell r="G334">
            <v>819993.08071483846</v>
          </cell>
        </row>
        <row r="335">
          <cell r="B335" t="str">
            <v>17446</v>
          </cell>
          <cell r="C335" t="str">
            <v>CALDAS</v>
          </cell>
          <cell r="D335" t="str">
            <v>MARULANDA</v>
          </cell>
          <cell r="E335" t="str">
            <v>Zona Normal</v>
          </cell>
          <cell r="F335">
            <v>777114.55759065773</v>
          </cell>
          <cell r="G335">
            <v>837962.6274500062</v>
          </cell>
        </row>
        <row r="336">
          <cell r="B336" t="str">
            <v>17486</v>
          </cell>
          <cell r="C336" t="str">
            <v>CALDAS</v>
          </cell>
          <cell r="D336" t="str">
            <v>NEIRA</v>
          </cell>
          <cell r="E336" t="str">
            <v>Zona Normal</v>
          </cell>
          <cell r="F336">
            <v>774824.79363677336</v>
          </cell>
          <cell r="G336">
            <v>835493.57497853274</v>
          </cell>
        </row>
        <row r="337">
          <cell r="B337" t="str">
            <v>17495</v>
          </cell>
          <cell r="C337" t="str">
            <v>CALDAS</v>
          </cell>
          <cell r="D337" t="str">
            <v>NORCASIA</v>
          </cell>
          <cell r="E337" t="str">
            <v>Zona Normal</v>
          </cell>
          <cell r="F337">
            <v>714335.1968705937</v>
          </cell>
          <cell r="G337">
            <v>770267.64278556127</v>
          </cell>
        </row>
        <row r="338">
          <cell r="B338" t="str">
            <v>17513</v>
          </cell>
          <cell r="C338" t="str">
            <v>CALDAS</v>
          </cell>
          <cell r="D338" t="str">
            <v>PÁCORA</v>
          </cell>
          <cell r="E338" t="str">
            <v>Zona Normal</v>
          </cell>
          <cell r="F338">
            <v>796978.90821570018</v>
          </cell>
          <cell r="G338">
            <v>859382.35672898951</v>
          </cell>
        </row>
        <row r="339">
          <cell r="B339" t="str">
            <v>17524</v>
          </cell>
          <cell r="C339" t="str">
            <v>CALDAS</v>
          </cell>
          <cell r="D339" t="str">
            <v>PALESTINA</v>
          </cell>
          <cell r="E339" t="str">
            <v>Zona Normal</v>
          </cell>
          <cell r="F339">
            <v>761903.29766940209</v>
          </cell>
          <cell r="G339">
            <v>821560.32587691629</v>
          </cell>
        </row>
        <row r="340">
          <cell r="B340" t="str">
            <v>17541</v>
          </cell>
          <cell r="C340" t="str">
            <v>CALDAS</v>
          </cell>
          <cell r="D340" t="str">
            <v>PENSILVANIA</v>
          </cell>
          <cell r="E340" t="str">
            <v>Zona Normal</v>
          </cell>
          <cell r="F340">
            <v>800266.41727729165</v>
          </cell>
          <cell r="G340">
            <v>862927.27775010362</v>
          </cell>
        </row>
        <row r="341">
          <cell r="B341" t="str">
            <v>17614</v>
          </cell>
          <cell r="C341" t="str">
            <v>CALDAS</v>
          </cell>
          <cell r="D341" t="str">
            <v>RIOSUCIO</v>
          </cell>
          <cell r="E341" t="str">
            <v>Zona Normal</v>
          </cell>
          <cell r="F341">
            <v>825728.72840879287</v>
          </cell>
          <cell r="G341">
            <v>890383.28784320143</v>
          </cell>
        </row>
        <row r="342">
          <cell r="B342" t="str">
            <v>17616</v>
          </cell>
          <cell r="C342" t="str">
            <v>CALDAS</v>
          </cell>
          <cell r="D342" t="str">
            <v>RISARALDA</v>
          </cell>
          <cell r="E342" t="str">
            <v>Zona Normal</v>
          </cell>
          <cell r="F342">
            <v>756481.92035861046</v>
          </cell>
          <cell r="G342">
            <v>815714.4547226897</v>
          </cell>
        </row>
        <row r="343">
          <cell r="B343" t="str">
            <v>17653</v>
          </cell>
          <cell r="C343" t="str">
            <v>CALDAS</v>
          </cell>
          <cell r="D343" t="str">
            <v>SALAMINA</v>
          </cell>
          <cell r="E343" t="str">
            <v>Zona Normal</v>
          </cell>
          <cell r="F343">
            <v>803445.55588953348</v>
          </cell>
          <cell r="G343">
            <v>866355.34291568398</v>
          </cell>
        </row>
        <row r="344">
          <cell r="B344" t="str">
            <v>17662</v>
          </cell>
          <cell r="C344" t="str">
            <v>CALDAS</v>
          </cell>
          <cell r="D344" t="str">
            <v>SAMANÁ</v>
          </cell>
          <cell r="E344" t="str">
            <v>Zona Normal</v>
          </cell>
          <cell r="F344">
            <v>748743.38955972507</v>
          </cell>
          <cell r="G344">
            <v>807369.99696225161</v>
          </cell>
        </row>
        <row r="345">
          <cell r="B345" t="str">
            <v>17665</v>
          </cell>
          <cell r="C345" t="str">
            <v>CALDAS</v>
          </cell>
          <cell r="D345" t="str">
            <v>SAN JOSÉ</v>
          </cell>
          <cell r="E345" t="str">
            <v>Zona Normal</v>
          </cell>
          <cell r="F345">
            <v>792285.0177983779</v>
          </cell>
          <cell r="G345">
            <v>854320.93469199096</v>
          </cell>
        </row>
        <row r="346">
          <cell r="B346" t="str">
            <v>17777</v>
          </cell>
          <cell r="C346" t="str">
            <v>CALDAS</v>
          </cell>
          <cell r="D346" t="str">
            <v>SUPÍA</v>
          </cell>
          <cell r="E346" t="str">
            <v>Zona Normal</v>
          </cell>
          <cell r="F346">
            <v>772244.42514981795</v>
          </cell>
          <cell r="G346">
            <v>832711.1636390487</v>
          </cell>
        </row>
        <row r="347">
          <cell r="B347" t="str">
            <v>17867</v>
          </cell>
          <cell r="C347" t="str">
            <v>CALDAS</v>
          </cell>
          <cell r="D347" t="str">
            <v>VICTORIA</v>
          </cell>
          <cell r="E347" t="str">
            <v>Zona Normal</v>
          </cell>
          <cell r="F347">
            <v>771581.49454610061</v>
          </cell>
          <cell r="G347">
            <v>831996.32556906028</v>
          </cell>
        </row>
        <row r="348">
          <cell r="B348" t="str">
            <v>17873</v>
          </cell>
          <cell r="C348" t="str">
            <v>CALDAS</v>
          </cell>
          <cell r="D348" t="str">
            <v>VILLAMARÍA</v>
          </cell>
          <cell r="E348" t="str">
            <v>Zona Normal</v>
          </cell>
          <cell r="F348">
            <v>827980.09997729841</v>
          </cell>
          <cell r="G348">
            <v>892810.94180552091</v>
          </cell>
        </row>
        <row r="349">
          <cell r="B349" t="str">
            <v>17877</v>
          </cell>
          <cell r="C349" t="str">
            <v>CALDAS</v>
          </cell>
          <cell r="D349" t="str">
            <v>VITERBO</v>
          </cell>
          <cell r="E349" t="str">
            <v>Zona Normal</v>
          </cell>
          <cell r="F349">
            <v>792391.50043949601</v>
          </cell>
          <cell r="G349">
            <v>854435.75492390862</v>
          </cell>
        </row>
        <row r="350">
          <cell r="B350" t="str">
            <v>18001</v>
          </cell>
          <cell r="C350" t="str">
            <v>CAQUETA</v>
          </cell>
          <cell r="D350" t="str">
            <v>FLORENCIA</v>
          </cell>
          <cell r="E350" t="str">
            <v>Zona Normal</v>
          </cell>
          <cell r="F350">
            <v>658909.96474616206</v>
          </cell>
          <cell r="G350">
            <v>710502.61498578661</v>
          </cell>
        </row>
        <row r="351">
          <cell r="B351" t="str">
            <v>18029</v>
          </cell>
          <cell r="C351" t="str">
            <v>CAQUETA</v>
          </cell>
          <cell r="D351" t="str">
            <v>ALBANIA</v>
          </cell>
          <cell r="E351" t="str">
            <v>Zona Especial</v>
          </cell>
          <cell r="F351">
            <v>767831.51501298696</v>
          </cell>
          <cell r="G351">
            <v>827952.72263850388</v>
          </cell>
        </row>
        <row r="352">
          <cell r="B352" t="str">
            <v>18094</v>
          </cell>
          <cell r="C352" t="str">
            <v>CAQUETA</v>
          </cell>
          <cell r="D352" t="str">
            <v>BELEN DE LOS ANDAQUIES</v>
          </cell>
          <cell r="E352" t="str">
            <v>Zona Especial</v>
          </cell>
          <cell r="F352">
            <v>721192.78206896549</v>
          </cell>
          <cell r="G352">
            <v>777662.17690496554</v>
          </cell>
        </row>
        <row r="353">
          <cell r="B353" t="str">
            <v>18150</v>
          </cell>
          <cell r="C353" t="str">
            <v>CAQUETA</v>
          </cell>
          <cell r="D353" t="str">
            <v>CARTAGENA DEL CHAIRA</v>
          </cell>
          <cell r="E353" t="str">
            <v>Zona Especial</v>
          </cell>
          <cell r="F353">
            <v>660760.27913433081</v>
          </cell>
          <cell r="G353">
            <v>712497.80899054895</v>
          </cell>
        </row>
        <row r="354">
          <cell r="B354" t="str">
            <v>18205</v>
          </cell>
          <cell r="C354" t="str">
            <v>CAQUETA</v>
          </cell>
          <cell r="D354" t="str">
            <v>CURILLO</v>
          </cell>
          <cell r="E354" t="str">
            <v>Zona Especial</v>
          </cell>
          <cell r="F354">
            <v>688853.39239971852</v>
          </cell>
          <cell r="G354">
            <v>742790.6130246165</v>
          </cell>
        </row>
        <row r="355">
          <cell r="B355" t="str">
            <v>18247</v>
          </cell>
          <cell r="C355" t="str">
            <v>CAQUETA</v>
          </cell>
          <cell r="D355" t="str">
            <v>EL DONCELLO</v>
          </cell>
          <cell r="E355" t="str">
            <v>Zona Especial</v>
          </cell>
          <cell r="F355">
            <v>749195.13627680659</v>
          </cell>
          <cell r="G355">
            <v>807857.11544728058</v>
          </cell>
        </row>
        <row r="356">
          <cell r="B356" t="str">
            <v>18256</v>
          </cell>
          <cell r="C356" t="str">
            <v>CAQUETA</v>
          </cell>
          <cell r="D356" t="str">
            <v>EL PAUJIL</v>
          </cell>
          <cell r="E356" t="str">
            <v>Zona Especial</v>
          </cell>
          <cell r="F356">
            <v>721808.08415616932</v>
          </cell>
          <cell r="G356">
            <v>778325.65714559739</v>
          </cell>
        </row>
        <row r="357">
          <cell r="B357" t="str">
            <v>18410</v>
          </cell>
          <cell r="C357" t="str">
            <v>CAQUETA</v>
          </cell>
          <cell r="D357" t="str">
            <v>LA MONTAÑITA</v>
          </cell>
          <cell r="E357" t="str">
            <v>Zona Especial</v>
          </cell>
          <cell r="F357">
            <v>668955.04956087843</v>
          </cell>
          <cell r="G357">
            <v>721334.22994149523</v>
          </cell>
        </row>
        <row r="358">
          <cell r="B358" t="str">
            <v>18460</v>
          </cell>
          <cell r="C358" t="str">
            <v>CAQUETA</v>
          </cell>
          <cell r="D358" t="str">
            <v>MILÁN</v>
          </cell>
          <cell r="E358" t="str">
            <v>Zona Especial</v>
          </cell>
          <cell r="F358">
            <v>688895.54247326567</v>
          </cell>
          <cell r="G358">
            <v>742836.06344892236</v>
          </cell>
        </row>
        <row r="359">
          <cell r="B359" t="str">
            <v>18479</v>
          </cell>
          <cell r="C359" t="str">
            <v>CAQUETA</v>
          </cell>
          <cell r="D359" t="str">
            <v>MORELIA</v>
          </cell>
          <cell r="E359" t="str">
            <v>Zona Especial</v>
          </cell>
          <cell r="F359">
            <v>725196.55364806869</v>
          </cell>
          <cell r="G359">
            <v>781979.44379871245</v>
          </cell>
        </row>
        <row r="360">
          <cell r="B360" t="str">
            <v>18592</v>
          </cell>
          <cell r="C360" t="str">
            <v>CAQUETA</v>
          </cell>
          <cell r="D360" t="str">
            <v>PUERTO RICO</v>
          </cell>
          <cell r="E360" t="str">
            <v>Zona Especial</v>
          </cell>
          <cell r="F360">
            <v>705633.00492329267</v>
          </cell>
          <cell r="G360">
            <v>760884.06920878647</v>
          </cell>
        </row>
        <row r="361">
          <cell r="B361" t="str">
            <v>18610</v>
          </cell>
          <cell r="C361" t="str">
            <v>CAQUETA</v>
          </cell>
          <cell r="D361" t="str">
            <v>SAN JOSÉ DEL FRAGUA</v>
          </cell>
          <cell r="E361" t="str">
            <v>Zona Especial</v>
          </cell>
          <cell r="F361">
            <v>690647.79523907253</v>
          </cell>
          <cell r="G361">
            <v>744725.51760629192</v>
          </cell>
        </row>
        <row r="362">
          <cell r="B362" t="str">
            <v>18753</v>
          </cell>
          <cell r="C362" t="str">
            <v>CAQUETA</v>
          </cell>
          <cell r="D362" t="str">
            <v>SAN VICENTE DEL CAGUÁN</v>
          </cell>
          <cell r="E362" t="str">
            <v>Zona Especial</v>
          </cell>
          <cell r="F362">
            <v>665484.24296924705</v>
          </cell>
          <cell r="G362">
            <v>717591.65919373906</v>
          </cell>
        </row>
        <row r="363">
          <cell r="B363" t="str">
            <v>18756</v>
          </cell>
          <cell r="C363" t="str">
            <v>CAQUETA</v>
          </cell>
          <cell r="D363" t="str">
            <v>SOLANO</v>
          </cell>
          <cell r="E363" t="str">
            <v>Zona Especial</v>
          </cell>
          <cell r="F363">
            <v>678900.91437892092</v>
          </cell>
          <cell r="G363">
            <v>732058.85597479041</v>
          </cell>
        </row>
        <row r="364">
          <cell r="B364" t="str">
            <v>18785</v>
          </cell>
          <cell r="C364" t="str">
            <v>CAQUETA</v>
          </cell>
          <cell r="D364" t="str">
            <v>SOLITA</v>
          </cell>
          <cell r="E364" t="str">
            <v>Zona Especial</v>
          </cell>
          <cell r="F364">
            <v>684242.61834505456</v>
          </cell>
          <cell r="G364">
            <v>737818.81536147231</v>
          </cell>
        </row>
        <row r="365">
          <cell r="B365" t="str">
            <v>18860</v>
          </cell>
          <cell r="C365" t="str">
            <v>CAQUETA</v>
          </cell>
          <cell r="D365" t="str">
            <v>VALPARAISO</v>
          </cell>
          <cell r="E365" t="str">
            <v>Zona Especial</v>
          </cell>
          <cell r="F365">
            <v>718552.54994424083</v>
          </cell>
          <cell r="G365">
            <v>774815.21460487496</v>
          </cell>
        </row>
        <row r="366">
          <cell r="B366" t="str">
            <v>19001</v>
          </cell>
          <cell r="C366" t="str">
            <v>CAUCA</v>
          </cell>
          <cell r="D366" t="str">
            <v>POPAYAN</v>
          </cell>
          <cell r="E366" t="str">
            <v>Grandes ciudades y conurbados</v>
          </cell>
          <cell r="F366">
            <v>813096.10994852474</v>
          </cell>
          <cell r="G366">
            <v>876761.53535749426</v>
          </cell>
        </row>
        <row r="367">
          <cell r="B367" t="str">
            <v>19022</v>
          </cell>
          <cell r="C367" t="str">
            <v>CAUCA</v>
          </cell>
          <cell r="D367" t="str">
            <v>ALMAGUER</v>
          </cell>
          <cell r="E367" t="str">
            <v>Zona Normal</v>
          </cell>
          <cell r="F367">
            <v>753449.27483911824</v>
          </cell>
          <cell r="G367">
            <v>812444.35305902117</v>
          </cell>
        </row>
        <row r="368">
          <cell r="B368" t="str">
            <v>19050</v>
          </cell>
          <cell r="C368" t="str">
            <v>CAUCA</v>
          </cell>
          <cell r="D368" t="str">
            <v>ARGELIA</v>
          </cell>
          <cell r="E368" t="str">
            <v>Zona Especial</v>
          </cell>
          <cell r="F368">
            <v>707824.44040811178</v>
          </cell>
          <cell r="G368">
            <v>763247.09409206698</v>
          </cell>
        </row>
        <row r="369">
          <cell r="B369" t="str">
            <v>19075</v>
          </cell>
          <cell r="C369" t="str">
            <v>CAUCA</v>
          </cell>
          <cell r="D369" t="str">
            <v>BALBOA</v>
          </cell>
          <cell r="E369" t="str">
            <v>Zona Normal</v>
          </cell>
          <cell r="F369">
            <v>698645.13287365448</v>
          </cell>
          <cell r="G369">
            <v>753349.04677766166</v>
          </cell>
        </row>
        <row r="370">
          <cell r="B370" t="str">
            <v>19100</v>
          </cell>
          <cell r="C370" t="str">
            <v>CAUCA</v>
          </cell>
          <cell r="D370" t="str">
            <v>BOLÍVAR</v>
          </cell>
          <cell r="E370" t="str">
            <v>Zona Normal</v>
          </cell>
          <cell r="F370">
            <v>762611.65319537767</v>
          </cell>
          <cell r="G370">
            <v>822324.14564057579</v>
          </cell>
        </row>
        <row r="371">
          <cell r="B371" t="str">
            <v>19110</v>
          </cell>
          <cell r="C371" t="str">
            <v>CAUCA</v>
          </cell>
          <cell r="D371" t="str">
            <v>BUENOS AIRES</v>
          </cell>
          <cell r="E371" t="str">
            <v>Zona Normal</v>
          </cell>
          <cell r="F371">
            <v>676399.89045861294</v>
          </cell>
          <cell r="G371">
            <v>729362.00188152236</v>
          </cell>
        </row>
        <row r="372">
          <cell r="B372" t="str">
            <v>19130</v>
          </cell>
          <cell r="C372" t="str">
            <v>CAUCA</v>
          </cell>
          <cell r="D372" t="str">
            <v>CAJIBÍO</v>
          </cell>
          <cell r="E372" t="str">
            <v>Zona Normal</v>
          </cell>
          <cell r="F372">
            <v>708280.13608425658</v>
          </cell>
          <cell r="G372">
            <v>763738.47073965392</v>
          </cell>
        </row>
        <row r="373">
          <cell r="B373" t="str">
            <v>19137</v>
          </cell>
          <cell r="C373" t="str">
            <v>CAUCA</v>
          </cell>
          <cell r="D373" t="str">
            <v>CALDONO</v>
          </cell>
          <cell r="E373" t="str">
            <v>Zona Normal</v>
          </cell>
          <cell r="F373">
            <v>662894.01498043607</v>
          </cell>
          <cell r="G373">
            <v>714798.61635340424</v>
          </cell>
        </row>
        <row r="374">
          <cell r="B374" t="str">
            <v>19142</v>
          </cell>
          <cell r="C374" t="str">
            <v>CAUCA</v>
          </cell>
          <cell r="D374" t="str">
            <v>CALOTO</v>
          </cell>
          <cell r="E374" t="str">
            <v>Zona Normal</v>
          </cell>
          <cell r="F374">
            <v>696017.98989844439</v>
          </cell>
          <cell r="G374">
            <v>750516.19850749266</v>
          </cell>
        </row>
        <row r="375">
          <cell r="B375" t="str">
            <v>19212</v>
          </cell>
          <cell r="C375" t="str">
            <v>CAUCA</v>
          </cell>
          <cell r="D375" t="str">
            <v>CORINTO</v>
          </cell>
          <cell r="E375" t="str">
            <v>Zona Normal</v>
          </cell>
          <cell r="F375">
            <v>665490.01831711293</v>
          </cell>
          <cell r="G375">
            <v>717597.88675134291</v>
          </cell>
        </row>
        <row r="376">
          <cell r="B376" t="str">
            <v>19256</v>
          </cell>
          <cell r="C376" t="str">
            <v>CAUCA</v>
          </cell>
          <cell r="D376" t="str">
            <v>EL TAMBO</v>
          </cell>
          <cell r="E376" t="str">
            <v>Zona Normal</v>
          </cell>
          <cell r="F376">
            <v>732716.8214322275</v>
          </cell>
          <cell r="G376">
            <v>790088.54855037096</v>
          </cell>
        </row>
        <row r="377">
          <cell r="B377" t="str">
            <v>19290</v>
          </cell>
          <cell r="C377" t="str">
            <v>CAUCA</v>
          </cell>
          <cell r="D377" t="str">
            <v>FLORENCIA</v>
          </cell>
          <cell r="E377" t="str">
            <v>Zona Especial</v>
          </cell>
          <cell r="F377">
            <v>823902.51890021155</v>
          </cell>
          <cell r="G377">
            <v>888414.08613009809</v>
          </cell>
        </row>
        <row r="378">
          <cell r="B378" t="str">
            <v>19300</v>
          </cell>
          <cell r="C378" t="str">
            <v>CAUCA</v>
          </cell>
          <cell r="D378" t="str">
            <v>GUACHENE</v>
          </cell>
          <cell r="E378" t="str">
            <v>Zona Normal</v>
          </cell>
          <cell r="F378">
            <v>746827.94644215412</v>
          </cell>
          <cell r="G378">
            <v>805304.57464857481</v>
          </cell>
        </row>
        <row r="379">
          <cell r="B379" t="str">
            <v>19318</v>
          </cell>
          <cell r="C379" t="str">
            <v>CAUCA</v>
          </cell>
          <cell r="D379" t="str">
            <v>GUAPI</v>
          </cell>
          <cell r="E379" t="str">
            <v>Zona Especial</v>
          </cell>
          <cell r="F379">
            <v>699899.74928840704</v>
          </cell>
          <cell r="G379">
            <v>754701.89965768938</v>
          </cell>
        </row>
        <row r="380">
          <cell r="B380" t="str">
            <v>19355</v>
          </cell>
          <cell r="C380" t="str">
            <v>CAUCA</v>
          </cell>
          <cell r="D380" t="str">
            <v>INZÁ</v>
          </cell>
          <cell r="E380" t="str">
            <v>Zona Normal</v>
          </cell>
          <cell r="F380">
            <v>677446.37863172498</v>
          </cell>
          <cell r="G380">
            <v>730490.43007858901</v>
          </cell>
        </row>
        <row r="381">
          <cell r="B381" t="str">
            <v>19364</v>
          </cell>
          <cell r="C381" t="str">
            <v>CAUCA</v>
          </cell>
          <cell r="D381" t="str">
            <v>JAMBALÓ</v>
          </cell>
          <cell r="E381" t="str">
            <v>Zona Normal</v>
          </cell>
          <cell r="F381">
            <v>644462.42485345853</v>
          </cell>
          <cell r="G381">
            <v>694923.83271948434</v>
          </cell>
        </row>
        <row r="382">
          <cell r="B382" t="str">
            <v>19392</v>
          </cell>
          <cell r="C382" t="str">
            <v>CAUCA</v>
          </cell>
          <cell r="D382" t="str">
            <v>LA SIERRA</v>
          </cell>
          <cell r="E382" t="str">
            <v>Zona Normal</v>
          </cell>
          <cell r="F382">
            <v>796877.18455267977</v>
          </cell>
          <cell r="G382">
            <v>859272.66810315463</v>
          </cell>
        </row>
        <row r="383">
          <cell r="B383" t="str">
            <v>19397</v>
          </cell>
          <cell r="C383" t="str">
            <v>CAUCA</v>
          </cell>
          <cell r="D383" t="str">
            <v>LA VEGA</v>
          </cell>
          <cell r="E383" t="str">
            <v>Zona Normal</v>
          </cell>
          <cell r="F383">
            <v>796259.97898459784</v>
          </cell>
          <cell r="G383">
            <v>858607.13533909188</v>
          </cell>
        </row>
        <row r="384">
          <cell r="B384" t="str">
            <v>19418</v>
          </cell>
          <cell r="C384" t="str">
            <v>CAUCA</v>
          </cell>
          <cell r="D384" t="str">
            <v>LÓPEZ</v>
          </cell>
          <cell r="E384" t="str">
            <v>Zona Especial</v>
          </cell>
          <cell r="F384">
            <v>655545.62982978718</v>
          </cell>
          <cell r="G384">
            <v>706874.85264545958</v>
          </cell>
        </row>
        <row r="385">
          <cell r="B385" t="str">
            <v>19450</v>
          </cell>
          <cell r="C385" t="str">
            <v>CAUCA</v>
          </cell>
          <cell r="D385" t="str">
            <v>MERCADERES</v>
          </cell>
          <cell r="E385" t="str">
            <v>Zona Normal</v>
          </cell>
          <cell r="F385">
            <v>759992.57573356607</v>
          </cell>
          <cell r="G385">
            <v>819499.99441350438</v>
          </cell>
        </row>
        <row r="386">
          <cell r="B386" t="str">
            <v>19455</v>
          </cell>
          <cell r="C386" t="str">
            <v>CAUCA</v>
          </cell>
          <cell r="D386" t="str">
            <v>MIRANDA</v>
          </cell>
          <cell r="E386" t="str">
            <v>Zona Normal</v>
          </cell>
          <cell r="F386">
            <v>681138.20989747101</v>
          </cell>
          <cell r="G386">
            <v>734471.33173244307</v>
          </cell>
        </row>
        <row r="387">
          <cell r="B387" t="str">
            <v>19473</v>
          </cell>
          <cell r="C387" t="str">
            <v>CAUCA</v>
          </cell>
          <cell r="D387" t="str">
            <v>MORALES</v>
          </cell>
          <cell r="E387" t="str">
            <v>Zona Normal</v>
          </cell>
          <cell r="F387">
            <v>674980.41065652645</v>
          </cell>
          <cell r="G387">
            <v>727831.37681093253</v>
          </cell>
        </row>
        <row r="388">
          <cell r="B388" t="str">
            <v>19513</v>
          </cell>
          <cell r="C388" t="str">
            <v>CAUCA</v>
          </cell>
          <cell r="D388" t="str">
            <v>PADILLA</v>
          </cell>
          <cell r="E388" t="str">
            <v>Zona Normal</v>
          </cell>
          <cell r="F388">
            <v>731927.43679417111</v>
          </cell>
          <cell r="G388">
            <v>789237.35509515472</v>
          </cell>
        </row>
        <row r="389">
          <cell r="B389" t="str">
            <v>19517</v>
          </cell>
          <cell r="C389" t="str">
            <v>CAUCA</v>
          </cell>
          <cell r="D389" t="str">
            <v>PAEZ</v>
          </cell>
          <cell r="E389" t="str">
            <v>Zona Normal</v>
          </cell>
          <cell r="F389">
            <v>658893.1845709146</v>
          </cell>
          <cell r="G389">
            <v>710484.52092281729</v>
          </cell>
        </row>
        <row r="390">
          <cell r="B390" t="str">
            <v>19532</v>
          </cell>
          <cell r="C390" t="str">
            <v>CAUCA</v>
          </cell>
          <cell r="D390" t="str">
            <v>PATÍA</v>
          </cell>
          <cell r="E390" t="str">
            <v>Zona Normal</v>
          </cell>
          <cell r="F390">
            <v>713831.35174440616</v>
          </cell>
          <cell r="G390">
            <v>769724.34658599319</v>
          </cell>
        </row>
        <row r="391">
          <cell r="B391" t="str">
            <v>19533</v>
          </cell>
          <cell r="C391" t="str">
            <v>CAUCA</v>
          </cell>
          <cell r="D391" t="str">
            <v>PIAMONTE</v>
          </cell>
          <cell r="E391" t="str">
            <v>Zona Especial</v>
          </cell>
          <cell r="F391">
            <v>690925.78961672471</v>
          </cell>
          <cell r="G391">
            <v>745025.27894371434</v>
          </cell>
        </row>
        <row r="392">
          <cell r="B392" t="str">
            <v>19548</v>
          </cell>
          <cell r="C392" t="str">
            <v>CAUCA</v>
          </cell>
          <cell r="D392" t="str">
            <v>PIENDAMÓ</v>
          </cell>
          <cell r="E392" t="str">
            <v>Zona Normal</v>
          </cell>
          <cell r="F392">
            <v>701744.7584281934</v>
          </cell>
          <cell r="G392">
            <v>756691.37301312096</v>
          </cell>
        </row>
        <row r="393">
          <cell r="B393" t="str">
            <v>19573</v>
          </cell>
          <cell r="C393" t="str">
            <v>CAUCA</v>
          </cell>
          <cell r="D393" t="str">
            <v>PUERTO TEJADA</v>
          </cell>
          <cell r="E393" t="str">
            <v>Zona Normal</v>
          </cell>
          <cell r="F393">
            <v>686830.0327216899</v>
          </cell>
          <cell r="G393">
            <v>740608.82428379823</v>
          </cell>
        </row>
        <row r="394">
          <cell r="B394" t="str">
            <v>19585</v>
          </cell>
          <cell r="C394" t="str">
            <v>CAUCA</v>
          </cell>
          <cell r="D394" t="str">
            <v>PURACÉ</v>
          </cell>
          <cell r="E394" t="str">
            <v>Zona Normal</v>
          </cell>
          <cell r="F394">
            <v>667249.267050558</v>
          </cell>
          <cell r="G394">
            <v>719494.88466061675</v>
          </cell>
        </row>
        <row r="395">
          <cell r="B395" t="str">
            <v>19622</v>
          </cell>
          <cell r="C395" t="str">
            <v>CAUCA</v>
          </cell>
          <cell r="D395" t="str">
            <v>ROSAS</v>
          </cell>
          <cell r="E395" t="str">
            <v>Zona Normal</v>
          </cell>
          <cell r="F395">
            <v>794224.2583046176</v>
          </cell>
          <cell r="G395">
            <v>856412.01772986923</v>
          </cell>
        </row>
        <row r="396">
          <cell r="B396" t="str">
            <v>19693</v>
          </cell>
          <cell r="C396" t="str">
            <v>CAUCA</v>
          </cell>
          <cell r="D396" t="str">
            <v>SAN SEBASTIÁN</v>
          </cell>
          <cell r="E396" t="str">
            <v>Zona Especial</v>
          </cell>
          <cell r="F396">
            <v>863130.03013568185</v>
          </cell>
          <cell r="G396">
            <v>930713.11149530578</v>
          </cell>
        </row>
        <row r="397">
          <cell r="B397" t="str">
            <v>19698</v>
          </cell>
          <cell r="C397" t="str">
            <v>CAUCA</v>
          </cell>
          <cell r="D397" t="str">
            <v>SANTANDER DE QUILICHAO</v>
          </cell>
          <cell r="E397" t="str">
            <v>Zona Normal</v>
          </cell>
          <cell r="F397">
            <v>700636.34321097727</v>
          </cell>
          <cell r="G397">
            <v>755496.16888439679</v>
          </cell>
        </row>
        <row r="398">
          <cell r="B398" t="str">
            <v>19701</v>
          </cell>
          <cell r="C398" t="str">
            <v>CAUCA</v>
          </cell>
          <cell r="D398" t="str">
            <v>SANTA ROSA</v>
          </cell>
          <cell r="E398" t="str">
            <v>Zona Especial</v>
          </cell>
          <cell r="F398">
            <v>824151.9338731271</v>
          </cell>
          <cell r="G398">
            <v>888683.03029539296</v>
          </cell>
        </row>
        <row r="399">
          <cell r="B399" t="str">
            <v>19743</v>
          </cell>
          <cell r="C399" t="str">
            <v>CAUCA</v>
          </cell>
          <cell r="D399" t="str">
            <v>SILVIA</v>
          </cell>
          <cell r="E399" t="str">
            <v>Zona Normal</v>
          </cell>
          <cell r="F399">
            <v>677725.9817846918</v>
          </cell>
          <cell r="G399">
            <v>730791.9261584332</v>
          </cell>
        </row>
        <row r="400">
          <cell r="B400" t="str">
            <v>19760</v>
          </cell>
          <cell r="C400" t="str">
            <v>CAUCA</v>
          </cell>
          <cell r="D400" t="str">
            <v>SOTARA</v>
          </cell>
          <cell r="E400" t="str">
            <v>Zona Normal</v>
          </cell>
          <cell r="F400">
            <v>792472.37477853068</v>
          </cell>
          <cell r="G400">
            <v>854522.96172368969</v>
          </cell>
        </row>
        <row r="401">
          <cell r="B401" t="str">
            <v>19780</v>
          </cell>
          <cell r="C401" t="str">
            <v>CAUCA</v>
          </cell>
          <cell r="D401" t="str">
            <v>SUÁREZ</v>
          </cell>
          <cell r="E401" t="str">
            <v>Zona Normal</v>
          </cell>
          <cell r="F401">
            <v>676268.98977669899</v>
          </cell>
          <cell r="G401">
            <v>729220.85167621449</v>
          </cell>
        </row>
        <row r="402">
          <cell r="B402" t="str">
            <v>19785</v>
          </cell>
          <cell r="C402" t="str">
            <v>CAUCA</v>
          </cell>
          <cell r="D402" t="str">
            <v>SUCRE</v>
          </cell>
          <cell r="E402" t="str">
            <v>Zona Especial</v>
          </cell>
          <cell r="F402">
            <v>800993.20376213605</v>
          </cell>
          <cell r="G402">
            <v>863710.97161671135</v>
          </cell>
        </row>
        <row r="403">
          <cell r="B403" t="str">
            <v>19807</v>
          </cell>
          <cell r="C403" t="str">
            <v>CAUCA</v>
          </cell>
          <cell r="D403" t="str">
            <v>TIMBÍO</v>
          </cell>
          <cell r="E403" t="str">
            <v>Zona Normal</v>
          </cell>
          <cell r="F403">
            <v>766959.45697089308</v>
          </cell>
          <cell r="G403">
            <v>827012.38245171402</v>
          </cell>
        </row>
        <row r="404">
          <cell r="B404" t="str">
            <v>19809</v>
          </cell>
          <cell r="C404" t="str">
            <v>CAUCA</v>
          </cell>
          <cell r="D404" t="str">
            <v>TIMBIQUÍ</v>
          </cell>
          <cell r="E404" t="str">
            <v>Zona Especial</v>
          </cell>
          <cell r="F404">
            <v>649812.13597686146</v>
          </cell>
          <cell r="G404">
            <v>700692.42622384976</v>
          </cell>
        </row>
        <row r="405">
          <cell r="B405" t="str">
            <v>19821</v>
          </cell>
          <cell r="C405" t="str">
            <v>CAUCA</v>
          </cell>
          <cell r="D405" t="str">
            <v>TORIBIO</v>
          </cell>
          <cell r="E405" t="str">
            <v>Zona Normal</v>
          </cell>
          <cell r="F405">
            <v>644362.09325384372</v>
          </cell>
          <cell r="G405">
            <v>694815.64515561971</v>
          </cell>
        </row>
        <row r="406">
          <cell r="B406" t="str">
            <v>19824</v>
          </cell>
          <cell r="C406" t="str">
            <v>CAUCA</v>
          </cell>
          <cell r="D406" t="str">
            <v>TOTORÓ</v>
          </cell>
          <cell r="E406" t="str">
            <v>Zona Normal</v>
          </cell>
          <cell r="F406">
            <v>658986.09397424106</v>
          </cell>
          <cell r="G406">
            <v>710584.70513242413</v>
          </cell>
        </row>
        <row r="407">
          <cell r="B407" t="str">
            <v>19845</v>
          </cell>
          <cell r="C407" t="str">
            <v>CAUCA</v>
          </cell>
          <cell r="D407" t="str">
            <v>VILLA RICA</v>
          </cell>
          <cell r="E407" t="str">
            <v>Zona Normal</v>
          </cell>
          <cell r="F407">
            <v>728658.0493420026</v>
          </cell>
          <cell r="G407">
            <v>785711.97460548149</v>
          </cell>
        </row>
        <row r="408">
          <cell r="B408" t="str">
            <v>20001</v>
          </cell>
          <cell r="C408" t="str">
            <v>CESAR</v>
          </cell>
          <cell r="D408" t="str">
            <v>VALLEDUPAR</v>
          </cell>
          <cell r="E408" t="str">
            <v>Grandes ciudades y conurbados</v>
          </cell>
          <cell r="F408">
            <v>741016.45881671703</v>
          </cell>
          <cell r="G408">
            <v>799038.04754206596</v>
          </cell>
        </row>
        <row r="409">
          <cell r="B409" t="str">
            <v>20011</v>
          </cell>
          <cell r="C409" t="str">
            <v>CESAR</v>
          </cell>
          <cell r="D409" t="str">
            <v>AGUACHICA</v>
          </cell>
          <cell r="E409" t="str">
            <v>Zona Normal</v>
          </cell>
          <cell r="F409">
            <v>676099.48004025139</v>
          </cell>
          <cell r="G409">
            <v>729038.06932740309</v>
          </cell>
        </row>
        <row r="410">
          <cell r="B410" t="str">
            <v>20013</v>
          </cell>
          <cell r="C410" t="str">
            <v>CESAR</v>
          </cell>
          <cell r="D410" t="str">
            <v>AGUSTÍN CODAZZI</v>
          </cell>
          <cell r="E410" t="str">
            <v>Zona Normal</v>
          </cell>
          <cell r="F410">
            <v>651080.7547367129</v>
          </cell>
          <cell r="G410">
            <v>702060.37783259759</v>
          </cell>
        </row>
        <row r="411">
          <cell r="B411" t="str">
            <v>20032</v>
          </cell>
          <cell r="C411" t="str">
            <v>CESAR</v>
          </cell>
          <cell r="D411" t="str">
            <v>ASTREA</v>
          </cell>
          <cell r="E411" t="str">
            <v>Zona Normal</v>
          </cell>
          <cell r="F411">
            <v>636673.90319792565</v>
          </cell>
          <cell r="G411">
            <v>686525.46981832327</v>
          </cell>
        </row>
        <row r="412">
          <cell r="B412" t="str">
            <v>20045</v>
          </cell>
          <cell r="C412" t="str">
            <v>CESAR</v>
          </cell>
          <cell r="D412" t="str">
            <v>BECERRIL</v>
          </cell>
          <cell r="E412" t="str">
            <v>Zona Normal</v>
          </cell>
          <cell r="F412">
            <v>632150.07001276058</v>
          </cell>
          <cell r="G412">
            <v>681647.4204947598</v>
          </cell>
        </row>
        <row r="413">
          <cell r="B413" t="str">
            <v>20060</v>
          </cell>
          <cell r="C413" t="str">
            <v>CESAR</v>
          </cell>
          <cell r="D413" t="str">
            <v>BOSCONIA</v>
          </cell>
          <cell r="E413" t="str">
            <v>Zona Normal</v>
          </cell>
          <cell r="F413">
            <v>612027.67205610103</v>
          </cell>
          <cell r="G413">
            <v>659949.43877809378</v>
          </cell>
        </row>
        <row r="414">
          <cell r="B414" t="str">
            <v>20175</v>
          </cell>
          <cell r="C414" t="str">
            <v>CESAR</v>
          </cell>
          <cell r="D414" t="str">
            <v>CHIMICHAGUA</v>
          </cell>
          <cell r="E414" t="str">
            <v>Zona Normal</v>
          </cell>
          <cell r="F414">
            <v>654975.67992599448</v>
          </cell>
          <cell r="G414">
            <v>706260.27566419984</v>
          </cell>
        </row>
        <row r="415">
          <cell r="B415" t="str">
            <v>20178</v>
          </cell>
          <cell r="C415" t="str">
            <v>CESAR</v>
          </cell>
          <cell r="D415" t="str">
            <v>CHIRIGUANÁ</v>
          </cell>
          <cell r="E415" t="str">
            <v>Zona Normal</v>
          </cell>
          <cell r="F415">
            <v>637851.87074547901</v>
          </cell>
          <cell r="G415">
            <v>687795.67222485004</v>
          </cell>
        </row>
        <row r="416">
          <cell r="B416" t="str">
            <v>20228</v>
          </cell>
          <cell r="C416" t="str">
            <v>CESAR</v>
          </cell>
          <cell r="D416" t="str">
            <v>CURUMANÍ</v>
          </cell>
          <cell r="E416" t="str">
            <v>Zona Normal</v>
          </cell>
          <cell r="F416">
            <v>651683.50652749185</v>
          </cell>
          <cell r="G416">
            <v>702710.32508859446</v>
          </cell>
        </row>
        <row r="417">
          <cell r="B417" t="str">
            <v>20238</v>
          </cell>
          <cell r="C417" t="str">
            <v>CESAR</v>
          </cell>
          <cell r="D417" t="str">
            <v>EL COPEY</v>
          </cell>
          <cell r="E417" t="str">
            <v>Zona Normal</v>
          </cell>
          <cell r="F417">
            <v>653655.47550394631</v>
          </cell>
          <cell r="G417">
            <v>704836.69923590531</v>
          </cell>
        </row>
        <row r="418">
          <cell r="B418" t="str">
            <v>20250</v>
          </cell>
          <cell r="C418" t="str">
            <v>CESAR</v>
          </cell>
          <cell r="D418" t="str">
            <v>EL PASO</v>
          </cell>
          <cell r="E418" t="str">
            <v>Zona Normal</v>
          </cell>
          <cell r="F418">
            <v>603342.11748787342</v>
          </cell>
          <cell r="G418">
            <v>650583.80528717395</v>
          </cell>
        </row>
        <row r="419">
          <cell r="B419" t="str">
            <v>20295</v>
          </cell>
          <cell r="C419" t="str">
            <v>CESAR</v>
          </cell>
          <cell r="D419" t="str">
            <v>GAMARRA</v>
          </cell>
          <cell r="E419" t="str">
            <v>Zona Normal</v>
          </cell>
          <cell r="F419">
            <v>706420.23030752712</v>
          </cell>
          <cell r="G419">
            <v>761732.93434060656</v>
          </cell>
        </row>
        <row r="420">
          <cell r="B420" t="str">
            <v>20310</v>
          </cell>
          <cell r="C420" t="str">
            <v>CESAR</v>
          </cell>
          <cell r="D420" t="str">
            <v>GONZÁLEZ</v>
          </cell>
          <cell r="E420" t="str">
            <v>Zona Especial</v>
          </cell>
          <cell r="F420">
            <v>767491.74558221188</v>
          </cell>
          <cell r="G420">
            <v>827586.34926129912</v>
          </cell>
        </row>
        <row r="421">
          <cell r="B421" t="str">
            <v>20383</v>
          </cell>
          <cell r="C421" t="str">
            <v>CESAR</v>
          </cell>
          <cell r="D421" t="str">
            <v>LA GLORIA</v>
          </cell>
          <cell r="E421" t="str">
            <v>Zona Normal</v>
          </cell>
          <cell r="F421">
            <v>665652.21648319182</v>
          </cell>
          <cell r="G421">
            <v>717772.78503382578</v>
          </cell>
        </row>
        <row r="422">
          <cell r="B422" t="str">
            <v>20400</v>
          </cell>
          <cell r="C422" t="str">
            <v>CESAR</v>
          </cell>
          <cell r="D422" t="str">
            <v>LA JAGUA DE IBIRICO</v>
          </cell>
          <cell r="E422" t="str">
            <v>Zona Normal</v>
          </cell>
          <cell r="F422">
            <v>624359.89397306403</v>
          </cell>
          <cell r="G422">
            <v>673247.27367115498</v>
          </cell>
        </row>
        <row r="423">
          <cell r="B423" t="str">
            <v>20443</v>
          </cell>
          <cell r="C423" t="str">
            <v>CESAR</v>
          </cell>
          <cell r="D423" t="str">
            <v>MANAURE</v>
          </cell>
          <cell r="E423" t="str">
            <v>Zona Normal</v>
          </cell>
          <cell r="F423">
            <v>651317.51721331105</v>
          </cell>
          <cell r="G423">
            <v>702315.67881111335</v>
          </cell>
        </row>
        <row r="424">
          <cell r="B424" t="str">
            <v>20517</v>
          </cell>
          <cell r="C424" t="str">
            <v>CESAR</v>
          </cell>
          <cell r="D424" t="str">
            <v>PAILITAS</v>
          </cell>
          <cell r="E424" t="str">
            <v>Zona Normal</v>
          </cell>
          <cell r="F424">
            <v>650440.50621169456</v>
          </cell>
          <cell r="G424">
            <v>701369.99784807023</v>
          </cell>
        </row>
        <row r="425">
          <cell r="B425" t="str">
            <v>20550</v>
          </cell>
          <cell r="C425" t="str">
            <v>CESAR</v>
          </cell>
          <cell r="D425" t="str">
            <v>PELAYA</v>
          </cell>
          <cell r="E425" t="str">
            <v>Zona Normal</v>
          </cell>
          <cell r="F425">
            <v>636081.25659629796</v>
          </cell>
          <cell r="G425">
            <v>685886.41898778814</v>
          </cell>
        </row>
        <row r="426">
          <cell r="B426" t="str">
            <v>20570</v>
          </cell>
          <cell r="C426" t="str">
            <v>CESAR</v>
          </cell>
          <cell r="D426" t="str">
            <v>PUEBLO BELLO</v>
          </cell>
          <cell r="E426" t="str">
            <v>Zona Normal</v>
          </cell>
          <cell r="F426">
            <v>573707.97955521417</v>
          </cell>
          <cell r="G426">
            <v>618629.31435438746</v>
          </cell>
        </row>
        <row r="427">
          <cell r="B427" t="str">
            <v>20614</v>
          </cell>
          <cell r="C427" t="str">
            <v>CESAR</v>
          </cell>
          <cell r="D427" t="str">
            <v>RÍO DE ORO</v>
          </cell>
          <cell r="E427" t="str">
            <v>Zona Normal</v>
          </cell>
          <cell r="F427">
            <v>699375.22851485154</v>
          </cell>
          <cell r="G427">
            <v>754136.30890756438</v>
          </cell>
        </row>
        <row r="428">
          <cell r="B428" t="str">
            <v>20621</v>
          </cell>
          <cell r="C428" t="str">
            <v>CESAR</v>
          </cell>
          <cell r="D428" t="str">
            <v>LA PAZ</v>
          </cell>
          <cell r="E428" t="str">
            <v>Zona Normal</v>
          </cell>
          <cell r="F428">
            <v>633224.68329139159</v>
          </cell>
          <cell r="G428">
            <v>682806.17599310761</v>
          </cell>
        </row>
        <row r="429">
          <cell r="B429" t="str">
            <v>20710</v>
          </cell>
          <cell r="C429" t="str">
            <v>CESAR</v>
          </cell>
          <cell r="D429" t="str">
            <v>SAN ALBERTO</v>
          </cell>
          <cell r="E429" t="str">
            <v>Zona Normal</v>
          </cell>
          <cell r="F429">
            <v>634827.33694646391</v>
          </cell>
          <cell r="G429">
            <v>684534.31742937211</v>
          </cell>
        </row>
        <row r="430">
          <cell r="B430" t="str">
            <v>20750</v>
          </cell>
          <cell r="C430" t="str">
            <v>CESAR</v>
          </cell>
          <cell r="D430" t="str">
            <v>SAN DIEGO</v>
          </cell>
          <cell r="E430" t="str">
            <v>Zona Normal</v>
          </cell>
          <cell r="F430">
            <v>632876.84909747296</v>
          </cell>
          <cell r="G430">
            <v>682431.10638180515</v>
          </cell>
        </row>
        <row r="431">
          <cell r="B431" t="str">
            <v>20770</v>
          </cell>
          <cell r="C431" t="str">
            <v>CESAR</v>
          </cell>
          <cell r="D431" t="str">
            <v>SAN MARTÍN</v>
          </cell>
          <cell r="E431" t="str">
            <v>Zona Normal</v>
          </cell>
          <cell r="F431">
            <v>638892.69357061503</v>
          </cell>
          <cell r="G431">
            <v>688917.99147719424</v>
          </cell>
        </row>
        <row r="432">
          <cell r="B432" t="str">
            <v>20787</v>
          </cell>
          <cell r="C432" t="str">
            <v>CESAR</v>
          </cell>
          <cell r="D432" t="str">
            <v>TAMALAMEQUE</v>
          </cell>
          <cell r="E432" t="str">
            <v>Zona Especial</v>
          </cell>
          <cell r="F432">
            <v>752065.35314326838</v>
          </cell>
          <cell r="G432">
            <v>810952.07029438636</v>
          </cell>
        </row>
        <row r="433">
          <cell r="B433" t="str">
            <v>23001</v>
          </cell>
          <cell r="C433" t="str">
            <v>CORDOBA</v>
          </cell>
          <cell r="D433" t="str">
            <v>MONTERIA</v>
          </cell>
          <cell r="E433" t="str">
            <v>Grandes ciudades y conurbados</v>
          </cell>
          <cell r="F433">
            <v>783277.68560636975</v>
          </cell>
          <cell r="G433">
            <v>844608.32838934858</v>
          </cell>
        </row>
        <row r="434">
          <cell r="B434" t="str">
            <v>23068</v>
          </cell>
          <cell r="C434" t="str">
            <v>CORDOBA</v>
          </cell>
          <cell r="D434" t="str">
            <v>AYAPEL</v>
          </cell>
          <cell r="E434" t="str">
            <v>Zona Especial</v>
          </cell>
          <cell r="F434">
            <v>731810.98694548337</v>
          </cell>
          <cell r="G434">
            <v>789111.78722331475</v>
          </cell>
        </row>
        <row r="435">
          <cell r="B435" t="str">
            <v>23079</v>
          </cell>
          <cell r="C435" t="str">
            <v>CORDOBA</v>
          </cell>
          <cell r="D435" t="str">
            <v>BUENAVISTA</v>
          </cell>
          <cell r="E435" t="str">
            <v>Zona Normal</v>
          </cell>
          <cell r="F435">
            <v>667683.20621584973</v>
          </cell>
          <cell r="G435">
            <v>719962.80126255075</v>
          </cell>
        </row>
        <row r="436">
          <cell r="B436" t="str">
            <v>23090</v>
          </cell>
          <cell r="C436" t="str">
            <v>CORDOBA</v>
          </cell>
          <cell r="D436" t="str">
            <v>CANALETE</v>
          </cell>
          <cell r="E436" t="str">
            <v>Zona Normal</v>
          </cell>
          <cell r="F436">
            <v>633521.7063694268</v>
          </cell>
          <cell r="G436">
            <v>683126.45597815292</v>
          </cell>
        </row>
        <row r="437">
          <cell r="B437" t="str">
            <v>23162</v>
          </cell>
          <cell r="C437" t="str">
            <v>CORDOBA</v>
          </cell>
          <cell r="D437" t="str">
            <v>CERETE</v>
          </cell>
          <cell r="E437" t="str">
            <v>Zona Normal</v>
          </cell>
          <cell r="F437">
            <v>725257.29820243479</v>
          </cell>
          <cell r="G437">
            <v>782044.94465168542</v>
          </cell>
        </row>
        <row r="438">
          <cell r="B438" t="str">
            <v>23168</v>
          </cell>
          <cell r="C438" t="str">
            <v>CORDOBA</v>
          </cell>
          <cell r="D438" t="str">
            <v>CHIMÁ</v>
          </cell>
          <cell r="E438" t="str">
            <v>Zona Normal</v>
          </cell>
          <cell r="F438">
            <v>756329.29505015083</v>
          </cell>
          <cell r="G438">
            <v>815549.87885257765</v>
          </cell>
        </row>
        <row r="439">
          <cell r="B439" t="str">
            <v>23182</v>
          </cell>
          <cell r="C439" t="str">
            <v>CORDOBA</v>
          </cell>
          <cell r="D439" t="str">
            <v>CHINÚ</v>
          </cell>
          <cell r="E439" t="str">
            <v>Zona Normal</v>
          </cell>
          <cell r="F439">
            <v>735045.98525235802</v>
          </cell>
          <cell r="G439">
            <v>792600.08589761762</v>
          </cell>
        </row>
        <row r="440">
          <cell r="B440" t="str">
            <v>23189</v>
          </cell>
          <cell r="C440" t="str">
            <v>CORDOBA</v>
          </cell>
          <cell r="D440" t="str">
            <v>CIÉNAGA DE ORO</v>
          </cell>
          <cell r="E440" t="str">
            <v>Zona Normal</v>
          </cell>
          <cell r="F440">
            <v>714992.12910080724</v>
          </cell>
          <cell r="G440">
            <v>770976.01280940045</v>
          </cell>
        </row>
        <row r="441">
          <cell r="B441" t="str">
            <v>23300</v>
          </cell>
          <cell r="C441" t="str">
            <v>CORDOBA</v>
          </cell>
          <cell r="D441" t="str">
            <v>COTORRA</v>
          </cell>
          <cell r="E441" t="str">
            <v>Zona Normal</v>
          </cell>
          <cell r="F441">
            <v>720025.23925009964</v>
          </cell>
          <cell r="G441">
            <v>776403.21548338246</v>
          </cell>
        </row>
        <row r="442">
          <cell r="B442" t="str">
            <v>23350</v>
          </cell>
          <cell r="C442" t="str">
            <v>CORDOBA</v>
          </cell>
          <cell r="D442" t="str">
            <v>LA APARTADA</v>
          </cell>
          <cell r="E442" t="str">
            <v>Zona Normal</v>
          </cell>
          <cell r="F442">
            <v>655136.83059397887</v>
          </cell>
          <cell r="G442">
            <v>706434.04442948743</v>
          </cell>
        </row>
        <row r="443">
          <cell r="B443" t="str">
            <v>23417</v>
          </cell>
          <cell r="C443" t="str">
            <v>CORDOBA</v>
          </cell>
          <cell r="D443" t="str">
            <v>LORICA</v>
          </cell>
          <cell r="E443" t="str">
            <v>Zona Normal</v>
          </cell>
          <cell r="F443">
            <v>717236.24381762114</v>
          </cell>
          <cell r="G443">
            <v>773395.84170854092</v>
          </cell>
        </row>
        <row r="444">
          <cell r="B444" t="str">
            <v>23419</v>
          </cell>
          <cell r="C444" t="str">
            <v>CORDOBA</v>
          </cell>
          <cell r="D444" t="str">
            <v>LOS CÓRDOBAS</v>
          </cell>
          <cell r="E444" t="str">
            <v>Zona Normal</v>
          </cell>
          <cell r="F444">
            <v>645629.80333227757</v>
          </cell>
          <cell r="G444">
            <v>696182.61693319492</v>
          </cell>
        </row>
        <row r="445">
          <cell r="B445" t="str">
            <v>23464</v>
          </cell>
          <cell r="C445" t="str">
            <v>CORDOBA</v>
          </cell>
          <cell r="D445" t="str">
            <v>MOMIL</v>
          </cell>
          <cell r="E445" t="str">
            <v>Zona Normal</v>
          </cell>
          <cell r="F445">
            <v>729402.68862115126</v>
          </cell>
          <cell r="G445">
            <v>786514.91914018744</v>
          </cell>
        </row>
        <row r="446">
          <cell r="B446" t="str">
            <v>23466</v>
          </cell>
          <cell r="C446" t="str">
            <v>CORDOBA</v>
          </cell>
          <cell r="D446" t="str">
            <v>MONTELIBANO</v>
          </cell>
          <cell r="E446" t="str">
            <v>Zona Normal</v>
          </cell>
          <cell r="F446">
            <v>641385.64383641863</v>
          </cell>
          <cell r="G446">
            <v>691606.13974881021</v>
          </cell>
        </row>
        <row r="447">
          <cell r="B447" t="str">
            <v>23500</v>
          </cell>
          <cell r="C447" t="str">
            <v>CORDOBA</v>
          </cell>
          <cell r="D447" t="str">
            <v>MOÑITOS</v>
          </cell>
          <cell r="E447" t="str">
            <v>Zona Normal</v>
          </cell>
          <cell r="F447">
            <v>649760.96385931817</v>
          </cell>
          <cell r="G447">
            <v>700637.24732950283</v>
          </cell>
        </row>
        <row r="448">
          <cell r="B448" t="str">
            <v>23555</v>
          </cell>
          <cell r="C448" t="str">
            <v>CORDOBA</v>
          </cell>
          <cell r="D448" t="str">
            <v>PLANETA RICA</v>
          </cell>
          <cell r="E448" t="str">
            <v>Zona Normal</v>
          </cell>
          <cell r="F448">
            <v>692258.78695145342</v>
          </cell>
          <cell r="G448">
            <v>746462.6499697523</v>
          </cell>
        </row>
        <row r="449">
          <cell r="B449" t="str">
            <v>23570</v>
          </cell>
          <cell r="C449" t="str">
            <v>CORDOBA</v>
          </cell>
          <cell r="D449" t="str">
            <v>PUEBLO NUEVO</v>
          </cell>
          <cell r="E449" t="str">
            <v>Zona Normal</v>
          </cell>
          <cell r="F449">
            <v>673732.53585295635</v>
          </cell>
          <cell r="G449">
            <v>726485.79341024288</v>
          </cell>
        </row>
        <row r="450">
          <cell r="B450" t="str">
            <v>23574</v>
          </cell>
          <cell r="C450" t="str">
            <v>CORDOBA</v>
          </cell>
          <cell r="D450" t="str">
            <v>PUERTO ESCONDIDO</v>
          </cell>
          <cell r="E450" t="str">
            <v>Zona Normal</v>
          </cell>
          <cell r="F450">
            <v>653812.25098417478</v>
          </cell>
          <cell r="G450">
            <v>705005.75023623568</v>
          </cell>
        </row>
        <row r="451">
          <cell r="B451" t="str">
            <v>23580</v>
          </cell>
          <cell r="C451" t="str">
            <v>CORDOBA</v>
          </cell>
          <cell r="D451" t="str">
            <v>PUERTO LIBERTADOR</v>
          </cell>
          <cell r="E451" t="str">
            <v>Zona Especial</v>
          </cell>
          <cell r="F451">
            <v>676235.73187079711</v>
          </cell>
          <cell r="G451">
            <v>729184.98967628053</v>
          </cell>
        </row>
        <row r="452">
          <cell r="B452" t="str">
            <v>23586</v>
          </cell>
          <cell r="C452" t="str">
            <v>CORDOBA</v>
          </cell>
          <cell r="D452" t="str">
            <v>PURÍSIMA</v>
          </cell>
          <cell r="E452" t="str">
            <v>Zona Normal</v>
          </cell>
          <cell r="F452">
            <v>728920.85300411528</v>
          </cell>
          <cell r="G452">
            <v>785995.35579433758</v>
          </cell>
        </row>
        <row r="453">
          <cell r="B453" t="str">
            <v>23660</v>
          </cell>
          <cell r="C453" t="str">
            <v>CORDOBA</v>
          </cell>
          <cell r="D453" t="str">
            <v>SAHAGÚN</v>
          </cell>
          <cell r="E453" t="str">
            <v>Zona Normal</v>
          </cell>
          <cell r="F453">
            <v>714542.76825605542</v>
          </cell>
          <cell r="G453">
            <v>770491.46701050457</v>
          </cell>
        </row>
        <row r="454">
          <cell r="B454" t="str">
            <v>23670</v>
          </cell>
          <cell r="C454" t="str">
            <v>CORDOBA</v>
          </cell>
          <cell r="D454" t="str">
            <v>SAN ANDRÉS SOTAVENTO</v>
          </cell>
          <cell r="E454" t="str">
            <v>Zona Normal</v>
          </cell>
          <cell r="F454">
            <v>666568.54646618781</v>
          </cell>
          <cell r="G454">
            <v>718760.86365449033</v>
          </cell>
        </row>
        <row r="455">
          <cell r="B455" t="str">
            <v>23672</v>
          </cell>
          <cell r="C455" t="str">
            <v>CORDOBA</v>
          </cell>
          <cell r="D455" t="str">
            <v>SAN ANTERO</v>
          </cell>
          <cell r="E455" t="str">
            <v>Zona Normal</v>
          </cell>
          <cell r="F455">
            <v>670132.91807438747</v>
          </cell>
          <cell r="G455">
            <v>722604.32555961201</v>
          </cell>
        </row>
        <row r="456">
          <cell r="B456" t="str">
            <v>23675</v>
          </cell>
          <cell r="C456" t="str">
            <v>CORDOBA</v>
          </cell>
          <cell r="D456" t="str">
            <v>SAN BERNARDO DEL VIENTO</v>
          </cell>
          <cell r="E456" t="str">
            <v>Zona Normal</v>
          </cell>
          <cell r="F456">
            <v>688148.14160320652</v>
          </cell>
          <cell r="G456">
            <v>742030.14109073766</v>
          </cell>
        </row>
        <row r="457">
          <cell r="B457" t="str">
            <v>23678</v>
          </cell>
          <cell r="C457" t="str">
            <v>CORDOBA</v>
          </cell>
          <cell r="D457" t="str">
            <v>SAN CARLOS</v>
          </cell>
          <cell r="E457" t="str">
            <v>Zona Normal</v>
          </cell>
          <cell r="F457">
            <v>687494.30998246837</v>
          </cell>
          <cell r="G457">
            <v>741325.11445409572</v>
          </cell>
        </row>
        <row r="458">
          <cell r="B458" t="str">
            <v>23682</v>
          </cell>
          <cell r="C458" t="str">
            <v>CORDOBA</v>
          </cell>
          <cell r="D458" t="str">
            <v xml:space="preserve">SAN JOSE DE URE  </v>
          </cell>
          <cell r="E458" t="str">
            <v>Zona Normal</v>
          </cell>
          <cell r="F458">
            <v>590300.34607104422</v>
          </cell>
          <cell r="G458">
            <v>636520.863168407</v>
          </cell>
        </row>
        <row r="459">
          <cell r="B459" t="str">
            <v>23686</v>
          </cell>
          <cell r="C459" t="str">
            <v>CORDOBA</v>
          </cell>
          <cell r="D459" t="str">
            <v>SAN PELAYO</v>
          </cell>
          <cell r="E459" t="str">
            <v>Zona Normal</v>
          </cell>
          <cell r="F459">
            <v>751921.41430618567</v>
          </cell>
          <cell r="G459">
            <v>810796.86104635999</v>
          </cell>
        </row>
        <row r="460">
          <cell r="B460" t="str">
            <v>23807</v>
          </cell>
          <cell r="C460" t="str">
            <v>CORDOBA</v>
          </cell>
          <cell r="D460" t="str">
            <v>TIERRALTA</v>
          </cell>
          <cell r="E460" t="str">
            <v>Zona Normal</v>
          </cell>
          <cell r="F460">
            <v>631858.23001757218</v>
          </cell>
          <cell r="G460">
            <v>681332.72942794813</v>
          </cell>
        </row>
        <row r="461">
          <cell r="B461" t="str">
            <v>23815</v>
          </cell>
          <cell r="C461" t="str">
            <v>CORDOBA</v>
          </cell>
          <cell r="D461" t="str">
            <v>TUCHIN</v>
          </cell>
          <cell r="E461" t="str">
            <v>Zona Normal</v>
          </cell>
          <cell r="F461">
            <v>639422.99507497519</v>
          </cell>
          <cell r="G461">
            <v>689489.81558934576</v>
          </cell>
        </row>
        <row r="462">
          <cell r="B462" t="str">
            <v>23855</v>
          </cell>
          <cell r="C462" t="str">
            <v>CORDOBA</v>
          </cell>
          <cell r="D462" t="str">
            <v>VALENCIA</v>
          </cell>
          <cell r="E462" t="str">
            <v>Zona Normal</v>
          </cell>
          <cell r="F462">
            <v>647135.75234914909</v>
          </cell>
          <cell r="G462">
            <v>697806.48175808752</v>
          </cell>
        </row>
        <row r="463">
          <cell r="B463" t="str">
            <v>25001</v>
          </cell>
          <cell r="C463" t="str">
            <v>CUNDINAMARCA</v>
          </cell>
          <cell r="D463" t="str">
            <v>AGUA DE DIOS</v>
          </cell>
          <cell r="E463" t="str">
            <v>Zona Normal</v>
          </cell>
          <cell r="F463">
            <v>925180.4893992932</v>
          </cell>
          <cell r="G463">
            <v>997622.12171925791</v>
          </cell>
        </row>
        <row r="464">
          <cell r="B464" t="str">
            <v>25019</v>
          </cell>
          <cell r="C464" t="str">
            <v>CUNDINAMARCA</v>
          </cell>
          <cell r="D464" t="str">
            <v>ALBÁN</v>
          </cell>
          <cell r="E464" t="str">
            <v>Zona Normal</v>
          </cell>
          <cell r="F464">
            <v>813588.21735685994</v>
          </cell>
          <cell r="G464">
            <v>877292.17477590207</v>
          </cell>
        </row>
        <row r="465">
          <cell r="B465" t="str">
            <v>25035</v>
          </cell>
          <cell r="C465" t="str">
            <v>CUNDINAMARCA</v>
          </cell>
          <cell r="D465" t="str">
            <v>ANAPOIMA</v>
          </cell>
          <cell r="E465" t="str">
            <v>Zona Normal</v>
          </cell>
          <cell r="F465">
            <v>771199.61180390301</v>
          </cell>
          <cell r="G465">
            <v>831584.54140814859</v>
          </cell>
        </row>
        <row r="466">
          <cell r="B466" t="str">
            <v>25040</v>
          </cell>
          <cell r="C466" t="str">
            <v>CUNDINAMARCA</v>
          </cell>
          <cell r="D466" t="str">
            <v>ANOLAIMA</v>
          </cell>
          <cell r="E466" t="str">
            <v>Zona Normal</v>
          </cell>
          <cell r="F466">
            <v>867228.80274877767</v>
          </cell>
          <cell r="G466">
            <v>935132.81800400699</v>
          </cell>
        </row>
        <row r="467">
          <cell r="B467" t="str">
            <v>25053</v>
          </cell>
          <cell r="C467" t="str">
            <v>CUNDINAMARCA</v>
          </cell>
          <cell r="D467" t="str">
            <v>ARBELÁEZ</v>
          </cell>
          <cell r="E467" t="str">
            <v>Zona Normal</v>
          </cell>
          <cell r="F467">
            <v>848594.91401304281</v>
          </cell>
          <cell r="G467">
            <v>915039.89578026405</v>
          </cell>
        </row>
        <row r="468">
          <cell r="B468" t="str">
            <v>25086</v>
          </cell>
          <cell r="C468" t="str">
            <v>CUNDINAMARCA</v>
          </cell>
          <cell r="D468" t="str">
            <v>BELTRÁN</v>
          </cell>
          <cell r="E468" t="str">
            <v>Zona Especial</v>
          </cell>
          <cell r="F468">
            <v>938354.63196652709</v>
          </cell>
          <cell r="G468">
            <v>1011827.7996495062</v>
          </cell>
        </row>
        <row r="469">
          <cell r="B469" t="str">
            <v>25095</v>
          </cell>
          <cell r="C469" t="str">
            <v>CUNDINAMARCA</v>
          </cell>
          <cell r="D469" t="str">
            <v>BITUIMA</v>
          </cell>
          <cell r="E469" t="str">
            <v>Zona Normal</v>
          </cell>
          <cell r="F469">
            <v>903826.87731543614</v>
          </cell>
          <cell r="G469">
            <v>974596.52180923487</v>
          </cell>
        </row>
        <row r="470">
          <cell r="B470" t="str">
            <v>25099</v>
          </cell>
          <cell r="C470" t="str">
            <v>CUNDINAMARCA</v>
          </cell>
          <cell r="D470" t="str">
            <v>BOJACÁ</v>
          </cell>
          <cell r="E470" t="str">
            <v>Zona Normal</v>
          </cell>
          <cell r="F470">
            <v>760459.45933503832</v>
          </cell>
          <cell r="G470">
            <v>820003.43500097189</v>
          </cell>
        </row>
        <row r="471">
          <cell r="B471" t="str">
            <v>25120</v>
          </cell>
          <cell r="C471" t="str">
            <v>CUNDINAMARCA</v>
          </cell>
          <cell r="D471" t="str">
            <v>CABRERA</v>
          </cell>
          <cell r="E471" t="str">
            <v>Zona Normal</v>
          </cell>
          <cell r="F471">
            <v>680676.11167095113</v>
          </cell>
          <cell r="G471">
            <v>733973.0512147866</v>
          </cell>
        </row>
        <row r="472">
          <cell r="B472" t="str">
            <v>25123</v>
          </cell>
          <cell r="C472" t="str">
            <v>CUNDINAMARCA</v>
          </cell>
          <cell r="D472" t="str">
            <v>CACHIPAY</v>
          </cell>
          <cell r="E472" t="str">
            <v>Zona Normal</v>
          </cell>
          <cell r="F472">
            <v>820112.16585911275</v>
          </cell>
          <cell r="G472">
            <v>884326.94844588125</v>
          </cell>
        </row>
        <row r="473">
          <cell r="B473" t="str">
            <v>25126</v>
          </cell>
          <cell r="C473" t="str">
            <v>CUNDINAMARCA</v>
          </cell>
          <cell r="D473" t="str">
            <v>CAJICÁ</v>
          </cell>
          <cell r="E473" t="str">
            <v>Zona Normal</v>
          </cell>
          <cell r="F473">
            <v>724153.89849272452</v>
          </cell>
          <cell r="G473">
            <v>780855.1487447049</v>
          </cell>
        </row>
        <row r="474">
          <cell r="B474" t="str">
            <v>25148</v>
          </cell>
          <cell r="C474" t="str">
            <v>CUNDINAMARCA</v>
          </cell>
          <cell r="D474" t="str">
            <v>CAPARRAPÍ</v>
          </cell>
          <cell r="E474" t="str">
            <v>Zona Especial</v>
          </cell>
          <cell r="F474">
            <v>938319.26169491513</v>
          </cell>
          <cell r="G474">
            <v>1011789.659885627</v>
          </cell>
        </row>
        <row r="475">
          <cell r="B475" t="str">
            <v>25151</v>
          </cell>
          <cell r="C475" t="str">
            <v>CUNDINAMARCA</v>
          </cell>
          <cell r="D475" t="str">
            <v>CAQUEZA</v>
          </cell>
          <cell r="E475" t="str">
            <v>Zona Normal</v>
          </cell>
          <cell r="F475">
            <v>785845.0035919667</v>
          </cell>
          <cell r="G475">
            <v>847376.66737321776</v>
          </cell>
        </row>
        <row r="476">
          <cell r="B476" t="str">
            <v>25154</v>
          </cell>
          <cell r="C476" t="str">
            <v>CUNDINAMARCA</v>
          </cell>
          <cell r="D476" t="str">
            <v>CARMEN DE CARUPA</v>
          </cell>
          <cell r="E476" t="str">
            <v>Zona Normal</v>
          </cell>
          <cell r="F476">
            <v>781064.00896224752</v>
          </cell>
          <cell r="G476">
            <v>842221.32086399151</v>
          </cell>
        </row>
        <row r="477">
          <cell r="B477" t="str">
            <v>25168</v>
          </cell>
          <cell r="C477" t="str">
            <v>CUNDINAMARCA</v>
          </cell>
          <cell r="D477" t="str">
            <v>CHAGUANÍ</v>
          </cell>
          <cell r="E477" t="str">
            <v>Zona Especial</v>
          </cell>
          <cell r="F477">
            <v>1032427.8834346505</v>
          </cell>
          <cell r="G477">
            <v>1113266.9867075838</v>
          </cell>
        </row>
        <row r="478">
          <cell r="B478" t="str">
            <v>25175</v>
          </cell>
          <cell r="C478" t="str">
            <v>CUNDINAMARCA</v>
          </cell>
          <cell r="D478" t="str">
            <v>CHÍA</v>
          </cell>
          <cell r="E478" t="str">
            <v>Zona Normal</v>
          </cell>
          <cell r="F478">
            <v>753196.60119586659</v>
          </cell>
          <cell r="G478">
            <v>812171.89506950299</v>
          </cell>
        </row>
        <row r="479">
          <cell r="B479" t="str">
            <v>25178</v>
          </cell>
          <cell r="C479" t="str">
            <v>CUNDINAMARCA</v>
          </cell>
          <cell r="D479" t="str">
            <v>CHIPAQUE</v>
          </cell>
          <cell r="E479" t="str">
            <v>Zona Normal</v>
          </cell>
          <cell r="F479">
            <v>816903.32109097077</v>
          </cell>
          <cell r="G479">
            <v>880866.85113239381</v>
          </cell>
        </row>
        <row r="480">
          <cell r="B480" t="str">
            <v>25181</v>
          </cell>
          <cell r="C480" t="str">
            <v>CUNDINAMARCA</v>
          </cell>
          <cell r="D480" t="str">
            <v>CHOACHÍ</v>
          </cell>
          <cell r="E480" t="str">
            <v>Zona Normal</v>
          </cell>
          <cell r="F480">
            <v>805558.2646991231</v>
          </cell>
          <cell r="G480">
            <v>868633.47682506451</v>
          </cell>
        </row>
        <row r="481">
          <cell r="B481" t="str">
            <v>25183</v>
          </cell>
          <cell r="C481" t="str">
            <v>CUNDINAMARCA</v>
          </cell>
          <cell r="D481" t="str">
            <v>CHOCONTÁ</v>
          </cell>
          <cell r="E481" t="str">
            <v>Zona Normal</v>
          </cell>
          <cell r="F481">
            <v>706202.04280875355</v>
          </cell>
          <cell r="G481">
            <v>761497.66276067903</v>
          </cell>
        </row>
        <row r="482">
          <cell r="B482" t="str">
            <v>25200</v>
          </cell>
          <cell r="C482" t="str">
            <v>CUNDINAMARCA</v>
          </cell>
          <cell r="D482" t="str">
            <v>COGUA</v>
          </cell>
          <cell r="E482" t="str">
            <v>Zona Normal</v>
          </cell>
          <cell r="F482">
            <v>780844.08557820541</v>
          </cell>
          <cell r="G482">
            <v>841984.17747897888</v>
          </cell>
        </row>
        <row r="483">
          <cell r="B483" t="str">
            <v>25214</v>
          </cell>
          <cell r="C483" t="str">
            <v>CUNDINAMARCA</v>
          </cell>
          <cell r="D483" t="str">
            <v>COTA</v>
          </cell>
          <cell r="E483" t="str">
            <v>Zona Normal</v>
          </cell>
          <cell r="F483">
            <v>704344.19643825572</v>
          </cell>
          <cell r="G483">
            <v>759494.34701937111</v>
          </cell>
        </row>
        <row r="484">
          <cell r="B484" t="str">
            <v>25224</v>
          </cell>
          <cell r="C484" t="str">
            <v>CUNDINAMARCA</v>
          </cell>
          <cell r="D484" t="str">
            <v>CUCUNUBÁ</v>
          </cell>
          <cell r="E484" t="str">
            <v>Zona Normal</v>
          </cell>
          <cell r="F484">
            <v>810937.04562500003</v>
          </cell>
          <cell r="G484">
            <v>874433.41629743751</v>
          </cell>
        </row>
        <row r="485">
          <cell r="B485" t="str">
            <v>25245</v>
          </cell>
          <cell r="C485" t="str">
            <v>CUNDINAMARCA</v>
          </cell>
          <cell r="D485" t="str">
            <v>EL COLEGIO</v>
          </cell>
          <cell r="E485" t="str">
            <v>Zona Normal</v>
          </cell>
          <cell r="F485">
            <v>827237.59136030357</v>
          </cell>
          <cell r="G485">
            <v>892010.29476381536</v>
          </cell>
        </row>
        <row r="486">
          <cell r="B486" t="str">
            <v>25258</v>
          </cell>
          <cell r="C486" t="str">
            <v>CUNDINAMARCA</v>
          </cell>
          <cell r="D486" t="str">
            <v>EL PEÑÓN</v>
          </cell>
          <cell r="E486" t="str">
            <v>Zona Normal</v>
          </cell>
          <cell r="F486">
            <v>900338.30038610054</v>
          </cell>
          <cell r="G486">
            <v>970834.78930633224</v>
          </cell>
        </row>
        <row r="487">
          <cell r="B487" t="str">
            <v>25260</v>
          </cell>
          <cell r="C487" t="str">
            <v>CUNDINAMARCA</v>
          </cell>
          <cell r="D487" t="str">
            <v>EL ROSAL</v>
          </cell>
          <cell r="E487" t="str">
            <v>Zona Normal</v>
          </cell>
          <cell r="F487">
            <v>715660.0942137508</v>
          </cell>
          <cell r="G487">
            <v>771696.27959068748</v>
          </cell>
        </row>
        <row r="488">
          <cell r="B488" t="str">
            <v>25269</v>
          </cell>
          <cell r="C488" t="str">
            <v>CUNDINAMARCA</v>
          </cell>
          <cell r="D488" t="str">
            <v>FACATATIVÁ</v>
          </cell>
          <cell r="E488" t="str">
            <v>Zona Normal</v>
          </cell>
          <cell r="F488">
            <v>756592.50839248439</v>
          </cell>
          <cell r="G488">
            <v>815833.70179961598</v>
          </cell>
        </row>
        <row r="489">
          <cell r="B489" t="str">
            <v>25279</v>
          </cell>
          <cell r="C489" t="str">
            <v>CUNDINAMARCA</v>
          </cell>
          <cell r="D489" t="str">
            <v>FOMEQUE</v>
          </cell>
          <cell r="E489" t="str">
            <v>Zona Normal</v>
          </cell>
          <cell r="F489">
            <v>818771.36569060769</v>
          </cell>
          <cell r="G489">
            <v>882881.16362418234</v>
          </cell>
        </row>
        <row r="490">
          <cell r="B490" t="str">
            <v>25281</v>
          </cell>
          <cell r="C490" t="str">
            <v>CUNDINAMARCA</v>
          </cell>
          <cell r="D490" t="str">
            <v>FOSCA</v>
          </cell>
          <cell r="E490" t="str">
            <v>Zona Normal</v>
          </cell>
          <cell r="F490">
            <v>751995.66709146963</v>
          </cell>
          <cell r="G490">
            <v>810876.92782473168</v>
          </cell>
        </row>
        <row r="491">
          <cell r="B491" t="str">
            <v>25286</v>
          </cell>
          <cell r="C491" t="str">
            <v>CUNDINAMARCA</v>
          </cell>
          <cell r="D491" t="str">
            <v>FUNZA</v>
          </cell>
          <cell r="E491" t="str">
            <v>Zona Normal</v>
          </cell>
          <cell r="F491">
            <v>749381.8048614969</v>
          </cell>
          <cell r="G491">
            <v>808058.40018215217</v>
          </cell>
        </row>
        <row r="492">
          <cell r="B492" t="str">
            <v>25288</v>
          </cell>
          <cell r="C492" t="str">
            <v>CUNDINAMARCA</v>
          </cell>
          <cell r="D492" t="str">
            <v>FÚQUENE</v>
          </cell>
          <cell r="E492" t="str">
            <v>Zona Normal</v>
          </cell>
          <cell r="F492">
            <v>782339.7749209695</v>
          </cell>
          <cell r="G492">
            <v>843596.97929728148</v>
          </cell>
        </row>
        <row r="493">
          <cell r="B493" t="str">
            <v>25290</v>
          </cell>
          <cell r="C493" t="str">
            <v>CUNDINAMARCA</v>
          </cell>
          <cell r="D493" t="str">
            <v>FUSAGASUGA</v>
          </cell>
          <cell r="E493" t="str">
            <v>Zona Normal</v>
          </cell>
          <cell r="F493">
            <v>767532.33948122617</v>
          </cell>
          <cell r="G493">
            <v>827630.12166260625</v>
          </cell>
        </row>
        <row r="494">
          <cell r="B494" t="str">
            <v>25293</v>
          </cell>
          <cell r="C494" t="str">
            <v>CUNDINAMARCA</v>
          </cell>
          <cell r="D494" t="str">
            <v>GACHALA</v>
          </cell>
          <cell r="E494" t="str">
            <v>Zona Especial</v>
          </cell>
          <cell r="F494">
            <v>983273.2021739129</v>
          </cell>
          <cell r="G494">
            <v>1060263.4939041303</v>
          </cell>
        </row>
        <row r="495">
          <cell r="B495" t="str">
            <v>25295</v>
          </cell>
          <cell r="C495" t="str">
            <v>CUNDINAMARCA</v>
          </cell>
          <cell r="D495" t="str">
            <v>GACHANCIPÁ</v>
          </cell>
          <cell r="E495" t="str">
            <v>Zona Normal</v>
          </cell>
          <cell r="F495">
            <v>752247.50146527111</v>
          </cell>
          <cell r="G495">
            <v>811148.48083000188</v>
          </cell>
        </row>
        <row r="496">
          <cell r="B496" t="str">
            <v>25297</v>
          </cell>
          <cell r="C496" t="str">
            <v>CUNDINAMARCA</v>
          </cell>
          <cell r="D496" t="str">
            <v>GACHETÁ</v>
          </cell>
          <cell r="E496" t="str">
            <v>Zona Normal</v>
          </cell>
          <cell r="F496">
            <v>931805.65989886655</v>
          </cell>
          <cell r="G496">
            <v>1004766.0430689479</v>
          </cell>
        </row>
        <row r="497">
          <cell r="B497" t="str">
            <v>25299</v>
          </cell>
          <cell r="C497" t="str">
            <v>CUNDINAMARCA</v>
          </cell>
          <cell r="D497" t="str">
            <v>GAMA</v>
          </cell>
          <cell r="E497" t="str">
            <v>Zona Normal</v>
          </cell>
          <cell r="F497">
            <v>912892.37087126146</v>
          </cell>
          <cell r="G497">
            <v>984371.8435104813</v>
          </cell>
        </row>
        <row r="498">
          <cell r="B498" t="str">
            <v>25307</v>
          </cell>
          <cell r="C498" t="str">
            <v>CUNDINAMARCA</v>
          </cell>
          <cell r="D498" t="str">
            <v>GIRARDOT</v>
          </cell>
          <cell r="E498" t="str">
            <v>Zona Normal</v>
          </cell>
          <cell r="F498">
            <v>792654.15381376504</v>
          </cell>
          <cell r="G498">
            <v>854718.9740573829</v>
          </cell>
        </row>
        <row r="499">
          <cell r="B499" t="str">
            <v>25312</v>
          </cell>
          <cell r="C499" t="str">
            <v>CUNDINAMARCA</v>
          </cell>
          <cell r="D499" t="str">
            <v>GRANADA</v>
          </cell>
          <cell r="E499" t="str">
            <v>Zona Normal</v>
          </cell>
          <cell r="F499">
            <v>713755.0543465045</v>
          </cell>
          <cell r="G499">
            <v>769642.07510183589</v>
          </cell>
        </row>
        <row r="500">
          <cell r="B500" t="str">
            <v>25317</v>
          </cell>
          <cell r="C500" t="str">
            <v>CUNDINAMARCA</v>
          </cell>
          <cell r="D500" t="str">
            <v>GUACHETÁ</v>
          </cell>
          <cell r="E500" t="str">
            <v>Zona Normal</v>
          </cell>
          <cell r="F500">
            <v>803613.62208193413</v>
          </cell>
          <cell r="G500">
            <v>866536.56869094959</v>
          </cell>
        </row>
        <row r="501">
          <cell r="B501" t="str">
            <v>25320</v>
          </cell>
          <cell r="C501" t="str">
            <v>CUNDINAMARCA</v>
          </cell>
          <cell r="D501" t="str">
            <v>GUADUAS</v>
          </cell>
          <cell r="E501" t="str">
            <v>Zona Normal</v>
          </cell>
          <cell r="F501">
            <v>827701.72615815816</v>
          </cell>
          <cell r="G501">
            <v>892510.77131634194</v>
          </cell>
        </row>
        <row r="502">
          <cell r="B502" t="str">
            <v>25322</v>
          </cell>
          <cell r="C502" t="str">
            <v>CUNDINAMARCA</v>
          </cell>
          <cell r="D502" t="str">
            <v>GUASCA</v>
          </cell>
          <cell r="E502" t="str">
            <v>Zona Normal</v>
          </cell>
          <cell r="F502">
            <v>766673.94941740925</v>
          </cell>
          <cell r="G502">
            <v>826704.5196567924</v>
          </cell>
        </row>
        <row r="503">
          <cell r="B503" t="str">
            <v>25324</v>
          </cell>
          <cell r="C503" t="str">
            <v>CUNDINAMARCA</v>
          </cell>
          <cell r="D503" t="str">
            <v>GUATAQUÍ</v>
          </cell>
          <cell r="E503" t="str">
            <v>Zona Especial</v>
          </cell>
          <cell r="F503">
            <v>1057049.9082494972</v>
          </cell>
          <cell r="G503">
            <v>1139816.9160654328</v>
          </cell>
        </row>
        <row r="504">
          <cell r="B504" t="str">
            <v>25326</v>
          </cell>
          <cell r="C504" t="str">
            <v>CUNDINAMARCA</v>
          </cell>
          <cell r="D504" t="str">
            <v>GUATAVITA</v>
          </cell>
          <cell r="E504" t="str">
            <v>Zona Normal</v>
          </cell>
          <cell r="F504">
            <v>763643.39915552433</v>
          </cell>
          <cell r="G504">
            <v>823436.67730940192</v>
          </cell>
        </row>
        <row r="505">
          <cell r="B505" t="str">
            <v>25328</v>
          </cell>
          <cell r="C505" t="str">
            <v>CUNDINAMARCA</v>
          </cell>
          <cell r="D505" t="str">
            <v>GUAYABAL DE SIQUIMA</v>
          </cell>
          <cell r="E505" t="str">
            <v>Zona Normal</v>
          </cell>
          <cell r="F505">
            <v>899836.10707158362</v>
          </cell>
          <cell r="G505">
            <v>970293.27425528865</v>
          </cell>
        </row>
        <row r="506">
          <cell r="B506" t="str">
            <v>25335</v>
          </cell>
          <cell r="C506" t="str">
            <v>CUNDINAMARCA</v>
          </cell>
          <cell r="D506" t="str">
            <v>GUAYABETAL</v>
          </cell>
          <cell r="E506" t="str">
            <v>Zona Normal</v>
          </cell>
          <cell r="F506">
            <v>713839.13434733264</v>
          </cell>
          <cell r="G506">
            <v>769732.73856672877</v>
          </cell>
        </row>
        <row r="507">
          <cell r="B507" t="str">
            <v>25339</v>
          </cell>
          <cell r="C507" t="str">
            <v>CUNDINAMARCA</v>
          </cell>
          <cell r="D507" t="str">
            <v>GUTIÉRREZ</v>
          </cell>
          <cell r="E507" t="str">
            <v>Zona Normal</v>
          </cell>
          <cell r="F507">
            <v>715093.09424043284</v>
          </cell>
          <cell r="G507">
            <v>771084.8835194587</v>
          </cell>
        </row>
        <row r="508">
          <cell r="B508" t="str">
            <v>25368</v>
          </cell>
          <cell r="C508" t="str">
            <v>CUNDINAMARCA</v>
          </cell>
          <cell r="D508" t="str">
            <v>JERUSALÉN</v>
          </cell>
          <cell r="E508" t="str">
            <v>Zona Especial</v>
          </cell>
          <cell r="F508">
            <v>993268.10108459857</v>
          </cell>
          <cell r="G508">
            <v>1071040.9933995227</v>
          </cell>
        </row>
        <row r="509">
          <cell r="B509" t="str">
            <v>25372</v>
          </cell>
          <cell r="C509" t="str">
            <v>CUNDINAMARCA</v>
          </cell>
          <cell r="D509" t="str">
            <v>JUNÍN</v>
          </cell>
          <cell r="E509" t="str">
            <v>Zona Especial</v>
          </cell>
          <cell r="F509">
            <v>1013695.5696032279</v>
          </cell>
          <cell r="G509">
            <v>1093067.9327031607</v>
          </cell>
        </row>
        <row r="510">
          <cell r="B510" t="str">
            <v>25377</v>
          </cell>
          <cell r="C510" t="str">
            <v>CUNDINAMARCA</v>
          </cell>
          <cell r="D510" t="str">
            <v>LA CALERA</v>
          </cell>
          <cell r="E510" t="str">
            <v>Zona Normal</v>
          </cell>
          <cell r="F510">
            <v>761791.90312557574</v>
          </cell>
          <cell r="G510">
            <v>821440.20914030832</v>
          </cell>
        </row>
        <row r="511">
          <cell r="B511" t="str">
            <v>25386</v>
          </cell>
          <cell r="C511" t="str">
            <v>CUNDINAMARCA</v>
          </cell>
          <cell r="D511" t="str">
            <v>LA MESA</v>
          </cell>
          <cell r="E511" t="str">
            <v>Zona Normal</v>
          </cell>
          <cell r="F511">
            <v>790329.87384464801</v>
          </cell>
          <cell r="G511">
            <v>852212.70296668401</v>
          </cell>
        </row>
        <row r="512">
          <cell r="B512" t="str">
            <v>25394</v>
          </cell>
          <cell r="C512" t="str">
            <v>CUNDINAMARCA</v>
          </cell>
          <cell r="D512" t="str">
            <v>LA PALMA</v>
          </cell>
          <cell r="E512" t="str">
            <v>Zona Normal</v>
          </cell>
          <cell r="F512">
            <v>904126.02993197273</v>
          </cell>
          <cell r="G512">
            <v>974919.09807564621</v>
          </cell>
        </row>
        <row r="513">
          <cell r="B513" t="str">
            <v>25398</v>
          </cell>
          <cell r="C513" t="str">
            <v>CUNDINAMARCA</v>
          </cell>
          <cell r="D513" t="str">
            <v>LA PEÑA</v>
          </cell>
          <cell r="E513" t="str">
            <v>Zona Normal</v>
          </cell>
          <cell r="F513">
            <v>934890.71125319693</v>
          </cell>
          <cell r="G513">
            <v>1008092.6539443223</v>
          </cell>
        </row>
        <row r="514">
          <cell r="B514" t="str">
            <v>25402</v>
          </cell>
          <cell r="C514" t="str">
            <v>CUNDINAMARCA</v>
          </cell>
          <cell r="D514" t="str">
            <v>LA VEGA</v>
          </cell>
          <cell r="E514" t="str">
            <v>Zona Normal</v>
          </cell>
          <cell r="F514">
            <v>796708.84360955632</v>
          </cell>
          <cell r="G514">
            <v>859091.14606418461</v>
          </cell>
        </row>
        <row r="515">
          <cell r="B515" t="str">
            <v>25407</v>
          </cell>
          <cell r="C515" t="str">
            <v>CUNDINAMARCA</v>
          </cell>
          <cell r="D515" t="str">
            <v>LENGUAZAQUE</v>
          </cell>
          <cell r="E515" t="str">
            <v>Zona Normal</v>
          </cell>
          <cell r="F515">
            <v>738061.17032258061</v>
          </cell>
          <cell r="G515">
            <v>795851.35995883867</v>
          </cell>
        </row>
        <row r="516">
          <cell r="B516" t="str">
            <v>25426</v>
          </cell>
          <cell r="C516" t="str">
            <v>CUNDINAMARCA</v>
          </cell>
          <cell r="D516" t="str">
            <v>MACHETA</v>
          </cell>
          <cell r="E516" t="str">
            <v>Zona Normal</v>
          </cell>
          <cell r="F516">
            <v>878757.69180943456</v>
          </cell>
          <cell r="G516">
            <v>947564.41907811328</v>
          </cell>
        </row>
        <row r="517">
          <cell r="B517" t="str">
            <v>25430</v>
          </cell>
          <cell r="C517" t="str">
            <v>CUNDINAMARCA</v>
          </cell>
          <cell r="D517" t="str">
            <v>MADRID</v>
          </cell>
          <cell r="E517" t="str">
            <v>Zona Normal</v>
          </cell>
          <cell r="F517">
            <v>769682.16126121755</v>
          </cell>
          <cell r="G517">
            <v>829948.27448797086</v>
          </cell>
        </row>
        <row r="518">
          <cell r="B518" t="str">
            <v>25436</v>
          </cell>
          <cell r="C518" t="str">
            <v>CUNDINAMARCA</v>
          </cell>
          <cell r="D518" t="str">
            <v>MANTA</v>
          </cell>
          <cell r="E518" t="str">
            <v>Zona Normal</v>
          </cell>
          <cell r="F518">
            <v>961762.97687074845</v>
          </cell>
          <cell r="G518">
            <v>1037069.0179597281</v>
          </cell>
        </row>
        <row r="519">
          <cell r="B519" t="str">
            <v>25438</v>
          </cell>
          <cell r="C519" t="str">
            <v>CUNDINAMARCA</v>
          </cell>
          <cell r="D519" t="str">
            <v>MEDINA</v>
          </cell>
          <cell r="E519" t="str">
            <v>Zona Especial</v>
          </cell>
          <cell r="F519">
            <v>794381.65793927328</v>
          </cell>
          <cell r="G519">
            <v>856581.74175591837</v>
          </cell>
        </row>
        <row r="520">
          <cell r="B520" t="str">
            <v>25473</v>
          </cell>
          <cell r="C520" t="str">
            <v>CUNDINAMARCA</v>
          </cell>
          <cell r="D520" t="str">
            <v>MOSQUERA</v>
          </cell>
          <cell r="E520" t="str">
            <v>Zona Normal</v>
          </cell>
          <cell r="F520">
            <v>708655.37753477832</v>
          </cell>
          <cell r="G520">
            <v>764143.09359575144</v>
          </cell>
        </row>
        <row r="521">
          <cell r="B521" t="str">
            <v>25483</v>
          </cell>
          <cell r="C521" t="str">
            <v>CUNDINAMARCA</v>
          </cell>
          <cell r="D521" t="str">
            <v>NARIÑO</v>
          </cell>
          <cell r="E521" t="str">
            <v>Zona Normal</v>
          </cell>
          <cell r="F521">
            <v>885209.74335260107</v>
          </cell>
          <cell r="G521">
            <v>954521.66625710973</v>
          </cell>
        </row>
        <row r="522">
          <cell r="B522" t="str">
            <v>25486</v>
          </cell>
          <cell r="C522" t="str">
            <v>CUNDINAMARCA</v>
          </cell>
          <cell r="D522" t="str">
            <v>NEMOCÓN</v>
          </cell>
          <cell r="E522" t="str">
            <v>Zona Normal</v>
          </cell>
          <cell r="F522">
            <v>714597.16205652768</v>
          </cell>
          <cell r="G522">
            <v>770550.11984555388</v>
          </cell>
        </row>
        <row r="523">
          <cell r="B523" t="str">
            <v>25488</v>
          </cell>
          <cell r="C523" t="str">
            <v>CUNDINAMARCA</v>
          </cell>
          <cell r="D523" t="str">
            <v>NILO</v>
          </cell>
          <cell r="E523" t="str">
            <v>Zona Normal</v>
          </cell>
          <cell r="F523">
            <v>827808.05333333346</v>
          </cell>
          <cell r="G523">
            <v>892625.42390933353</v>
          </cell>
        </row>
        <row r="524">
          <cell r="B524" t="str">
            <v>25489</v>
          </cell>
          <cell r="C524" t="str">
            <v>CUNDINAMARCA</v>
          </cell>
          <cell r="D524" t="str">
            <v>NIMAIMA</v>
          </cell>
          <cell r="E524" t="str">
            <v>Zona Normal</v>
          </cell>
          <cell r="F524">
            <v>973211.43102002796</v>
          </cell>
          <cell r="G524">
            <v>1049413.8860688962</v>
          </cell>
        </row>
        <row r="525">
          <cell r="B525" t="str">
            <v>25491</v>
          </cell>
          <cell r="C525" t="str">
            <v>CUNDINAMARCA</v>
          </cell>
          <cell r="D525" t="str">
            <v>NOCAIMA</v>
          </cell>
          <cell r="E525" t="str">
            <v>Zona Normal</v>
          </cell>
          <cell r="F525">
            <v>897103.53115384618</v>
          </cell>
          <cell r="G525">
            <v>967346.73764319241</v>
          </cell>
        </row>
        <row r="526">
          <cell r="B526" t="str">
            <v>25506</v>
          </cell>
          <cell r="C526" t="str">
            <v>CUNDINAMARCA</v>
          </cell>
          <cell r="D526" t="str">
            <v>VENECIA</v>
          </cell>
          <cell r="E526" t="str">
            <v>Zona Normal</v>
          </cell>
          <cell r="F526">
            <v>776547.64439812407</v>
          </cell>
          <cell r="G526">
            <v>837351.32495449716</v>
          </cell>
        </row>
        <row r="527">
          <cell r="B527" t="str">
            <v>25513</v>
          </cell>
          <cell r="C527" t="str">
            <v>CUNDINAMARCA</v>
          </cell>
          <cell r="D527" t="str">
            <v>PACHO</v>
          </cell>
          <cell r="E527" t="str">
            <v>Zona Normal</v>
          </cell>
          <cell r="F527">
            <v>840248.47524671047</v>
          </cell>
          <cell r="G527">
            <v>906039.93085852789</v>
          </cell>
        </row>
        <row r="528">
          <cell r="B528" t="str">
            <v>25518</v>
          </cell>
          <cell r="C528" t="str">
            <v>CUNDINAMARCA</v>
          </cell>
          <cell r="D528" t="str">
            <v>PAIME</v>
          </cell>
          <cell r="E528" t="str">
            <v>Zona Normal</v>
          </cell>
          <cell r="F528">
            <v>835977.54241771752</v>
          </cell>
          <cell r="G528">
            <v>901434.58398902486</v>
          </cell>
        </row>
        <row r="529">
          <cell r="B529" t="str">
            <v>25524</v>
          </cell>
          <cell r="C529" t="str">
            <v>CUNDINAMARCA</v>
          </cell>
          <cell r="D529" t="str">
            <v>PANDI</v>
          </cell>
          <cell r="E529" t="str">
            <v>Zona Normal</v>
          </cell>
          <cell r="F529">
            <v>774739.68985923578</v>
          </cell>
          <cell r="G529">
            <v>835401.80757521396</v>
          </cell>
        </row>
        <row r="530">
          <cell r="B530" t="str">
            <v>25530</v>
          </cell>
          <cell r="C530" t="str">
            <v>CUNDINAMARCA</v>
          </cell>
          <cell r="D530" t="str">
            <v>PARATEBUENO</v>
          </cell>
          <cell r="E530" t="str">
            <v>Zona Especial</v>
          </cell>
          <cell r="F530">
            <v>771201.07839541556</v>
          </cell>
          <cell r="G530">
            <v>831586.12283377664</v>
          </cell>
        </row>
        <row r="531">
          <cell r="B531" t="str">
            <v>25535</v>
          </cell>
          <cell r="C531" t="str">
            <v>CUNDINAMARCA</v>
          </cell>
          <cell r="D531" t="str">
            <v>PASCA</v>
          </cell>
          <cell r="E531" t="str">
            <v>Zona Normal</v>
          </cell>
          <cell r="F531">
            <v>737553.31672297302</v>
          </cell>
          <cell r="G531">
            <v>795303.74142238183</v>
          </cell>
        </row>
        <row r="532">
          <cell r="B532" t="str">
            <v>25572</v>
          </cell>
          <cell r="C532" t="str">
            <v>CUNDINAMARCA</v>
          </cell>
          <cell r="D532" t="str">
            <v>PUERTO SALGAR</v>
          </cell>
          <cell r="E532" t="str">
            <v>Zona Normal</v>
          </cell>
          <cell r="F532">
            <v>773977.78970903519</v>
          </cell>
          <cell r="G532">
            <v>834580.25064325263</v>
          </cell>
        </row>
        <row r="533">
          <cell r="B533" t="str">
            <v>25580</v>
          </cell>
          <cell r="C533" t="str">
            <v>CUNDINAMARCA</v>
          </cell>
          <cell r="D533" t="str">
            <v>PULÍ</v>
          </cell>
          <cell r="E533" t="str">
            <v>Zona Especial</v>
          </cell>
          <cell r="F533">
            <v>1014583.4642929807</v>
          </cell>
          <cell r="G533">
            <v>1094025.3495471212</v>
          </cell>
        </row>
        <row r="534">
          <cell r="B534" t="str">
            <v>25592</v>
          </cell>
          <cell r="C534" t="str">
            <v>CUNDINAMARCA</v>
          </cell>
          <cell r="D534" t="str">
            <v>QUEBRADANEGRA</v>
          </cell>
          <cell r="E534" t="str">
            <v>Zona Normal</v>
          </cell>
          <cell r="F534">
            <v>939089.1938067989</v>
          </cell>
          <cell r="G534">
            <v>1012619.8776818713</v>
          </cell>
        </row>
        <row r="535">
          <cell r="B535" t="str">
            <v>25594</v>
          </cell>
          <cell r="C535" t="str">
            <v>CUNDINAMARCA</v>
          </cell>
          <cell r="D535" t="str">
            <v>QUETAME</v>
          </cell>
          <cell r="E535" t="str">
            <v>Zona Normal</v>
          </cell>
          <cell r="F535">
            <v>749443.05012139201</v>
          </cell>
          <cell r="G535">
            <v>808124.44094589702</v>
          </cell>
        </row>
        <row r="536">
          <cell r="B536" t="str">
            <v>25596</v>
          </cell>
          <cell r="C536" t="str">
            <v>CUNDINAMARCA</v>
          </cell>
          <cell r="D536" t="str">
            <v>QUIPILE</v>
          </cell>
          <cell r="E536" t="str">
            <v>Zona Normal</v>
          </cell>
          <cell r="F536">
            <v>918544.77097161126</v>
          </cell>
          <cell r="G536">
            <v>990466.8265386885</v>
          </cell>
        </row>
        <row r="537">
          <cell r="B537" t="str">
            <v>25599</v>
          </cell>
          <cell r="C537" t="str">
            <v>CUNDINAMARCA</v>
          </cell>
          <cell r="D537" t="str">
            <v>APULO</v>
          </cell>
          <cell r="E537" t="str">
            <v>Zona Normal</v>
          </cell>
          <cell r="F537">
            <v>838002.63774574059</v>
          </cell>
          <cell r="G537">
            <v>903618.24428123212</v>
          </cell>
        </row>
        <row r="538">
          <cell r="B538" t="str">
            <v>25612</v>
          </cell>
          <cell r="C538" t="str">
            <v>CUNDINAMARCA</v>
          </cell>
          <cell r="D538" t="str">
            <v>RICAURTE</v>
          </cell>
          <cell r="E538" t="str">
            <v>Zona Normal</v>
          </cell>
          <cell r="F538">
            <v>822587.88270257728</v>
          </cell>
          <cell r="G538">
            <v>886996.5139181891</v>
          </cell>
        </row>
        <row r="539">
          <cell r="B539" t="str">
            <v>25645</v>
          </cell>
          <cell r="C539" t="str">
            <v>CUNDINAMARCA</v>
          </cell>
          <cell r="D539" t="str">
            <v>SAN ANTONIO DEL TEQUENDAMA</v>
          </cell>
          <cell r="E539" t="str">
            <v>Zona Normal</v>
          </cell>
          <cell r="F539">
            <v>880601.02476190473</v>
          </cell>
          <cell r="G539">
            <v>949552.0850007619</v>
          </cell>
        </row>
        <row r="540">
          <cell r="B540" t="str">
            <v>25649</v>
          </cell>
          <cell r="C540" t="str">
            <v>CUNDINAMARCA</v>
          </cell>
          <cell r="D540" t="str">
            <v>SAN BERNARDO</v>
          </cell>
          <cell r="E540" t="str">
            <v>Zona Normal</v>
          </cell>
          <cell r="F540">
            <v>757262.24877658731</v>
          </cell>
          <cell r="G540">
            <v>816555.88285579416</v>
          </cell>
        </row>
        <row r="541">
          <cell r="B541" t="str">
            <v>25653</v>
          </cell>
          <cell r="C541" t="str">
            <v>CUNDINAMARCA</v>
          </cell>
          <cell r="D541" t="str">
            <v>SAN CAYETANO</v>
          </cell>
          <cell r="E541" t="str">
            <v>Zona Normal</v>
          </cell>
          <cell r="F541">
            <v>821286.64565835171</v>
          </cell>
          <cell r="G541">
            <v>885593.3900134007</v>
          </cell>
        </row>
        <row r="542">
          <cell r="B542" t="str">
            <v>25658</v>
          </cell>
          <cell r="C542" t="str">
            <v>CUNDINAMARCA</v>
          </cell>
          <cell r="D542" t="str">
            <v>SAN FRANCISCO</v>
          </cell>
          <cell r="E542" t="str">
            <v>Zona Normal</v>
          </cell>
          <cell r="F542">
            <v>776339.13100791792</v>
          </cell>
          <cell r="G542">
            <v>837126.48496583791</v>
          </cell>
        </row>
        <row r="543">
          <cell r="B543" t="str">
            <v>25662</v>
          </cell>
          <cell r="C543" t="str">
            <v>CUNDINAMARCA</v>
          </cell>
          <cell r="D543" t="str">
            <v>SAN JUAN DE RÍO SECO</v>
          </cell>
          <cell r="E543" t="str">
            <v>Zona Especial</v>
          </cell>
          <cell r="F543">
            <v>988941.09011203097</v>
          </cell>
          <cell r="G543">
            <v>1066375.177467803</v>
          </cell>
        </row>
        <row r="544">
          <cell r="B544" t="str">
            <v>25718</v>
          </cell>
          <cell r="C544" t="str">
            <v>CUNDINAMARCA</v>
          </cell>
          <cell r="D544" t="str">
            <v>SASAIMA</v>
          </cell>
          <cell r="E544" t="str">
            <v>Zona Normal</v>
          </cell>
          <cell r="F544">
            <v>850262.92283890932</v>
          </cell>
          <cell r="G544">
            <v>916838.50969719596</v>
          </cell>
        </row>
        <row r="545">
          <cell r="B545" t="str">
            <v>25736</v>
          </cell>
          <cell r="C545" t="str">
            <v>CUNDINAMARCA</v>
          </cell>
          <cell r="D545" t="str">
            <v>SESQUILÉ</v>
          </cell>
          <cell r="E545" t="str">
            <v>Zona Normal</v>
          </cell>
          <cell r="F545">
            <v>774083.08700036549</v>
          </cell>
          <cell r="G545">
            <v>834693.79271249415</v>
          </cell>
        </row>
        <row r="546">
          <cell r="B546" t="str">
            <v>25740</v>
          </cell>
          <cell r="C546" t="str">
            <v>CUNDINAMARCA</v>
          </cell>
          <cell r="D546" t="str">
            <v>SIBATÉ</v>
          </cell>
          <cell r="E546" t="str">
            <v>Zona Normal</v>
          </cell>
          <cell r="F546">
            <v>749397.33648683643</v>
          </cell>
          <cell r="G546">
            <v>808075.14793375577</v>
          </cell>
        </row>
        <row r="547">
          <cell r="B547" t="str">
            <v>25743</v>
          </cell>
          <cell r="C547" t="str">
            <v>CUNDINAMARCA</v>
          </cell>
          <cell r="D547" t="str">
            <v>SILVANIA</v>
          </cell>
          <cell r="E547" t="str">
            <v>Zona Normal</v>
          </cell>
          <cell r="F547">
            <v>734469.23350741586</v>
          </cell>
          <cell r="G547">
            <v>791978.17449104658</v>
          </cell>
        </row>
        <row r="548">
          <cell r="B548" t="str">
            <v>25745</v>
          </cell>
          <cell r="C548" t="str">
            <v>CUNDINAMARCA</v>
          </cell>
          <cell r="D548" t="str">
            <v>SIMIJACA</v>
          </cell>
          <cell r="E548" t="str">
            <v>Zona Normal</v>
          </cell>
          <cell r="F548">
            <v>724413.66438617813</v>
          </cell>
          <cell r="G548">
            <v>781135.25430761592</v>
          </cell>
        </row>
        <row r="549">
          <cell r="B549" t="str">
            <v>25754</v>
          </cell>
          <cell r="C549" t="str">
            <v>CUNDINAMARCA</v>
          </cell>
          <cell r="D549" t="str">
            <v>SOACHA</v>
          </cell>
          <cell r="E549" t="str">
            <v>Grandes ciudades y conurbados</v>
          </cell>
          <cell r="F549">
            <v>845164.97713624034</v>
          </cell>
          <cell r="G549">
            <v>911341.39484600804</v>
          </cell>
        </row>
        <row r="550">
          <cell r="B550" t="str">
            <v>25758</v>
          </cell>
          <cell r="C550" t="str">
            <v>CUNDINAMARCA</v>
          </cell>
          <cell r="D550" t="str">
            <v>SOPÓ</v>
          </cell>
          <cell r="E550" t="str">
            <v>Zona Normal</v>
          </cell>
          <cell r="F550">
            <v>770378.80605226976</v>
          </cell>
          <cell r="G550">
            <v>830699.46656616253</v>
          </cell>
        </row>
        <row r="551">
          <cell r="B551" t="str">
            <v>25769</v>
          </cell>
          <cell r="C551" t="str">
            <v>CUNDINAMARCA</v>
          </cell>
          <cell r="D551" t="str">
            <v>SUBACHOQUE</v>
          </cell>
          <cell r="E551" t="str">
            <v>Zona Normal</v>
          </cell>
          <cell r="F551">
            <v>735736.31661176472</v>
          </cell>
          <cell r="G551">
            <v>793344.47020246589</v>
          </cell>
        </row>
        <row r="552">
          <cell r="B552" t="str">
            <v>25772</v>
          </cell>
          <cell r="C552" t="str">
            <v>CUNDINAMARCA</v>
          </cell>
          <cell r="D552" t="str">
            <v>SUESCA</v>
          </cell>
          <cell r="E552" t="str">
            <v>Zona Normal</v>
          </cell>
          <cell r="F552">
            <v>828299.66608381073</v>
          </cell>
          <cell r="G552">
            <v>893155.52993817313</v>
          </cell>
        </row>
        <row r="553">
          <cell r="B553" t="str">
            <v>25777</v>
          </cell>
          <cell r="C553" t="str">
            <v>CUNDINAMARCA</v>
          </cell>
          <cell r="D553" t="str">
            <v>SUPATÁ</v>
          </cell>
          <cell r="E553" t="str">
            <v>Zona Normal</v>
          </cell>
          <cell r="F553">
            <v>862941.16505811899</v>
          </cell>
          <cell r="G553">
            <v>930509.45828216977</v>
          </cell>
        </row>
        <row r="554">
          <cell r="B554" t="str">
            <v>25779</v>
          </cell>
          <cell r="C554" t="str">
            <v>CUNDINAMARCA</v>
          </cell>
          <cell r="D554" t="str">
            <v>SUSA</v>
          </cell>
          <cell r="E554" t="str">
            <v>Zona Normal</v>
          </cell>
          <cell r="F554">
            <v>751405.48385269125</v>
          </cell>
          <cell r="G554">
            <v>810240.53323835705</v>
          </cell>
        </row>
        <row r="555">
          <cell r="B555" t="str">
            <v>25781</v>
          </cell>
          <cell r="C555" t="str">
            <v>CUNDINAMARCA</v>
          </cell>
          <cell r="D555" t="str">
            <v>SUTATAUSA</v>
          </cell>
          <cell r="E555" t="str">
            <v>Zona Normal</v>
          </cell>
          <cell r="F555">
            <v>801549.53224043711</v>
          </cell>
          <cell r="G555">
            <v>864310.86061486334</v>
          </cell>
        </row>
        <row r="556">
          <cell r="B556" t="str">
            <v>25785</v>
          </cell>
          <cell r="C556" t="str">
            <v>CUNDINAMARCA</v>
          </cell>
          <cell r="D556" t="str">
            <v>TABIO</v>
          </cell>
          <cell r="E556" t="str">
            <v>Zona Normal</v>
          </cell>
          <cell r="F556">
            <v>769326.88862973754</v>
          </cell>
          <cell r="G556">
            <v>829565.18400944606</v>
          </cell>
        </row>
        <row r="557">
          <cell r="B557" t="str">
            <v>25793</v>
          </cell>
          <cell r="C557" t="str">
            <v>CUNDINAMARCA</v>
          </cell>
          <cell r="D557" t="str">
            <v>TAUSA</v>
          </cell>
          <cell r="E557" t="str">
            <v>Zona Normal</v>
          </cell>
          <cell r="F557">
            <v>737576.44687213923</v>
          </cell>
          <cell r="G557">
            <v>795328.68266222777</v>
          </cell>
        </row>
        <row r="558">
          <cell r="B558" t="str">
            <v>25797</v>
          </cell>
          <cell r="C558" t="str">
            <v>CUNDINAMARCA</v>
          </cell>
          <cell r="D558" t="str">
            <v>TENA</v>
          </cell>
          <cell r="E558" t="str">
            <v>Zona Normal</v>
          </cell>
          <cell r="F558">
            <v>847526.32067796611</v>
          </cell>
          <cell r="G558">
            <v>913887.63158705086</v>
          </cell>
        </row>
        <row r="559">
          <cell r="B559" t="str">
            <v>25799</v>
          </cell>
          <cell r="C559" t="str">
            <v>CUNDINAMARCA</v>
          </cell>
          <cell r="D559" t="str">
            <v>TENJO</v>
          </cell>
          <cell r="E559" t="str">
            <v>Zona Normal</v>
          </cell>
          <cell r="F559">
            <v>773557.82246489858</v>
          </cell>
          <cell r="G559">
            <v>834127.39996390021</v>
          </cell>
        </row>
        <row r="560">
          <cell r="B560" t="str">
            <v>25805</v>
          </cell>
          <cell r="C560" t="str">
            <v>CUNDINAMARCA</v>
          </cell>
          <cell r="D560" t="str">
            <v>TIBACUY</v>
          </cell>
          <cell r="E560" t="str">
            <v>Zona Normal</v>
          </cell>
          <cell r="F560">
            <v>850091.5600134182</v>
          </cell>
          <cell r="G560">
            <v>916653.72916246892</v>
          </cell>
        </row>
        <row r="561">
          <cell r="B561" t="str">
            <v>25807</v>
          </cell>
          <cell r="C561" t="str">
            <v>CUNDINAMARCA</v>
          </cell>
          <cell r="D561" t="str">
            <v>TIBIRITA</v>
          </cell>
          <cell r="E561" t="str">
            <v>Zona Normal</v>
          </cell>
          <cell r="F561">
            <v>929821.33311582357</v>
          </cell>
          <cell r="G561">
            <v>1002626.3434987926</v>
          </cell>
        </row>
        <row r="562">
          <cell r="B562" t="str">
            <v>25815</v>
          </cell>
          <cell r="C562" t="str">
            <v>CUNDINAMARCA</v>
          </cell>
          <cell r="D562" t="str">
            <v>TOCAIMA</v>
          </cell>
          <cell r="E562" t="str">
            <v>Zona Normal</v>
          </cell>
          <cell r="F562">
            <v>842889.61455035349</v>
          </cell>
          <cell r="G562">
            <v>908887.87136964616</v>
          </cell>
        </row>
        <row r="563">
          <cell r="B563" t="str">
            <v>25817</v>
          </cell>
          <cell r="C563" t="str">
            <v>CUNDINAMARCA</v>
          </cell>
          <cell r="D563" t="str">
            <v>TOCANCIPÁ</v>
          </cell>
          <cell r="E563" t="str">
            <v>Zona Normal</v>
          </cell>
          <cell r="F563">
            <v>752413.232928121</v>
          </cell>
          <cell r="G563">
            <v>811327.18906639295</v>
          </cell>
        </row>
        <row r="564">
          <cell r="B564" t="str">
            <v>25823</v>
          </cell>
          <cell r="C564" t="str">
            <v>CUNDINAMARCA</v>
          </cell>
          <cell r="D564" t="str">
            <v>TOPAIPÍ</v>
          </cell>
          <cell r="E564" t="str">
            <v>Zona Normal</v>
          </cell>
          <cell r="F564">
            <v>886053.64118438773</v>
          </cell>
          <cell r="G564">
            <v>955431.64128912531</v>
          </cell>
        </row>
        <row r="565">
          <cell r="B565" t="str">
            <v>25839</v>
          </cell>
          <cell r="C565" t="str">
            <v>CUNDINAMARCA</v>
          </cell>
          <cell r="D565" t="str">
            <v>UBALÁ</v>
          </cell>
          <cell r="E565" t="str">
            <v>Zona Especial</v>
          </cell>
          <cell r="F565">
            <v>965156.84018369694</v>
          </cell>
          <cell r="G565">
            <v>1040728.6207700805</v>
          </cell>
        </row>
        <row r="566">
          <cell r="B566" t="str">
            <v>25841</v>
          </cell>
          <cell r="C566" t="str">
            <v>CUNDINAMARCA</v>
          </cell>
          <cell r="D566" t="str">
            <v>UBAQUE</v>
          </cell>
          <cell r="E566" t="str">
            <v>Zona Normal</v>
          </cell>
          <cell r="F566">
            <v>819706.85707038664</v>
          </cell>
          <cell r="G566">
            <v>883889.90397899796</v>
          </cell>
        </row>
        <row r="567">
          <cell r="B567" t="str">
            <v>25843</v>
          </cell>
          <cell r="C567" t="str">
            <v>CUNDINAMARCA</v>
          </cell>
          <cell r="D567" t="str">
            <v>VILLA DE SAN DIEGO DE UBATE</v>
          </cell>
          <cell r="E567" t="str">
            <v>Zona Normal</v>
          </cell>
          <cell r="F567">
            <v>717256.38652376132</v>
          </cell>
          <cell r="G567">
            <v>773417.56158857187</v>
          </cell>
        </row>
        <row r="568">
          <cell r="B568" t="str">
            <v>25845</v>
          </cell>
          <cell r="C568" t="str">
            <v>CUNDINAMARCA</v>
          </cell>
          <cell r="D568" t="str">
            <v>UNE</v>
          </cell>
          <cell r="E568" t="str">
            <v>Zona Normal</v>
          </cell>
          <cell r="F568">
            <v>756832.09260304912</v>
          </cell>
          <cell r="G568">
            <v>816092.04545386788</v>
          </cell>
        </row>
        <row r="569">
          <cell r="B569" t="str">
            <v>25851</v>
          </cell>
          <cell r="C569" t="str">
            <v>CUNDINAMARCA</v>
          </cell>
          <cell r="D569" t="str">
            <v>ÚTICA</v>
          </cell>
          <cell r="E569" t="str">
            <v>Zona Normal</v>
          </cell>
          <cell r="F569">
            <v>914444.54328358197</v>
          </cell>
          <cell r="G569">
            <v>986045.55102268641</v>
          </cell>
        </row>
        <row r="570">
          <cell r="B570" t="str">
            <v>25862</v>
          </cell>
          <cell r="C570" t="str">
            <v>CUNDINAMARCA</v>
          </cell>
          <cell r="D570" t="str">
            <v>VERGARA</v>
          </cell>
          <cell r="E570" t="str">
            <v>Zona Normal</v>
          </cell>
          <cell r="F570">
            <v>890387.03676931572</v>
          </cell>
          <cell r="G570">
            <v>960104.34174835321</v>
          </cell>
        </row>
        <row r="571">
          <cell r="B571" t="str">
            <v>25867</v>
          </cell>
          <cell r="C571" t="str">
            <v>CUNDINAMARCA</v>
          </cell>
          <cell r="D571" t="str">
            <v>VIANÍ</v>
          </cell>
          <cell r="E571" t="str">
            <v>Zona Normal</v>
          </cell>
          <cell r="F571">
            <v>876918.0551422321</v>
          </cell>
          <cell r="G571">
            <v>945580.73885986896</v>
          </cell>
        </row>
        <row r="572">
          <cell r="B572" t="str">
            <v>25871</v>
          </cell>
          <cell r="C572" t="str">
            <v>CUNDINAMARCA</v>
          </cell>
          <cell r="D572" t="str">
            <v>VILLAGÓMEZ</v>
          </cell>
          <cell r="E572" t="str">
            <v>Zona Normal</v>
          </cell>
          <cell r="F572">
            <v>853542.29516129033</v>
          </cell>
          <cell r="G572">
            <v>920374.65687241941</v>
          </cell>
        </row>
        <row r="573">
          <cell r="B573" t="str">
            <v>25873</v>
          </cell>
          <cell r="C573" t="str">
            <v>CUNDINAMARCA</v>
          </cell>
          <cell r="D573" t="str">
            <v>VILLAPINZÓN</v>
          </cell>
          <cell r="E573" t="str">
            <v>Zona Normal</v>
          </cell>
          <cell r="F573">
            <v>676426.08275466273</v>
          </cell>
          <cell r="G573">
            <v>729390.24503435288</v>
          </cell>
        </row>
        <row r="574">
          <cell r="B574" t="str">
            <v>25875</v>
          </cell>
          <cell r="C574" t="str">
            <v>CUNDINAMARCA</v>
          </cell>
          <cell r="D574" t="str">
            <v>VILLETA</v>
          </cell>
          <cell r="E574" t="str">
            <v>Zona Normal</v>
          </cell>
          <cell r="F574">
            <v>811846.67845779797</v>
          </cell>
          <cell r="G574">
            <v>875414.27338104357</v>
          </cell>
        </row>
        <row r="575">
          <cell r="B575" t="str">
            <v>25878</v>
          </cell>
          <cell r="C575" t="str">
            <v>CUNDINAMARCA</v>
          </cell>
          <cell r="D575" t="str">
            <v>VIOTÁ</v>
          </cell>
          <cell r="E575" t="str">
            <v>Zona Normal</v>
          </cell>
          <cell r="F575">
            <v>837442.6675870996</v>
          </cell>
          <cell r="G575">
            <v>903014.42845916958</v>
          </cell>
        </row>
        <row r="576">
          <cell r="B576" t="str">
            <v>25885</v>
          </cell>
          <cell r="C576" t="str">
            <v>CUNDINAMARCA</v>
          </cell>
          <cell r="D576" t="str">
            <v>YACOPI</v>
          </cell>
          <cell r="E576" t="str">
            <v>Zona Especial</v>
          </cell>
          <cell r="F576">
            <v>938082.53734287387</v>
          </cell>
          <cell r="G576">
            <v>1011534.4000168209</v>
          </cell>
        </row>
        <row r="577">
          <cell r="B577" t="str">
            <v>25898</v>
          </cell>
          <cell r="C577" t="str">
            <v>CUNDINAMARCA</v>
          </cell>
          <cell r="D577" t="str">
            <v>ZIPACÓN</v>
          </cell>
          <cell r="E577" t="str">
            <v>Zona Normal</v>
          </cell>
          <cell r="F577">
            <v>782859.40673339402</v>
          </cell>
          <cell r="G577">
            <v>844157.29828061885</v>
          </cell>
        </row>
        <row r="578">
          <cell r="B578" t="str">
            <v>25899</v>
          </cell>
          <cell r="C578" t="str">
            <v>CUNDINAMARCA</v>
          </cell>
          <cell r="D578" t="str">
            <v>ZIPAQUIRA</v>
          </cell>
          <cell r="E578" t="str">
            <v>Zona Normal</v>
          </cell>
          <cell r="F578">
            <v>749438.26199015137</v>
          </cell>
          <cell r="G578">
            <v>808119.27790398023</v>
          </cell>
        </row>
        <row r="579">
          <cell r="B579" t="str">
            <v>27001</v>
          </cell>
          <cell r="C579" t="str">
            <v>CHOCO</v>
          </cell>
          <cell r="D579" t="str">
            <v>QUIBDO</v>
          </cell>
          <cell r="E579" t="str">
            <v>Zona Especial</v>
          </cell>
          <cell r="F579">
            <v>689513.21168810106</v>
          </cell>
          <cell r="G579">
            <v>743502.09616327938</v>
          </cell>
        </row>
        <row r="580">
          <cell r="B580" t="str">
            <v>27006</v>
          </cell>
          <cell r="C580" t="str">
            <v>CHOCO</v>
          </cell>
          <cell r="D580" t="str">
            <v>ACANDÍ</v>
          </cell>
          <cell r="E580" t="str">
            <v>Zona Especial</v>
          </cell>
          <cell r="F580">
            <v>683913.73773090204</v>
          </cell>
          <cell r="G580">
            <v>737464.18339523172</v>
          </cell>
        </row>
        <row r="581">
          <cell r="B581" t="str">
            <v>27025</v>
          </cell>
          <cell r="C581" t="str">
            <v>CHOCO</v>
          </cell>
          <cell r="D581" t="str">
            <v>ALTO BAUDO</v>
          </cell>
          <cell r="E581" t="str">
            <v>Zona Especial</v>
          </cell>
          <cell r="F581">
            <v>640931.59050149855</v>
          </cell>
          <cell r="G581">
            <v>691116.53403776593</v>
          </cell>
        </row>
        <row r="582">
          <cell r="B582" t="str">
            <v>27050</v>
          </cell>
          <cell r="C582" t="str">
            <v>CHOCO</v>
          </cell>
          <cell r="D582" t="str">
            <v>ATRATO</v>
          </cell>
          <cell r="E582" t="str">
            <v>Zona Especial</v>
          </cell>
          <cell r="F582">
            <v>758707.6057306591</v>
          </cell>
          <cell r="G582">
            <v>818114.41125936969</v>
          </cell>
        </row>
        <row r="583">
          <cell r="B583" t="str">
            <v>27073</v>
          </cell>
          <cell r="C583" t="str">
            <v>CHOCO</v>
          </cell>
          <cell r="D583" t="str">
            <v>BAGADÓ</v>
          </cell>
          <cell r="E583" t="str">
            <v>Zona Especial</v>
          </cell>
          <cell r="F583">
            <v>653254.18685320439</v>
          </cell>
          <cell r="G583">
            <v>704403.98968381027</v>
          </cell>
        </row>
        <row r="584">
          <cell r="B584" t="str">
            <v>27075</v>
          </cell>
          <cell r="C584" t="str">
            <v>CHOCO</v>
          </cell>
          <cell r="D584" t="str">
            <v>BAHÍA SOLANO</v>
          </cell>
          <cell r="E584" t="str">
            <v>Zona Especial</v>
          </cell>
          <cell r="F584">
            <v>701614.41519913881</v>
          </cell>
          <cell r="G584">
            <v>756550.82390923135</v>
          </cell>
        </row>
        <row r="585">
          <cell r="B585" t="str">
            <v>27077</v>
          </cell>
          <cell r="C585" t="str">
            <v>CHOCO</v>
          </cell>
          <cell r="D585" t="str">
            <v>BAJO BAUDÓ</v>
          </cell>
          <cell r="E585" t="str">
            <v>Zona Especial</v>
          </cell>
          <cell r="F585">
            <v>665412.67296018184</v>
          </cell>
          <cell r="G585">
            <v>717514.48525296408</v>
          </cell>
        </row>
        <row r="586">
          <cell r="B586" t="str">
            <v>27099</v>
          </cell>
          <cell r="C586" t="str">
            <v>CHOCO</v>
          </cell>
          <cell r="D586" t="str">
            <v>BOJAYA</v>
          </cell>
          <cell r="E586" t="str">
            <v>Zona Especial</v>
          </cell>
          <cell r="F586">
            <v>624870.69402589044</v>
          </cell>
          <cell r="G586">
            <v>673798.06936811772</v>
          </cell>
        </row>
        <row r="587">
          <cell r="B587" t="str">
            <v>27135</v>
          </cell>
          <cell r="C587" t="str">
            <v>CHOCO</v>
          </cell>
          <cell r="D587" t="str">
            <v>EL CANTÓN DEL SAN PABLO</v>
          </cell>
          <cell r="E587" t="str">
            <v>Zona Especial</v>
          </cell>
          <cell r="F587">
            <v>727679.07777777768</v>
          </cell>
          <cell r="G587">
            <v>784656.34956777771</v>
          </cell>
        </row>
        <row r="588">
          <cell r="B588" t="str">
            <v>27150</v>
          </cell>
          <cell r="C588" t="str">
            <v>CHOCO</v>
          </cell>
          <cell r="D588" t="str">
            <v>CARMEN DEL DARIEN</v>
          </cell>
          <cell r="E588" t="str">
            <v>Zona Especial</v>
          </cell>
          <cell r="F588">
            <v>594545.42096020922</v>
          </cell>
          <cell r="G588">
            <v>641098.32742139359</v>
          </cell>
        </row>
        <row r="589">
          <cell r="B589" t="str">
            <v>27160</v>
          </cell>
          <cell r="C589" t="str">
            <v>CHOCO</v>
          </cell>
          <cell r="D589" t="str">
            <v>CÉRTEGUI</v>
          </cell>
          <cell r="E589" t="str">
            <v>Zona Especial</v>
          </cell>
          <cell r="F589">
            <v>717545.73259924666</v>
          </cell>
          <cell r="G589">
            <v>773729.56346176774</v>
          </cell>
        </row>
        <row r="590">
          <cell r="B590" t="str">
            <v>27205</v>
          </cell>
          <cell r="C590" t="str">
            <v>CHOCO</v>
          </cell>
          <cell r="D590" t="str">
            <v>CONDOTO</v>
          </cell>
          <cell r="E590" t="str">
            <v>Zona Especial</v>
          </cell>
          <cell r="F590">
            <v>705298.59362981957</v>
          </cell>
          <cell r="G590">
            <v>760523.47351103451</v>
          </cell>
        </row>
        <row r="591">
          <cell r="B591" t="str">
            <v>27245</v>
          </cell>
          <cell r="C591" t="str">
            <v>CHOCO</v>
          </cell>
          <cell r="D591" t="str">
            <v>EL CARMEN DE ATRATO</v>
          </cell>
          <cell r="E591" t="str">
            <v>Zona Especial</v>
          </cell>
          <cell r="F591">
            <v>749264.3554782609</v>
          </cell>
          <cell r="G591">
            <v>807931.75451220875</v>
          </cell>
        </row>
        <row r="592">
          <cell r="B592" t="str">
            <v>27250</v>
          </cell>
          <cell r="C592" t="str">
            <v>CHOCO</v>
          </cell>
          <cell r="D592" t="str">
            <v>EL LITORAL DEL SAN JUAN</v>
          </cell>
          <cell r="E592" t="str">
            <v>Zona Especial</v>
          </cell>
          <cell r="F592">
            <v>624314.82517482515</v>
          </cell>
          <cell r="G592">
            <v>673198.67598601396</v>
          </cell>
        </row>
        <row r="593">
          <cell r="B593" t="str">
            <v>27361</v>
          </cell>
          <cell r="C593" t="str">
            <v>CHOCO</v>
          </cell>
          <cell r="D593" t="str">
            <v>ISTMINA</v>
          </cell>
          <cell r="E593" t="str">
            <v>Zona Especial</v>
          </cell>
          <cell r="F593">
            <v>695240.00107016484</v>
          </cell>
          <cell r="G593">
            <v>749677.29315395874</v>
          </cell>
        </row>
        <row r="594">
          <cell r="B594" t="str">
            <v>27372</v>
          </cell>
          <cell r="C594" t="str">
            <v>CHOCO</v>
          </cell>
          <cell r="D594" t="str">
            <v>JURADÓ</v>
          </cell>
          <cell r="E594" t="str">
            <v>Zona Especial</v>
          </cell>
          <cell r="F594">
            <v>657665.60487804876</v>
          </cell>
          <cell r="G594">
            <v>709160.82174000004</v>
          </cell>
        </row>
        <row r="595">
          <cell r="B595" t="str">
            <v>27413</v>
          </cell>
          <cell r="C595" t="str">
            <v>CHOCO</v>
          </cell>
          <cell r="D595" t="str">
            <v>LLORÓ</v>
          </cell>
          <cell r="E595" t="str">
            <v>Zona Especial</v>
          </cell>
          <cell r="F595">
            <v>672652.917470071</v>
          </cell>
          <cell r="G595">
            <v>725321.64090797759</v>
          </cell>
        </row>
        <row r="596">
          <cell r="B596" t="str">
            <v>27425</v>
          </cell>
          <cell r="C596" t="str">
            <v>CHOCO</v>
          </cell>
          <cell r="D596" t="str">
            <v>MEDIO ATRATO</v>
          </cell>
          <cell r="E596" t="str">
            <v>Zona Especial</v>
          </cell>
          <cell r="F596">
            <v>662259.45533965505</v>
          </cell>
          <cell r="G596">
            <v>714114.37069275009</v>
          </cell>
        </row>
        <row r="597">
          <cell r="B597" t="str">
            <v>27430</v>
          </cell>
          <cell r="C597" t="str">
            <v>CHOCO</v>
          </cell>
          <cell r="D597" t="str">
            <v>MEDIO BAUDÓ</v>
          </cell>
          <cell r="E597" t="str">
            <v>Zona Especial</v>
          </cell>
          <cell r="F597">
            <v>648914.12182604522</v>
          </cell>
          <cell r="G597">
            <v>699724.09756502463</v>
          </cell>
        </row>
        <row r="598">
          <cell r="B598" t="str">
            <v>27450</v>
          </cell>
          <cell r="C598" t="str">
            <v>CHOCO</v>
          </cell>
          <cell r="D598" t="str">
            <v>MEDIO SAN JUAN</v>
          </cell>
          <cell r="E598" t="str">
            <v>Zona Especial</v>
          </cell>
          <cell r="F598">
            <v>677671.48074439808</v>
          </cell>
          <cell r="G598">
            <v>730733.15768668451</v>
          </cell>
        </row>
        <row r="599">
          <cell r="B599" t="str">
            <v>27491</v>
          </cell>
          <cell r="C599" t="str">
            <v>CHOCO</v>
          </cell>
          <cell r="D599" t="str">
            <v>NÓVITA</v>
          </cell>
          <cell r="E599" t="str">
            <v>Zona Especial</v>
          </cell>
          <cell r="F599">
            <v>685705.44948902656</v>
          </cell>
          <cell r="G599">
            <v>739396.18618401734</v>
          </cell>
        </row>
        <row r="600">
          <cell r="B600" t="str">
            <v>27495</v>
          </cell>
          <cell r="C600" t="str">
            <v>CHOCO</v>
          </cell>
          <cell r="D600" t="str">
            <v>NUQUÍ</v>
          </cell>
          <cell r="E600" t="str">
            <v>Zona Especial</v>
          </cell>
          <cell r="F600">
            <v>692933.10879478825</v>
          </cell>
          <cell r="G600">
            <v>747189.7712134202</v>
          </cell>
        </row>
        <row r="601">
          <cell r="B601" t="str">
            <v>27580</v>
          </cell>
          <cell r="C601" t="str">
            <v>CHOCO</v>
          </cell>
          <cell r="D601" t="str">
            <v>RÍO IRO</v>
          </cell>
          <cell r="E601" t="str">
            <v>Zona Especial</v>
          </cell>
          <cell r="F601">
            <v>729899.51805621723</v>
          </cell>
          <cell r="G601">
            <v>787050.65032001911</v>
          </cell>
        </row>
        <row r="602">
          <cell r="B602" t="str">
            <v>27600</v>
          </cell>
          <cell r="C602" t="str">
            <v>CHOCO</v>
          </cell>
          <cell r="D602" t="str">
            <v>RÍO QUITO</v>
          </cell>
          <cell r="E602" t="str">
            <v>Zona Especial</v>
          </cell>
          <cell r="F602">
            <v>680215.32564902515</v>
          </cell>
          <cell r="G602">
            <v>733476.18564734387</v>
          </cell>
        </row>
        <row r="603">
          <cell r="B603" t="str">
            <v>27615</v>
          </cell>
          <cell r="C603" t="str">
            <v>CHOCO</v>
          </cell>
          <cell r="D603" t="str">
            <v>RIOSUCIO</v>
          </cell>
          <cell r="E603" t="str">
            <v>Zona Especial</v>
          </cell>
          <cell r="F603">
            <v>602670.66594256263</v>
          </cell>
          <cell r="G603">
            <v>649859.77908586536</v>
          </cell>
        </row>
        <row r="604">
          <cell r="B604" t="str">
            <v>27660</v>
          </cell>
          <cell r="C604" t="str">
            <v>CHOCO</v>
          </cell>
          <cell r="D604" t="str">
            <v>SAN JOSÉ DEL PALMAR</v>
          </cell>
          <cell r="E604" t="str">
            <v>Zona Especial</v>
          </cell>
          <cell r="F604">
            <v>693047.07862289832</v>
          </cell>
          <cell r="G604">
            <v>747312.66487907129</v>
          </cell>
        </row>
        <row r="605">
          <cell r="B605" t="str">
            <v>27745</v>
          </cell>
          <cell r="C605" t="str">
            <v>CHOCO</v>
          </cell>
          <cell r="D605" t="str">
            <v>SIPÍ</v>
          </cell>
          <cell r="E605" t="str">
            <v>Zona Especial</v>
          </cell>
          <cell r="F605">
            <v>631104.32071748876</v>
          </cell>
          <cell r="G605">
            <v>680519.7890296682</v>
          </cell>
        </row>
        <row r="606">
          <cell r="B606" t="str">
            <v>27787</v>
          </cell>
          <cell r="C606" t="str">
            <v>CHOCO</v>
          </cell>
          <cell r="D606" t="str">
            <v>TADÓ</v>
          </cell>
          <cell r="E606" t="str">
            <v>Zona Especial</v>
          </cell>
          <cell r="F606">
            <v>678352.15461538464</v>
          </cell>
          <cell r="G606">
            <v>731467.1283217693</v>
          </cell>
        </row>
        <row r="607">
          <cell r="B607" t="str">
            <v>27800</v>
          </cell>
          <cell r="C607" t="str">
            <v>CHOCO</v>
          </cell>
          <cell r="D607" t="str">
            <v>UNGUÍA</v>
          </cell>
          <cell r="E607" t="str">
            <v>Zona Especial</v>
          </cell>
          <cell r="F607">
            <v>655832.74071112985</v>
          </cell>
          <cell r="G607">
            <v>707184.44430881133</v>
          </cell>
        </row>
        <row r="608">
          <cell r="B608" t="str">
            <v>27810</v>
          </cell>
          <cell r="C608" t="str">
            <v>CHOCO</v>
          </cell>
          <cell r="D608" t="str">
            <v>UNIÓN PANAMERICANA</v>
          </cell>
          <cell r="E608" t="str">
            <v>Zona Especial</v>
          </cell>
          <cell r="F608">
            <v>717508.37352697086</v>
          </cell>
          <cell r="G608">
            <v>773689.27917413274</v>
          </cell>
        </row>
        <row r="609">
          <cell r="B609" t="str">
            <v>41001</v>
          </cell>
          <cell r="C609" t="str">
            <v>HUILA</v>
          </cell>
          <cell r="D609" t="str">
            <v>NEIVA</v>
          </cell>
          <cell r="E609" t="str">
            <v>Grandes ciudades y conurbados</v>
          </cell>
          <cell r="F609">
            <v>808095.37672639033</v>
          </cell>
          <cell r="G609">
            <v>871369.2447240667</v>
          </cell>
        </row>
        <row r="610">
          <cell r="B610" t="str">
            <v>41006</v>
          </cell>
          <cell r="C610" t="str">
            <v>HUILA</v>
          </cell>
          <cell r="D610" t="str">
            <v>ACEVEDO</v>
          </cell>
          <cell r="E610" t="str">
            <v>Zona Normal</v>
          </cell>
          <cell r="F610">
            <v>603775.44236712332</v>
          </cell>
          <cell r="G610">
            <v>651051.05950446916</v>
          </cell>
        </row>
        <row r="611">
          <cell r="B611" t="str">
            <v>41013</v>
          </cell>
          <cell r="C611" t="str">
            <v>HUILA</v>
          </cell>
          <cell r="D611" t="str">
            <v>AGRADO</v>
          </cell>
          <cell r="E611" t="str">
            <v>Zona Normal</v>
          </cell>
          <cell r="F611">
            <v>695057.69800058985</v>
          </cell>
          <cell r="G611">
            <v>749480.71575403609</v>
          </cell>
        </row>
        <row r="612">
          <cell r="B612" t="str">
            <v>41016</v>
          </cell>
          <cell r="C612" t="str">
            <v>HUILA</v>
          </cell>
          <cell r="D612" t="str">
            <v>AIPE</v>
          </cell>
          <cell r="E612" t="str">
            <v>Zona Normal</v>
          </cell>
          <cell r="F612">
            <v>724200.67609213665</v>
          </cell>
          <cell r="G612">
            <v>780905.58903015102</v>
          </cell>
        </row>
        <row r="613">
          <cell r="B613" t="str">
            <v>41020</v>
          </cell>
          <cell r="C613" t="str">
            <v>HUILA</v>
          </cell>
          <cell r="D613" t="str">
            <v>ALGECIRAS</v>
          </cell>
          <cell r="E613" t="str">
            <v>Zona Normal</v>
          </cell>
          <cell r="F613">
            <v>672986.8121591598</v>
          </cell>
          <cell r="G613">
            <v>725681.67955122201</v>
          </cell>
        </row>
        <row r="614">
          <cell r="B614" t="str">
            <v>41026</v>
          </cell>
          <cell r="C614" t="str">
            <v>HUILA</v>
          </cell>
          <cell r="D614" t="str">
            <v>ALTAMIRA</v>
          </cell>
          <cell r="E614" t="str">
            <v>Zona Normal</v>
          </cell>
          <cell r="F614">
            <v>745844.52075986355</v>
          </cell>
          <cell r="G614">
            <v>804244.14673536085</v>
          </cell>
        </row>
        <row r="615">
          <cell r="B615" t="str">
            <v>41078</v>
          </cell>
          <cell r="C615" t="str">
            <v>HUILA</v>
          </cell>
          <cell r="D615" t="str">
            <v>BARAYA</v>
          </cell>
          <cell r="E615" t="str">
            <v>Zona Normal</v>
          </cell>
          <cell r="F615">
            <v>728050.06529882702</v>
          </cell>
          <cell r="G615">
            <v>785056.38541172515</v>
          </cell>
        </row>
        <row r="616">
          <cell r="B616" t="str">
            <v>41132</v>
          </cell>
          <cell r="C616" t="str">
            <v>HUILA</v>
          </cell>
          <cell r="D616" t="str">
            <v>CAMPOALEGRE</v>
          </cell>
          <cell r="E616" t="str">
            <v>Zona Normal</v>
          </cell>
          <cell r="F616">
            <v>707107.24887653824</v>
          </cell>
          <cell r="G616">
            <v>762473.74646357121</v>
          </cell>
        </row>
        <row r="617">
          <cell r="B617" t="str">
            <v>41206</v>
          </cell>
          <cell r="C617" t="str">
            <v>HUILA</v>
          </cell>
          <cell r="D617" t="str">
            <v>COLOMBIA</v>
          </cell>
          <cell r="E617" t="str">
            <v>Zona Normal</v>
          </cell>
          <cell r="F617">
            <v>742946.32979034621</v>
          </cell>
          <cell r="G617">
            <v>801119.02741293039</v>
          </cell>
        </row>
        <row r="618">
          <cell r="B618" t="str">
            <v>41244</v>
          </cell>
          <cell r="C618" t="str">
            <v>HUILA</v>
          </cell>
          <cell r="D618" t="str">
            <v>ELÍAS</v>
          </cell>
          <cell r="E618" t="str">
            <v>Zona Especial</v>
          </cell>
          <cell r="F618">
            <v>811235.91202932363</v>
          </cell>
          <cell r="G618">
            <v>874755.6839412197</v>
          </cell>
        </row>
        <row r="619">
          <cell r="B619" t="str">
            <v>41298</v>
          </cell>
          <cell r="C619" t="str">
            <v>HUILA</v>
          </cell>
          <cell r="D619" t="str">
            <v>GARZÓN</v>
          </cell>
          <cell r="E619" t="str">
            <v>Zona Normal</v>
          </cell>
          <cell r="F619">
            <v>664557.974539891</v>
          </cell>
          <cell r="G619">
            <v>716592.86394636449</v>
          </cell>
        </row>
        <row r="620">
          <cell r="B620" t="str">
            <v>41306</v>
          </cell>
          <cell r="C620" t="str">
            <v>HUILA</v>
          </cell>
          <cell r="D620" t="str">
            <v>GIGANTE</v>
          </cell>
          <cell r="E620" t="str">
            <v>Zona Normal</v>
          </cell>
          <cell r="F620">
            <v>713945.22349157196</v>
          </cell>
          <cell r="G620">
            <v>769847.13449096202</v>
          </cell>
        </row>
        <row r="621">
          <cell r="B621" t="str">
            <v>41319</v>
          </cell>
          <cell r="C621" t="str">
            <v>HUILA</v>
          </cell>
          <cell r="D621" t="str">
            <v>GUADALUPE</v>
          </cell>
          <cell r="E621" t="str">
            <v>Zona Normal</v>
          </cell>
          <cell r="F621">
            <v>650109.03807118244</v>
          </cell>
          <cell r="G621">
            <v>701012.57575215609</v>
          </cell>
        </row>
        <row r="622">
          <cell r="B622" t="str">
            <v>41349</v>
          </cell>
          <cell r="C622" t="str">
            <v>HUILA</v>
          </cell>
          <cell r="D622" t="str">
            <v>HOBO</v>
          </cell>
          <cell r="E622" t="str">
            <v>Zona Normal</v>
          </cell>
          <cell r="F622">
            <v>716915.81853325746</v>
          </cell>
          <cell r="G622">
            <v>773050.32712441159</v>
          </cell>
        </row>
        <row r="623">
          <cell r="B623" t="str">
            <v>41357</v>
          </cell>
          <cell r="C623" t="str">
            <v>HUILA</v>
          </cell>
          <cell r="D623" t="str">
            <v>IQUIRA</v>
          </cell>
          <cell r="E623" t="str">
            <v>Zona Normal</v>
          </cell>
          <cell r="F623">
            <v>677994.54318069038</v>
          </cell>
          <cell r="G623">
            <v>731081.5159117385</v>
          </cell>
        </row>
        <row r="624">
          <cell r="B624" t="str">
            <v>41359</v>
          </cell>
          <cell r="C624" t="str">
            <v>HUILA</v>
          </cell>
          <cell r="D624" t="str">
            <v>ISNOS</v>
          </cell>
          <cell r="E624" t="str">
            <v>Zona Especial</v>
          </cell>
          <cell r="F624">
            <v>747169.26331313304</v>
          </cell>
          <cell r="G624">
            <v>805672.61663055141</v>
          </cell>
        </row>
        <row r="625">
          <cell r="B625" t="str">
            <v>41378</v>
          </cell>
          <cell r="C625" t="str">
            <v>HUILA</v>
          </cell>
          <cell r="D625" t="str">
            <v>LA ARGENTINA</v>
          </cell>
          <cell r="E625" t="str">
            <v>Zona Normal</v>
          </cell>
          <cell r="F625">
            <v>639689.86667757505</v>
          </cell>
          <cell r="G625">
            <v>689777.58323842916</v>
          </cell>
        </row>
        <row r="626">
          <cell r="B626" t="str">
            <v>41396</v>
          </cell>
          <cell r="C626" t="str">
            <v>HUILA</v>
          </cell>
          <cell r="D626" t="str">
            <v>LA PLATA</v>
          </cell>
          <cell r="E626" t="str">
            <v>Zona Normal</v>
          </cell>
          <cell r="F626">
            <v>655033.4535496023</v>
          </cell>
          <cell r="G626">
            <v>706322.57296253624</v>
          </cell>
        </row>
        <row r="627">
          <cell r="B627" t="str">
            <v>41483</v>
          </cell>
          <cell r="C627" t="str">
            <v>HUILA</v>
          </cell>
          <cell r="D627" t="str">
            <v>NÁTAGA</v>
          </cell>
          <cell r="E627" t="str">
            <v>Zona Especial</v>
          </cell>
          <cell r="F627">
            <v>769542.32653234364</v>
          </cell>
          <cell r="G627">
            <v>829797.49069982616</v>
          </cell>
        </row>
        <row r="628">
          <cell r="B628" t="str">
            <v>41503</v>
          </cell>
          <cell r="C628" t="str">
            <v>HUILA</v>
          </cell>
          <cell r="D628" t="str">
            <v>OPORAPA</v>
          </cell>
          <cell r="E628" t="str">
            <v>Zona Especial</v>
          </cell>
          <cell r="F628">
            <v>682011.05276638316</v>
          </cell>
          <cell r="G628">
            <v>735412.51819799095</v>
          </cell>
        </row>
        <row r="629">
          <cell r="B629" t="str">
            <v>41518</v>
          </cell>
          <cell r="C629" t="str">
            <v>HUILA</v>
          </cell>
          <cell r="D629" t="str">
            <v>PAICOL</v>
          </cell>
          <cell r="E629" t="str">
            <v>Zona Normal</v>
          </cell>
          <cell r="F629">
            <v>708797.63241892867</v>
          </cell>
          <cell r="G629">
            <v>764296.48703733087</v>
          </cell>
        </row>
        <row r="630">
          <cell r="B630" t="str">
            <v>41524</v>
          </cell>
          <cell r="C630" t="str">
            <v>HUILA</v>
          </cell>
          <cell r="D630" t="str">
            <v>PALERMO</v>
          </cell>
          <cell r="E630" t="str">
            <v>Zona Normal</v>
          </cell>
          <cell r="F630">
            <v>730122.0962347188</v>
          </cell>
          <cell r="G630">
            <v>787290.6563698973</v>
          </cell>
        </row>
        <row r="631">
          <cell r="B631" t="str">
            <v>41530</v>
          </cell>
          <cell r="C631" t="str">
            <v>HUILA</v>
          </cell>
          <cell r="D631" t="str">
            <v>PALESTINA</v>
          </cell>
          <cell r="E631" t="str">
            <v>Zona Especial</v>
          </cell>
          <cell r="F631">
            <v>711367.07243599673</v>
          </cell>
          <cell r="G631">
            <v>767067.11420773529</v>
          </cell>
        </row>
        <row r="632">
          <cell r="B632" t="str">
            <v>41548</v>
          </cell>
          <cell r="C632" t="str">
            <v>HUILA</v>
          </cell>
          <cell r="D632" t="str">
            <v>PITAL</v>
          </cell>
          <cell r="E632" t="str">
            <v>Zona Normal</v>
          </cell>
          <cell r="F632">
            <v>666381.66998951684</v>
          </cell>
          <cell r="G632">
            <v>718559.35474969598</v>
          </cell>
        </row>
        <row r="633">
          <cell r="B633" t="str">
            <v>41551</v>
          </cell>
          <cell r="C633" t="str">
            <v>HUILA</v>
          </cell>
          <cell r="D633" t="str">
            <v>PITALITO</v>
          </cell>
          <cell r="E633" t="str">
            <v>Zona Normal</v>
          </cell>
          <cell r="F633">
            <v>654477.79463069327</v>
          </cell>
          <cell r="G633">
            <v>705723.40595027653</v>
          </cell>
        </row>
        <row r="634">
          <cell r="B634" t="str">
            <v>41615</v>
          </cell>
          <cell r="C634" t="str">
            <v>HUILA</v>
          </cell>
          <cell r="D634" t="str">
            <v>RIVERA</v>
          </cell>
          <cell r="E634" t="str">
            <v>Zona Normal</v>
          </cell>
          <cell r="F634">
            <v>699296.25152163801</v>
          </cell>
          <cell r="G634">
            <v>754051.14801578224</v>
          </cell>
        </row>
        <row r="635">
          <cell r="B635" t="str">
            <v>41660</v>
          </cell>
          <cell r="C635" t="str">
            <v>HUILA</v>
          </cell>
          <cell r="D635" t="str">
            <v>SALADOBLANCO</v>
          </cell>
          <cell r="E635" t="str">
            <v>Zona Especial</v>
          </cell>
          <cell r="F635">
            <v>704900.73517509003</v>
          </cell>
          <cell r="G635">
            <v>760094.46273929963</v>
          </cell>
        </row>
        <row r="636">
          <cell r="B636" t="str">
            <v>41668</v>
          </cell>
          <cell r="C636" t="str">
            <v>HUILA</v>
          </cell>
          <cell r="D636" t="str">
            <v>SAN AGUSTÍN</v>
          </cell>
          <cell r="E636" t="str">
            <v>Zona Especial</v>
          </cell>
          <cell r="F636">
            <v>769028.2966915702</v>
          </cell>
          <cell r="G636">
            <v>829243.21232252021</v>
          </cell>
        </row>
        <row r="637">
          <cell r="B637" t="str">
            <v>41676</v>
          </cell>
          <cell r="C637" t="str">
            <v>HUILA</v>
          </cell>
          <cell r="D637" t="str">
            <v>SANTA MARÍA</v>
          </cell>
          <cell r="E637" t="str">
            <v>Zona Normal</v>
          </cell>
          <cell r="F637">
            <v>672394.97617269296</v>
          </cell>
          <cell r="G637">
            <v>725043.50280701485</v>
          </cell>
        </row>
        <row r="638">
          <cell r="B638" t="str">
            <v>41770</v>
          </cell>
          <cell r="C638" t="str">
            <v>HUILA</v>
          </cell>
          <cell r="D638" t="str">
            <v>SUAZA</v>
          </cell>
          <cell r="E638" t="str">
            <v>Zona Normal</v>
          </cell>
          <cell r="F638">
            <v>649181.54413801548</v>
          </cell>
          <cell r="G638">
            <v>700012.45904402214</v>
          </cell>
        </row>
        <row r="639">
          <cell r="B639" t="str">
            <v>41791</v>
          </cell>
          <cell r="C639" t="str">
            <v>HUILA</v>
          </cell>
          <cell r="D639" t="str">
            <v>TARQUI</v>
          </cell>
          <cell r="E639" t="str">
            <v>Zona Normal</v>
          </cell>
          <cell r="F639">
            <v>648364.78658341803</v>
          </cell>
          <cell r="G639">
            <v>699131.74937289965</v>
          </cell>
        </row>
        <row r="640">
          <cell r="B640" t="str">
            <v>41797</v>
          </cell>
          <cell r="C640" t="str">
            <v>HUILA</v>
          </cell>
          <cell r="D640" t="str">
            <v>TESALIA</v>
          </cell>
          <cell r="E640" t="str">
            <v>Zona Normal</v>
          </cell>
          <cell r="F640">
            <v>705851.98491624917</v>
          </cell>
          <cell r="G640">
            <v>761120.19533519156</v>
          </cell>
        </row>
        <row r="641">
          <cell r="B641" t="str">
            <v>41799</v>
          </cell>
          <cell r="C641" t="str">
            <v>HUILA</v>
          </cell>
          <cell r="D641" t="str">
            <v>TELLO</v>
          </cell>
          <cell r="E641" t="str">
            <v>Zona Normal</v>
          </cell>
          <cell r="F641">
            <v>714693.45238628727</v>
          </cell>
          <cell r="G641">
            <v>770653.94970813359</v>
          </cell>
        </row>
        <row r="642">
          <cell r="B642" t="str">
            <v>41801</v>
          </cell>
          <cell r="C642" t="str">
            <v>HUILA</v>
          </cell>
          <cell r="D642" t="str">
            <v>TERUEL</v>
          </cell>
          <cell r="E642" t="str">
            <v>Zona Normal</v>
          </cell>
          <cell r="F642">
            <v>703589.35876963346</v>
          </cell>
          <cell r="G642">
            <v>758680.4055612958</v>
          </cell>
        </row>
        <row r="643">
          <cell r="B643" t="str">
            <v>41807</v>
          </cell>
          <cell r="C643" t="str">
            <v>HUILA</v>
          </cell>
          <cell r="D643" t="str">
            <v>TIMANÁ</v>
          </cell>
          <cell r="E643" t="str">
            <v>Zona Especial</v>
          </cell>
          <cell r="F643">
            <v>781095.15288850083</v>
          </cell>
          <cell r="G643">
            <v>842254.90335967042</v>
          </cell>
        </row>
        <row r="644">
          <cell r="B644" t="str">
            <v>41872</v>
          </cell>
          <cell r="C644" t="str">
            <v>HUILA</v>
          </cell>
          <cell r="D644" t="str">
            <v>VILLAVIEJA</v>
          </cell>
          <cell r="E644" t="str">
            <v>Zona Normal</v>
          </cell>
          <cell r="F644">
            <v>779323.82105049677</v>
          </cell>
          <cell r="G644">
            <v>840344.87623875064</v>
          </cell>
        </row>
        <row r="645">
          <cell r="B645" t="str">
            <v>41885</v>
          </cell>
          <cell r="C645" t="str">
            <v>HUILA</v>
          </cell>
          <cell r="D645" t="str">
            <v>YAGUARÁ</v>
          </cell>
          <cell r="E645" t="str">
            <v>Zona Normal</v>
          </cell>
          <cell r="F645">
            <v>756280.18286473327</v>
          </cell>
          <cell r="G645">
            <v>815496.92118304188</v>
          </cell>
        </row>
        <row r="646">
          <cell r="B646" t="str">
            <v>44001</v>
          </cell>
          <cell r="C646" t="str">
            <v>LA GUAJIRA</v>
          </cell>
          <cell r="D646" t="str">
            <v>RIOHACHA</v>
          </cell>
          <cell r="E646" t="str">
            <v>Grandes ciudades y conurbados</v>
          </cell>
          <cell r="F646">
            <v>703002.07376593014</v>
          </cell>
          <cell r="G646">
            <v>758047.13614180253</v>
          </cell>
        </row>
        <row r="647">
          <cell r="B647" t="str">
            <v>44035</v>
          </cell>
          <cell r="C647" t="str">
            <v>LA GUAJIRA</v>
          </cell>
          <cell r="D647" t="str">
            <v>ALBANIA</v>
          </cell>
          <cell r="E647" t="str">
            <v>Zona Especial</v>
          </cell>
          <cell r="F647">
            <v>670101.05458244681</v>
          </cell>
          <cell r="G647">
            <v>722569.96715625247</v>
          </cell>
        </row>
        <row r="648">
          <cell r="B648" t="str">
            <v>44078</v>
          </cell>
          <cell r="C648" t="str">
            <v>LA GUAJIRA</v>
          </cell>
          <cell r="D648" t="str">
            <v>BARRANCAS</v>
          </cell>
          <cell r="E648" t="str">
            <v>Zona Especial</v>
          </cell>
          <cell r="F648">
            <v>704109.78039079462</v>
          </cell>
          <cell r="G648">
            <v>759241.57619539392</v>
          </cell>
        </row>
        <row r="649">
          <cell r="B649" t="str">
            <v>44090</v>
          </cell>
          <cell r="C649" t="str">
            <v>LA GUAJIRA</v>
          </cell>
          <cell r="D649" t="str">
            <v>DIBULLA</v>
          </cell>
          <cell r="E649" t="str">
            <v>Zona Especial</v>
          </cell>
          <cell r="F649">
            <v>647645.2267738136</v>
          </cell>
          <cell r="G649">
            <v>698355.84803020325</v>
          </cell>
        </row>
        <row r="650">
          <cell r="B650" t="str">
            <v>44098</v>
          </cell>
          <cell r="C650" t="str">
            <v>LA GUAJIRA</v>
          </cell>
          <cell r="D650" t="str">
            <v>DISTRACCIÓN</v>
          </cell>
          <cell r="E650" t="str">
            <v>Zona Especial</v>
          </cell>
          <cell r="F650">
            <v>735904.61681415932</v>
          </cell>
          <cell r="G650">
            <v>793525.94831070805</v>
          </cell>
        </row>
        <row r="651">
          <cell r="B651" t="str">
            <v>44110</v>
          </cell>
          <cell r="C651" t="str">
            <v>LA GUAJIRA</v>
          </cell>
          <cell r="D651" t="str">
            <v>EL MOLINO</v>
          </cell>
          <cell r="E651" t="str">
            <v>Zona Especial</v>
          </cell>
          <cell r="F651">
            <v>798470.37920029345</v>
          </cell>
          <cell r="G651">
            <v>860990.60989167646</v>
          </cell>
        </row>
        <row r="652">
          <cell r="B652" t="str">
            <v>44279</v>
          </cell>
          <cell r="C652" t="str">
            <v>LA GUAJIRA</v>
          </cell>
          <cell r="D652" t="str">
            <v>FONSECA</v>
          </cell>
          <cell r="E652" t="str">
            <v>Zona Especial</v>
          </cell>
          <cell r="F652">
            <v>722147.87190337584</v>
          </cell>
          <cell r="G652">
            <v>778692.05027341016</v>
          </cell>
        </row>
        <row r="653">
          <cell r="B653" t="str">
            <v>44378</v>
          </cell>
          <cell r="C653" t="str">
            <v>LA GUAJIRA</v>
          </cell>
          <cell r="D653" t="str">
            <v>HATONUEVO</v>
          </cell>
          <cell r="E653" t="str">
            <v>Zona Especial</v>
          </cell>
          <cell r="F653">
            <v>695356.35849806119</v>
          </cell>
          <cell r="G653">
            <v>749802.76136845944</v>
          </cell>
        </row>
        <row r="654">
          <cell r="B654" t="str">
            <v>44420</v>
          </cell>
          <cell r="C654" t="str">
            <v>LA GUAJIRA</v>
          </cell>
          <cell r="D654" t="str">
            <v>LA JAGUA DEL PILAR</v>
          </cell>
          <cell r="E654" t="str">
            <v>Zona Especial</v>
          </cell>
          <cell r="F654">
            <v>689007.73211009172</v>
          </cell>
          <cell r="G654">
            <v>742957.03753431188</v>
          </cell>
        </row>
        <row r="655">
          <cell r="B655" t="str">
            <v>44430</v>
          </cell>
          <cell r="C655" t="str">
            <v>LA GUAJIRA</v>
          </cell>
          <cell r="D655" t="str">
            <v>MAICAO</v>
          </cell>
          <cell r="E655" t="str">
            <v>Zona Especial</v>
          </cell>
          <cell r="F655">
            <v>721388.75969077402</v>
          </cell>
          <cell r="G655">
            <v>777873.4995745616</v>
          </cell>
        </row>
        <row r="656">
          <cell r="B656" t="str">
            <v>44560</v>
          </cell>
          <cell r="C656" t="str">
            <v>LA GUAJIRA</v>
          </cell>
          <cell r="D656" t="str">
            <v>MANAURE</v>
          </cell>
          <cell r="E656" t="str">
            <v>Zona Especial</v>
          </cell>
          <cell r="F656">
            <v>667419.376566616</v>
          </cell>
          <cell r="G656">
            <v>719678.31375178206</v>
          </cell>
        </row>
        <row r="657">
          <cell r="B657" t="str">
            <v>44650</v>
          </cell>
          <cell r="C657" t="str">
            <v>LA GUAJIRA</v>
          </cell>
          <cell r="D657" t="str">
            <v>SAN JUAN DEL CESAR</v>
          </cell>
          <cell r="E657" t="str">
            <v>Zona Especial</v>
          </cell>
          <cell r="F657">
            <v>746021.64925967436</v>
          </cell>
          <cell r="G657">
            <v>804435.14439670695</v>
          </cell>
        </row>
        <row r="658">
          <cell r="B658" t="str">
            <v>44847</v>
          </cell>
          <cell r="C658" t="str">
            <v>LA GUAJIRA</v>
          </cell>
          <cell r="D658" t="str">
            <v>URIBIA</v>
          </cell>
          <cell r="E658" t="str">
            <v>Zona Especial</v>
          </cell>
          <cell r="F658">
            <v>698959.8622150427</v>
          </cell>
          <cell r="G658">
            <v>753688.41942648054</v>
          </cell>
        </row>
        <row r="659">
          <cell r="B659" t="str">
            <v>44855</v>
          </cell>
          <cell r="C659" t="str">
            <v>LA GUAJIRA</v>
          </cell>
          <cell r="D659" t="str">
            <v>URUMITA</v>
          </cell>
          <cell r="E659" t="str">
            <v>Zona Especial</v>
          </cell>
          <cell r="F659">
            <v>773990.01706864568</v>
          </cell>
          <cell r="G659">
            <v>834593.43540512072</v>
          </cell>
        </row>
        <row r="660">
          <cell r="B660" t="str">
            <v>44874</v>
          </cell>
          <cell r="C660" t="str">
            <v>LA GUAJIRA</v>
          </cell>
          <cell r="D660" t="str">
            <v>VILLANUEVA</v>
          </cell>
          <cell r="E660" t="str">
            <v>Zona Especial</v>
          </cell>
          <cell r="F660">
            <v>768931.38824531517</v>
          </cell>
          <cell r="G660">
            <v>829138.71594492334</v>
          </cell>
        </row>
        <row r="661">
          <cell r="B661" t="str">
            <v>47001</v>
          </cell>
          <cell r="C661" t="str">
            <v>MAGDALENA</v>
          </cell>
          <cell r="D661" t="str">
            <v>SANTA MARTA</v>
          </cell>
          <cell r="E661" t="str">
            <v>Grandes ciudades y conurbados</v>
          </cell>
          <cell r="F661">
            <v>726508.94340171316</v>
          </cell>
          <cell r="G661">
            <v>783394.59367006738</v>
          </cell>
        </row>
        <row r="662">
          <cell r="B662" t="str">
            <v>47030</v>
          </cell>
          <cell r="C662" t="str">
            <v>MAGDALENA</v>
          </cell>
          <cell r="D662" t="str">
            <v>ALGARROBO</v>
          </cell>
          <cell r="E662" t="str">
            <v>Zona Normal</v>
          </cell>
          <cell r="F662">
            <v>647347.45764579088</v>
          </cell>
          <cell r="G662">
            <v>698034.76357945637</v>
          </cell>
        </row>
        <row r="663">
          <cell r="B663" t="str">
            <v>47053</v>
          </cell>
          <cell r="C663" t="str">
            <v>MAGDALENA</v>
          </cell>
          <cell r="D663" t="str">
            <v>ARACATACA</v>
          </cell>
          <cell r="E663" t="str">
            <v>Zona Normal</v>
          </cell>
          <cell r="F663">
            <v>627472.95477851573</v>
          </cell>
          <cell r="G663">
            <v>676604.08713767352</v>
          </cell>
        </row>
        <row r="664">
          <cell r="B664" t="str">
            <v>47058</v>
          </cell>
          <cell r="C664" t="str">
            <v>MAGDALENA</v>
          </cell>
          <cell r="D664" t="str">
            <v>ARIGUANÍ</v>
          </cell>
          <cell r="E664" t="str">
            <v>Zona Normal</v>
          </cell>
          <cell r="F664">
            <v>627289.05712976749</v>
          </cell>
          <cell r="G664">
            <v>676405.79030302831</v>
          </cell>
        </row>
        <row r="665">
          <cell r="B665" t="str">
            <v>47161</v>
          </cell>
          <cell r="C665" t="str">
            <v>MAGDALENA</v>
          </cell>
          <cell r="D665" t="str">
            <v>CERRO SAN ANTONIO</v>
          </cell>
          <cell r="E665" t="str">
            <v>Zona Normal</v>
          </cell>
          <cell r="F665">
            <v>710464.77668621694</v>
          </cell>
          <cell r="G665">
            <v>766094.16870074777</v>
          </cell>
        </row>
        <row r="666">
          <cell r="B666" t="str">
            <v>47170</v>
          </cell>
          <cell r="C666" t="str">
            <v>MAGDALENA</v>
          </cell>
          <cell r="D666" t="str">
            <v>CHIBOLO</v>
          </cell>
          <cell r="E666" t="str">
            <v>Zona Normal</v>
          </cell>
          <cell r="F666">
            <v>610329.49644953222</v>
          </cell>
          <cell r="G666">
            <v>658118.29602153064</v>
          </cell>
        </row>
        <row r="667">
          <cell r="B667" t="str">
            <v>47189</v>
          </cell>
          <cell r="C667" t="str">
            <v>MAGDALENA</v>
          </cell>
          <cell r="D667" t="str">
            <v>CIENAGA</v>
          </cell>
          <cell r="E667" t="str">
            <v>Zona Normal</v>
          </cell>
          <cell r="F667">
            <v>662638.69825292751</v>
          </cell>
          <cell r="G667">
            <v>714523.30832613178</v>
          </cell>
        </row>
        <row r="668">
          <cell r="B668" t="str">
            <v>47205</v>
          </cell>
          <cell r="C668" t="str">
            <v>MAGDALENA</v>
          </cell>
          <cell r="D668" t="str">
            <v>CONCORDIA</v>
          </cell>
          <cell r="E668" t="str">
            <v>Zona Normal</v>
          </cell>
          <cell r="F668">
            <v>734851.64200507605</v>
          </cell>
          <cell r="G668">
            <v>792390.52557407354</v>
          </cell>
        </row>
        <row r="669">
          <cell r="B669" t="str">
            <v>47245</v>
          </cell>
          <cell r="C669" t="str">
            <v>MAGDALENA</v>
          </cell>
          <cell r="D669" t="str">
            <v>EL BANCO</v>
          </cell>
          <cell r="E669" t="str">
            <v>Zona Normal</v>
          </cell>
          <cell r="F669">
            <v>660592.17943275766</v>
          </cell>
          <cell r="G669">
            <v>712316.54708234256</v>
          </cell>
        </row>
        <row r="670">
          <cell r="B670" t="str">
            <v>47258</v>
          </cell>
          <cell r="C670" t="str">
            <v>MAGDALENA</v>
          </cell>
          <cell r="D670" t="str">
            <v>EL PIÑON</v>
          </cell>
          <cell r="E670" t="str">
            <v>Zona Especial</v>
          </cell>
          <cell r="F670">
            <v>761799.32414787624</v>
          </cell>
          <cell r="G670">
            <v>821448.21122865495</v>
          </cell>
        </row>
        <row r="671">
          <cell r="B671" t="str">
            <v>47268</v>
          </cell>
          <cell r="C671" t="str">
            <v>MAGDALENA</v>
          </cell>
          <cell r="D671" t="str">
            <v>EL RETEN</v>
          </cell>
          <cell r="E671" t="str">
            <v>Zona Normal</v>
          </cell>
          <cell r="F671">
            <v>623628.05393922341</v>
          </cell>
          <cell r="G671">
            <v>672458.13056266459</v>
          </cell>
        </row>
        <row r="672">
          <cell r="B672" t="str">
            <v>47288</v>
          </cell>
          <cell r="C672" t="str">
            <v>MAGDALENA</v>
          </cell>
          <cell r="D672" t="str">
            <v>FUNDACION</v>
          </cell>
          <cell r="E672" t="str">
            <v>Zona Normal</v>
          </cell>
          <cell r="F672">
            <v>641289.39784753998</v>
          </cell>
          <cell r="G672">
            <v>691502.35769900237</v>
          </cell>
        </row>
        <row r="673">
          <cell r="B673" t="str">
            <v>47318</v>
          </cell>
          <cell r="C673" t="str">
            <v>MAGDALENA</v>
          </cell>
          <cell r="D673" t="str">
            <v>GUAMAL</v>
          </cell>
          <cell r="E673" t="str">
            <v>Zona Normal</v>
          </cell>
          <cell r="F673">
            <v>703722.32512989477</v>
          </cell>
          <cell r="G673">
            <v>758823.78318756551</v>
          </cell>
        </row>
        <row r="674">
          <cell r="B674" t="str">
            <v>47460</v>
          </cell>
          <cell r="C674" t="str">
            <v>MAGDALENA</v>
          </cell>
          <cell r="D674" t="str">
            <v>NUEVA GRANADA</v>
          </cell>
          <cell r="E674" t="str">
            <v>Zona Normal</v>
          </cell>
          <cell r="F674">
            <v>611283.45125107851</v>
          </cell>
          <cell r="G674">
            <v>659146.94548403798</v>
          </cell>
        </row>
        <row r="675">
          <cell r="B675" t="str">
            <v>47541</v>
          </cell>
          <cell r="C675" t="str">
            <v>MAGDALENA</v>
          </cell>
          <cell r="D675" t="str">
            <v>PEDRAZA</v>
          </cell>
          <cell r="E675" t="str">
            <v>Zona Especial</v>
          </cell>
          <cell r="F675">
            <v>757024.39937053609</v>
          </cell>
          <cell r="G675">
            <v>816299.40984124911</v>
          </cell>
        </row>
        <row r="676">
          <cell r="B676" t="str">
            <v>47545</v>
          </cell>
          <cell r="C676" t="str">
            <v>MAGDALENA</v>
          </cell>
          <cell r="D676" t="str">
            <v>PIJIÑO DEL CARMEN</v>
          </cell>
          <cell r="E676" t="str">
            <v>Zona Especial</v>
          </cell>
          <cell r="F676">
            <v>712089.34605592443</v>
          </cell>
          <cell r="G676">
            <v>767845.94185210334</v>
          </cell>
        </row>
        <row r="677">
          <cell r="B677" t="str">
            <v>47551</v>
          </cell>
          <cell r="C677" t="str">
            <v>MAGDALENA</v>
          </cell>
          <cell r="D677" t="str">
            <v>PIVIJAY</v>
          </cell>
          <cell r="E677" t="str">
            <v>Zona Normal</v>
          </cell>
          <cell r="F677">
            <v>680031.2273409022</v>
          </cell>
          <cell r="G677">
            <v>733277.67244169489</v>
          </cell>
        </row>
        <row r="678">
          <cell r="B678" t="str">
            <v>47555</v>
          </cell>
          <cell r="C678" t="str">
            <v>MAGDALENA</v>
          </cell>
          <cell r="D678" t="str">
            <v>PLATO</v>
          </cell>
          <cell r="E678" t="str">
            <v>Zona Normal</v>
          </cell>
          <cell r="F678">
            <v>653487.49614647171</v>
          </cell>
          <cell r="G678">
            <v>704655.56709474046</v>
          </cell>
        </row>
        <row r="679">
          <cell r="B679" t="str">
            <v>47570</v>
          </cell>
          <cell r="C679" t="str">
            <v>MAGDALENA</v>
          </cell>
          <cell r="D679" t="str">
            <v>PUEBLOVIEJO</v>
          </cell>
          <cell r="E679" t="str">
            <v>Zona Normal</v>
          </cell>
          <cell r="F679">
            <v>644652.9643027233</v>
          </cell>
          <cell r="G679">
            <v>695129.29140762659</v>
          </cell>
        </row>
        <row r="680">
          <cell r="B680" t="str">
            <v>47605</v>
          </cell>
          <cell r="C680" t="str">
            <v>MAGDALENA</v>
          </cell>
          <cell r="D680" t="str">
            <v>REMOLINO</v>
          </cell>
          <cell r="E680" t="str">
            <v>Zona Normal</v>
          </cell>
          <cell r="F680">
            <v>692127.27037646051</v>
          </cell>
          <cell r="G680">
            <v>746320.83564693737</v>
          </cell>
        </row>
        <row r="681">
          <cell r="B681" t="str">
            <v>47660</v>
          </cell>
          <cell r="C681" t="str">
            <v>MAGDALENA</v>
          </cell>
          <cell r="D681" t="str">
            <v>SABANAS DE SAN ANGEL</v>
          </cell>
          <cell r="E681" t="str">
            <v>Zona Especial</v>
          </cell>
          <cell r="F681">
            <v>705903.51637738454</v>
          </cell>
          <cell r="G681">
            <v>761175.76170973375</v>
          </cell>
        </row>
        <row r="682">
          <cell r="B682" t="str">
            <v>47675</v>
          </cell>
          <cell r="C682" t="str">
            <v>MAGDALENA</v>
          </cell>
          <cell r="D682" t="str">
            <v>SALAMINA</v>
          </cell>
          <cell r="E682" t="str">
            <v>Zona Normal</v>
          </cell>
          <cell r="F682">
            <v>693407.15631247684</v>
          </cell>
          <cell r="G682">
            <v>747700.93665174383</v>
          </cell>
        </row>
        <row r="683">
          <cell r="B683" t="str">
            <v>47692</v>
          </cell>
          <cell r="C683" t="str">
            <v>MAGDALENA</v>
          </cell>
          <cell r="D683" t="str">
            <v>SAN SEBASTIÁN DE BUENAVISTA</v>
          </cell>
          <cell r="E683" t="str">
            <v>Zona Especial</v>
          </cell>
          <cell r="F683">
            <v>782372.33038348076</v>
          </cell>
          <cell r="G683">
            <v>843632.08385250729</v>
          </cell>
        </row>
        <row r="684">
          <cell r="B684" t="str">
            <v>47703</v>
          </cell>
          <cell r="C684" t="str">
            <v>MAGDALENA</v>
          </cell>
          <cell r="D684" t="str">
            <v>SAN ZENÓN</v>
          </cell>
          <cell r="E684" t="str">
            <v>Zona Especial</v>
          </cell>
          <cell r="F684">
            <v>747297.40836219699</v>
          </cell>
          <cell r="G684">
            <v>805810.79543695704</v>
          </cell>
        </row>
        <row r="685">
          <cell r="B685" t="str">
            <v>47707</v>
          </cell>
          <cell r="C685" t="str">
            <v>MAGDALENA</v>
          </cell>
          <cell r="D685" t="str">
            <v>SANTA ANA</v>
          </cell>
          <cell r="E685" t="str">
            <v>Zona Normal</v>
          </cell>
          <cell r="F685">
            <v>644095.71667266102</v>
          </cell>
          <cell r="G685">
            <v>694528.41128813045</v>
          </cell>
        </row>
        <row r="686">
          <cell r="B686" t="str">
            <v>47720</v>
          </cell>
          <cell r="C686" t="str">
            <v>MAGDALENA</v>
          </cell>
          <cell r="D686" t="str">
            <v>SANTA BÁRBARA DE PINTO</v>
          </cell>
          <cell r="E686" t="str">
            <v>Zona Normal</v>
          </cell>
          <cell r="F686">
            <v>648820.48229561455</v>
          </cell>
          <cell r="G686">
            <v>699623.12605936115</v>
          </cell>
        </row>
        <row r="687">
          <cell r="B687" t="str">
            <v>47745</v>
          </cell>
          <cell r="C687" t="str">
            <v>MAGDALENA</v>
          </cell>
          <cell r="D687" t="str">
            <v>SITIONUEVO</v>
          </cell>
          <cell r="E687" t="str">
            <v>Zona Normal</v>
          </cell>
          <cell r="F687">
            <v>647997.08768776164</v>
          </cell>
          <cell r="G687">
            <v>698735.25965371344</v>
          </cell>
        </row>
        <row r="688">
          <cell r="B688" t="str">
            <v>47798</v>
          </cell>
          <cell r="C688" t="str">
            <v>MAGDALENA</v>
          </cell>
          <cell r="D688" t="str">
            <v>TENERIFE</v>
          </cell>
          <cell r="E688" t="str">
            <v>Zona Normal</v>
          </cell>
          <cell r="F688">
            <v>673067.20742115029</v>
          </cell>
          <cell r="G688">
            <v>725768.36976222636</v>
          </cell>
        </row>
        <row r="689">
          <cell r="B689" t="str">
            <v>47960</v>
          </cell>
          <cell r="C689" t="str">
            <v>MAGDALENA</v>
          </cell>
          <cell r="D689" t="str">
            <v>ZAPAYÁN</v>
          </cell>
          <cell r="E689" t="str">
            <v>Zona Especial</v>
          </cell>
          <cell r="F689">
            <v>707752.01720984152</v>
          </cell>
          <cell r="G689">
            <v>763169.00015737209</v>
          </cell>
        </row>
        <row r="690">
          <cell r="B690" t="str">
            <v>47980</v>
          </cell>
          <cell r="C690" t="str">
            <v>MAGDALENA</v>
          </cell>
          <cell r="D690" t="str">
            <v>ZONA BANANERA</v>
          </cell>
          <cell r="E690" t="str">
            <v>Zona Normal</v>
          </cell>
          <cell r="F690">
            <v>613005.62338467734</v>
          </cell>
          <cell r="G690">
            <v>661003.9636956976</v>
          </cell>
        </row>
        <row r="691">
          <cell r="B691" t="str">
            <v>50001</v>
          </cell>
          <cell r="C691" t="str">
            <v>META</v>
          </cell>
          <cell r="D691" t="str">
            <v>VILLAVICENCIO</v>
          </cell>
          <cell r="E691" t="str">
            <v>Grandes ciudades y conurbados</v>
          </cell>
          <cell r="F691">
            <v>783344.74726338743</v>
          </cell>
          <cell r="G691">
            <v>844680.64097411069</v>
          </cell>
        </row>
        <row r="692">
          <cell r="B692" t="str">
            <v>50006</v>
          </cell>
          <cell r="C692" t="str">
            <v>META</v>
          </cell>
          <cell r="D692" t="str">
            <v>ACACÍAS</v>
          </cell>
          <cell r="E692" t="str">
            <v>Zona Especial</v>
          </cell>
          <cell r="F692">
            <v>795072.44413266098</v>
          </cell>
          <cell r="G692">
            <v>857326.61650824838</v>
          </cell>
        </row>
        <row r="693">
          <cell r="B693" t="str">
            <v>50110</v>
          </cell>
          <cell r="C693" t="str">
            <v>META</v>
          </cell>
          <cell r="D693" t="str">
            <v>BARRANCA DE UPÍA</v>
          </cell>
          <cell r="E693" t="str">
            <v>Zona Especial</v>
          </cell>
          <cell r="F693">
            <v>749250.2222712239</v>
          </cell>
          <cell r="G693">
            <v>807916.51467506075</v>
          </cell>
        </row>
        <row r="694">
          <cell r="B694" t="str">
            <v>50124</v>
          </cell>
          <cell r="C694" t="str">
            <v>META</v>
          </cell>
          <cell r="D694" t="str">
            <v>CABUYARO</v>
          </cell>
          <cell r="E694" t="str">
            <v>Zona Especial</v>
          </cell>
          <cell r="F694">
            <v>751065.0838503358</v>
          </cell>
          <cell r="G694">
            <v>809873.47991581715</v>
          </cell>
        </row>
        <row r="695">
          <cell r="B695" t="str">
            <v>50150</v>
          </cell>
          <cell r="C695" t="str">
            <v>META</v>
          </cell>
          <cell r="D695" t="str">
            <v>CASTILLA LA NUEVA</v>
          </cell>
          <cell r="E695" t="str">
            <v>Zona Especial</v>
          </cell>
          <cell r="F695">
            <v>737387.57685352629</v>
          </cell>
          <cell r="G695">
            <v>795125.02412115748</v>
          </cell>
        </row>
        <row r="696">
          <cell r="B696" t="str">
            <v>50223</v>
          </cell>
          <cell r="C696" t="str">
            <v>META</v>
          </cell>
          <cell r="D696" t="str">
            <v>CUBARRAL</v>
          </cell>
          <cell r="E696" t="str">
            <v>Zona Especial</v>
          </cell>
          <cell r="F696">
            <v>823875.81774470513</v>
          </cell>
          <cell r="G696">
            <v>888385.29427411559</v>
          </cell>
        </row>
        <row r="697">
          <cell r="B697" t="str">
            <v>50226</v>
          </cell>
          <cell r="C697" t="str">
            <v>META</v>
          </cell>
          <cell r="D697" t="str">
            <v>CUMARAL</v>
          </cell>
          <cell r="E697" t="str">
            <v>Zona Especial</v>
          </cell>
          <cell r="F697">
            <v>782058.27913684433</v>
          </cell>
          <cell r="G697">
            <v>843293.44239325926</v>
          </cell>
        </row>
        <row r="698">
          <cell r="B698" t="str">
            <v>50245</v>
          </cell>
          <cell r="C698" t="str">
            <v>META</v>
          </cell>
          <cell r="D698" t="str">
            <v>EL CALVARIO</v>
          </cell>
          <cell r="E698" t="str">
            <v>Zona Especial</v>
          </cell>
          <cell r="F698">
            <v>826145.77625498024</v>
          </cell>
          <cell r="G698">
            <v>890832.99053574528</v>
          </cell>
        </row>
        <row r="699">
          <cell r="B699" t="str">
            <v>50251</v>
          </cell>
          <cell r="C699" t="str">
            <v>META</v>
          </cell>
          <cell r="D699" t="str">
            <v>EL CASTILLO</v>
          </cell>
          <cell r="E699" t="str">
            <v>Zona Especial</v>
          </cell>
          <cell r="F699">
            <v>779426.11965917901</v>
          </cell>
          <cell r="G699">
            <v>840455.1848284927</v>
          </cell>
        </row>
        <row r="700">
          <cell r="B700" t="str">
            <v>50270</v>
          </cell>
          <cell r="C700" t="str">
            <v>META</v>
          </cell>
          <cell r="D700" t="str">
            <v>EL DORADO</v>
          </cell>
          <cell r="E700" t="str">
            <v>Zona Especial</v>
          </cell>
          <cell r="F700">
            <v>774922.06682384643</v>
          </cell>
          <cell r="G700">
            <v>835598.46465615358</v>
          </cell>
        </row>
        <row r="701">
          <cell r="B701" t="str">
            <v>50287</v>
          </cell>
          <cell r="C701" t="str">
            <v>META</v>
          </cell>
          <cell r="D701" t="str">
            <v>FUENTE DE ORO</v>
          </cell>
          <cell r="E701" t="str">
            <v>Zona Especial</v>
          </cell>
          <cell r="F701">
            <v>742763.98146279948</v>
          </cell>
          <cell r="G701">
            <v>800922.40121133672</v>
          </cell>
        </row>
        <row r="702">
          <cell r="B702" t="str">
            <v>50313</v>
          </cell>
          <cell r="C702" t="str">
            <v>META</v>
          </cell>
          <cell r="D702" t="str">
            <v>GRANADA</v>
          </cell>
          <cell r="E702" t="str">
            <v>Zona Especial</v>
          </cell>
          <cell r="F702">
            <v>764765.58213122783</v>
          </cell>
          <cell r="G702">
            <v>824646.72721210297</v>
          </cell>
        </row>
        <row r="703">
          <cell r="B703" t="str">
            <v>50318</v>
          </cell>
          <cell r="C703" t="str">
            <v>META</v>
          </cell>
          <cell r="D703" t="str">
            <v>GUAMAL</v>
          </cell>
          <cell r="E703" t="str">
            <v>Zona Especial</v>
          </cell>
          <cell r="F703">
            <v>799519.91786254419</v>
          </cell>
          <cell r="G703">
            <v>862122.32743118145</v>
          </cell>
        </row>
        <row r="704">
          <cell r="B704" t="str">
            <v>50325</v>
          </cell>
          <cell r="C704" t="str">
            <v>META</v>
          </cell>
          <cell r="D704" t="str">
            <v>MAPIRIPÁN</v>
          </cell>
          <cell r="E704" t="str">
            <v>Zona Especial</v>
          </cell>
          <cell r="F704">
            <v>714650.01124641835</v>
          </cell>
          <cell r="G704">
            <v>770607.10712701292</v>
          </cell>
        </row>
        <row r="705">
          <cell r="B705" t="str">
            <v>50330</v>
          </cell>
          <cell r="C705" t="str">
            <v>META</v>
          </cell>
          <cell r="D705" t="str">
            <v>MESETAS</v>
          </cell>
          <cell r="E705" t="str">
            <v>Zona Especial</v>
          </cell>
          <cell r="F705">
            <v>766562.43989844038</v>
          </cell>
          <cell r="G705">
            <v>826584.27894248825</v>
          </cell>
        </row>
        <row r="706">
          <cell r="B706" t="str">
            <v>50350</v>
          </cell>
          <cell r="C706" t="str">
            <v>META</v>
          </cell>
          <cell r="D706" t="str">
            <v>LA MACARENA</v>
          </cell>
          <cell r="E706" t="str">
            <v>Zona Especial</v>
          </cell>
          <cell r="F706">
            <v>690710.6732733493</v>
          </cell>
          <cell r="G706">
            <v>744793.31899065257</v>
          </cell>
        </row>
        <row r="707">
          <cell r="B707" t="str">
            <v>50370</v>
          </cell>
          <cell r="C707" t="str">
            <v>META</v>
          </cell>
          <cell r="D707" t="str">
            <v>URIBE</v>
          </cell>
          <cell r="E707" t="str">
            <v>Zona Especial</v>
          </cell>
          <cell r="F707">
            <v>694121.57746730081</v>
          </cell>
          <cell r="G707">
            <v>748471.29698299046</v>
          </cell>
        </row>
        <row r="708">
          <cell r="B708" t="str">
            <v>50400</v>
          </cell>
          <cell r="C708" t="str">
            <v>META</v>
          </cell>
          <cell r="D708" t="str">
            <v>LEJANÍAS</v>
          </cell>
          <cell r="E708" t="str">
            <v>Zona Especial</v>
          </cell>
          <cell r="F708">
            <v>770384.53142272262</v>
          </cell>
          <cell r="G708">
            <v>830705.64023312181</v>
          </cell>
        </row>
        <row r="709">
          <cell r="B709" t="str">
            <v>50450</v>
          </cell>
          <cell r="C709" t="str">
            <v>META</v>
          </cell>
          <cell r="D709" t="str">
            <v>PUERTO CONCORDIA</v>
          </cell>
          <cell r="E709" t="str">
            <v>Zona Especial</v>
          </cell>
          <cell r="F709">
            <v>718627.5194721499</v>
          </cell>
          <cell r="G709">
            <v>774896.05424681923</v>
          </cell>
        </row>
        <row r="710">
          <cell r="B710" t="str">
            <v>50568</v>
          </cell>
          <cell r="C710" t="str">
            <v>META</v>
          </cell>
          <cell r="D710" t="str">
            <v>PUERTO GAITAN</v>
          </cell>
          <cell r="E710" t="str">
            <v>Zona Especial</v>
          </cell>
          <cell r="F710">
            <v>668942.26406392176</v>
          </cell>
          <cell r="G710">
            <v>721320.44334012689</v>
          </cell>
        </row>
        <row r="711">
          <cell r="B711" t="str">
            <v>50573</v>
          </cell>
          <cell r="C711" t="str">
            <v>META</v>
          </cell>
          <cell r="D711" t="str">
            <v>PUERTO LOPEZ</v>
          </cell>
          <cell r="E711" t="str">
            <v>Zona Especial</v>
          </cell>
          <cell r="F711">
            <v>752999.4938570743</v>
          </cell>
          <cell r="G711">
            <v>811959.35422608326</v>
          </cell>
        </row>
        <row r="712">
          <cell r="B712" t="str">
            <v>50577</v>
          </cell>
          <cell r="C712" t="str">
            <v>META</v>
          </cell>
          <cell r="D712" t="str">
            <v>PUERTO LLERAS</v>
          </cell>
          <cell r="E712" t="str">
            <v>Zona Especial</v>
          </cell>
          <cell r="F712">
            <v>742072.04168998322</v>
          </cell>
          <cell r="G712">
            <v>800176.28255430888</v>
          </cell>
        </row>
        <row r="713">
          <cell r="B713" t="str">
            <v>50590</v>
          </cell>
          <cell r="C713" t="str">
            <v>META</v>
          </cell>
          <cell r="D713" t="str">
            <v>PUERTO RICO</v>
          </cell>
          <cell r="E713" t="str">
            <v>Zona Especial</v>
          </cell>
          <cell r="F713">
            <v>735264.27256182919</v>
          </cell>
          <cell r="G713">
            <v>792835.46510342043</v>
          </cell>
        </row>
        <row r="714">
          <cell r="B714" t="str">
            <v>50606</v>
          </cell>
          <cell r="C714" t="str">
            <v>META</v>
          </cell>
          <cell r="D714" t="str">
            <v>RESTREPO</v>
          </cell>
          <cell r="E714" t="str">
            <v>Zona Especial</v>
          </cell>
          <cell r="F714">
            <v>755484.45809925778</v>
          </cell>
          <cell r="G714">
            <v>814638.89116842975</v>
          </cell>
        </row>
        <row r="715">
          <cell r="B715" t="str">
            <v>50680</v>
          </cell>
          <cell r="C715" t="str">
            <v>META</v>
          </cell>
          <cell r="D715" t="str">
            <v>SAN CARLOS DE GUAROA</v>
          </cell>
          <cell r="E715" t="str">
            <v>Zona Especial</v>
          </cell>
          <cell r="F715">
            <v>742965.96702819958</v>
          </cell>
          <cell r="G715">
            <v>801140.20224650763</v>
          </cell>
        </row>
        <row r="716">
          <cell r="B716" t="str">
            <v>50683</v>
          </cell>
          <cell r="C716" t="str">
            <v>META</v>
          </cell>
          <cell r="D716" t="str">
            <v>SAN JUAN DE ARAMA</v>
          </cell>
          <cell r="E716" t="str">
            <v>Zona Especial</v>
          </cell>
          <cell r="F716">
            <v>783771.13251267211</v>
          </cell>
          <cell r="G716">
            <v>845140.41218841437</v>
          </cell>
        </row>
        <row r="717">
          <cell r="B717" t="str">
            <v>50686</v>
          </cell>
          <cell r="C717" t="str">
            <v>META</v>
          </cell>
          <cell r="D717" t="str">
            <v>SAN JUANITO</v>
          </cell>
          <cell r="E717" t="str">
            <v>Zona Especial</v>
          </cell>
          <cell r="F717">
            <v>757289.73065015487</v>
          </cell>
          <cell r="G717">
            <v>816585.51656006207</v>
          </cell>
        </row>
        <row r="718">
          <cell r="B718" t="str">
            <v>50689</v>
          </cell>
          <cell r="C718" t="str">
            <v>META</v>
          </cell>
          <cell r="D718" t="str">
            <v>SAN MARTÍN</v>
          </cell>
          <cell r="E718" t="str">
            <v>Zona Especial</v>
          </cell>
          <cell r="F718">
            <v>781555.52286340401</v>
          </cell>
          <cell r="G718">
            <v>842751.32030360855</v>
          </cell>
        </row>
        <row r="719">
          <cell r="B719" t="str">
            <v>50711</v>
          </cell>
          <cell r="C719" t="str">
            <v>META</v>
          </cell>
          <cell r="D719" t="str">
            <v>VISTAHERMOSA</v>
          </cell>
          <cell r="E719" t="str">
            <v>Zona Especial</v>
          </cell>
          <cell r="F719">
            <v>734128.09480278112</v>
          </cell>
          <cell r="G719">
            <v>791610.3246258389</v>
          </cell>
        </row>
        <row r="720">
          <cell r="B720" t="str">
            <v>52001</v>
          </cell>
          <cell r="C720" t="str">
            <v>NARINO</v>
          </cell>
          <cell r="D720" t="str">
            <v>PASTO</v>
          </cell>
          <cell r="E720" t="str">
            <v>Grandes ciudades y conurbados</v>
          </cell>
          <cell r="F720">
            <v>804614.53359719168</v>
          </cell>
          <cell r="G720">
            <v>867615.8515778518</v>
          </cell>
        </row>
        <row r="721">
          <cell r="B721" t="str">
            <v>52019</v>
          </cell>
          <cell r="C721" t="str">
            <v>NARINO</v>
          </cell>
          <cell r="D721" t="str">
            <v>ALBÁN</v>
          </cell>
          <cell r="E721" t="str">
            <v>Zona Normal</v>
          </cell>
          <cell r="F721">
            <v>758750.23033673316</v>
          </cell>
          <cell r="G721">
            <v>818160.37337209936</v>
          </cell>
        </row>
        <row r="722">
          <cell r="B722" t="str">
            <v>52022</v>
          </cell>
          <cell r="C722" t="str">
            <v>NARINO</v>
          </cell>
          <cell r="D722" t="str">
            <v>ALDANA</v>
          </cell>
          <cell r="E722" t="str">
            <v>Zona Normal</v>
          </cell>
          <cell r="F722">
            <v>737703.58801149577</v>
          </cell>
          <cell r="G722">
            <v>795465.7789527959</v>
          </cell>
        </row>
        <row r="723">
          <cell r="B723" t="str">
            <v>52036</v>
          </cell>
          <cell r="C723" t="str">
            <v>NARINO</v>
          </cell>
          <cell r="D723" t="str">
            <v>ANCUYÁ</v>
          </cell>
          <cell r="E723" t="str">
            <v>Zona Normal</v>
          </cell>
          <cell r="F723">
            <v>824217.00056091137</v>
          </cell>
          <cell r="G723">
            <v>888753.19170483074</v>
          </cell>
        </row>
        <row r="724">
          <cell r="B724" t="str">
            <v>52051</v>
          </cell>
          <cell r="C724" t="str">
            <v>NARINO</v>
          </cell>
          <cell r="D724" t="str">
            <v>ARBOLEDA</v>
          </cell>
          <cell r="E724" t="str">
            <v>Zona Normal</v>
          </cell>
          <cell r="F724">
            <v>748511.41676232766</v>
          </cell>
          <cell r="G724">
            <v>807119.86069481797</v>
          </cell>
        </row>
        <row r="725">
          <cell r="B725" t="str">
            <v>52079</v>
          </cell>
          <cell r="C725" t="str">
            <v>NARINO</v>
          </cell>
          <cell r="D725" t="str">
            <v>BARBACOAS</v>
          </cell>
          <cell r="E725" t="str">
            <v>Zona Especial</v>
          </cell>
          <cell r="F725">
            <v>659370.09669625165</v>
          </cell>
          <cell r="G725">
            <v>710998.77526756818</v>
          </cell>
        </row>
        <row r="726">
          <cell r="B726" t="str">
            <v>52083</v>
          </cell>
          <cell r="C726" t="str">
            <v>NARINO</v>
          </cell>
          <cell r="D726" t="str">
            <v>BELÉN</v>
          </cell>
          <cell r="E726" t="str">
            <v>Zona Normal</v>
          </cell>
          <cell r="F726">
            <v>765874.93889763788</v>
          </cell>
          <cell r="G726">
            <v>825842.94661332294</v>
          </cell>
        </row>
        <row r="727">
          <cell r="B727" t="str">
            <v>52110</v>
          </cell>
          <cell r="C727" t="str">
            <v>NARINO</v>
          </cell>
          <cell r="D727" t="str">
            <v>BUESACO</v>
          </cell>
          <cell r="E727" t="str">
            <v>Zona Normal</v>
          </cell>
          <cell r="F727">
            <v>759785.64031138504</v>
          </cell>
          <cell r="G727">
            <v>819276.85594776657</v>
          </cell>
        </row>
        <row r="728">
          <cell r="B728" t="str">
            <v>52203</v>
          </cell>
          <cell r="C728" t="str">
            <v>NARINO</v>
          </cell>
          <cell r="D728" t="str">
            <v>COLÓN</v>
          </cell>
          <cell r="E728" t="str">
            <v>Zona Normal</v>
          </cell>
          <cell r="F728">
            <v>782659.67276686139</v>
          </cell>
          <cell r="G728">
            <v>843941.92514450662</v>
          </cell>
        </row>
        <row r="729">
          <cell r="B729" t="str">
            <v>52207</v>
          </cell>
          <cell r="C729" t="str">
            <v>NARINO</v>
          </cell>
          <cell r="D729" t="str">
            <v>CONSACA</v>
          </cell>
          <cell r="E729" t="str">
            <v>Zona Normal</v>
          </cell>
          <cell r="F729">
            <v>796766.45017332886</v>
          </cell>
          <cell r="G729">
            <v>859153.26322190056</v>
          </cell>
        </row>
        <row r="730">
          <cell r="B730" t="str">
            <v>52210</v>
          </cell>
          <cell r="C730" t="str">
            <v>NARINO</v>
          </cell>
          <cell r="D730" t="str">
            <v>CONTADERO</v>
          </cell>
          <cell r="E730" t="str">
            <v>Zona Normal</v>
          </cell>
          <cell r="F730">
            <v>779329.91663130408</v>
          </cell>
          <cell r="G730">
            <v>840351.44910353527</v>
          </cell>
        </row>
        <row r="731">
          <cell r="B731" t="str">
            <v>52215</v>
          </cell>
          <cell r="C731" t="str">
            <v>NARINO</v>
          </cell>
          <cell r="D731" t="str">
            <v>CORDOBA</v>
          </cell>
          <cell r="E731" t="str">
            <v>Zona Normal</v>
          </cell>
          <cell r="F731">
            <v>733643.81251027621</v>
          </cell>
          <cell r="G731">
            <v>791088.12302983087</v>
          </cell>
        </row>
        <row r="732">
          <cell r="B732" t="str">
            <v>52224</v>
          </cell>
          <cell r="C732" t="str">
            <v>NARINO</v>
          </cell>
          <cell r="D732" t="str">
            <v>CUASPUD</v>
          </cell>
          <cell r="E732" t="str">
            <v>Zona Normal</v>
          </cell>
          <cell r="F732">
            <v>732274.78061347012</v>
          </cell>
          <cell r="G732">
            <v>789611.89593550481</v>
          </cell>
        </row>
        <row r="733">
          <cell r="B733" t="str">
            <v>52227</v>
          </cell>
          <cell r="C733" t="str">
            <v>NARINO</v>
          </cell>
          <cell r="D733" t="str">
            <v>CUMBAL</v>
          </cell>
          <cell r="E733" t="str">
            <v>Zona Especial</v>
          </cell>
          <cell r="F733">
            <v>807178.33512559743</v>
          </cell>
          <cell r="G733">
            <v>870380.39876593172</v>
          </cell>
        </row>
        <row r="734">
          <cell r="B734" t="str">
            <v>52233</v>
          </cell>
          <cell r="C734" t="str">
            <v>NARINO</v>
          </cell>
          <cell r="D734" t="str">
            <v>CUMBITARA</v>
          </cell>
          <cell r="E734" t="str">
            <v>Zona Especial</v>
          </cell>
          <cell r="F734">
            <v>761738.04879317828</v>
          </cell>
          <cell r="G734">
            <v>821382.13801368419</v>
          </cell>
        </row>
        <row r="735">
          <cell r="B735" t="str">
            <v>52240</v>
          </cell>
          <cell r="C735" t="str">
            <v>NARINO</v>
          </cell>
          <cell r="D735" t="str">
            <v>CHACHAGÜÍ</v>
          </cell>
          <cell r="E735" t="str">
            <v>Zona Normal</v>
          </cell>
          <cell r="F735">
            <v>711153.54417634918</v>
          </cell>
          <cell r="G735">
            <v>766836.86668535729</v>
          </cell>
        </row>
        <row r="736">
          <cell r="B736" t="str">
            <v>52250</v>
          </cell>
          <cell r="C736" t="str">
            <v>NARINO</v>
          </cell>
          <cell r="D736" t="str">
            <v>EL CHARCO</v>
          </cell>
          <cell r="E736" t="str">
            <v>Zona Especial</v>
          </cell>
          <cell r="F736">
            <v>659970.38412035618</v>
          </cell>
          <cell r="G736">
            <v>711646.06519698014</v>
          </cell>
        </row>
        <row r="737">
          <cell r="B737" t="str">
            <v>52254</v>
          </cell>
          <cell r="C737" t="str">
            <v>NARINO</v>
          </cell>
          <cell r="D737" t="str">
            <v>EL PEÑOL</v>
          </cell>
          <cell r="E737" t="str">
            <v>Zona Normal</v>
          </cell>
          <cell r="F737">
            <v>782392.78311364446</v>
          </cell>
          <cell r="G737">
            <v>843654.13803144288</v>
          </cell>
        </row>
        <row r="738">
          <cell r="B738" t="str">
            <v>52256</v>
          </cell>
          <cell r="C738" t="str">
            <v>NARINO</v>
          </cell>
          <cell r="D738" t="str">
            <v>EL ROSARIO</v>
          </cell>
          <cell r="E738" t="str">
            <v>Zona Especial</v>
          </cell>
          <cell r="F738">
            <v>817641.69230769225</v>
          </cell>
          <cell r="G738">
            <v>881663.03681538464</v>
          </cell>
        </row>
        <row r="739">
          <cell r="B739" t="str">
            <v>52258</v>
          </cell>
          <cell r="C739" t="str">
            <v>NARINO</v>
          </cell>
          <cell r="D739" t="str">
            <v>EL TABLÓN DE GÓMEZ</v>
          </cell>
          <cell r="E739" t="str">
            <v>Zona Normal</v>
          </cell>
          <cell r="F739">
            <v>720604.20974657638</v>
          </cell>
          <cell r="G739">
            <v>777027.51936973329</v>
          </cell>
        </row>
        <row r="740">
          <cell r="B740" t="str">
            <v>52260</v>
          </cell>
          <cell r="C740" t="str">
            <v>NARINO</v>
          </cell>
          <cell r="D740" t="str">
            <v>EL TAMBO</v>
          </cell>
          <cell r="E740" t="str">
            <v>Zona Normal</v>
          </cell>
          <cell r="F740">
            <v>772543.25851139228</v>
          </cell>
          <cell r="G740">
            <v>833033.39565283433</v>
          </cell>
        </row>
        <row r="741">
          <cell r="B741" t="str">
            <v>52287</v>
          </cell>
          <cell r="C741" t="str">
            <v>NARINO</v>
          </cell>
          <cell r="D741" t="str">
            <v>FUNES</v>
          </cell>
          <cell r="E741" t="str">
            <v>Zona Normal</v>
          </cell>
          <cell r="F741">
            <v>802289.23350720643</v>
          </cell>
          <cell r="G741">
            <v>865108.48049082072</v>
          </cell>
        </row>
        <row r="742">
          <cell r="B742" t="str">
            <v>52317</v>
          </cell>
          <cell r="C742" t="str">
            <v>NARINO</v>
          </cell>
          <cell r="D742" t="str">
            <v>GUACHUCAL</v>
          </cell>
          <cell r="E742" t="str">
            <v>Zona Normal</v>
          </cell>
          <cell r="F742">
            <v>775396.07871436479</v>
          </cell>
          <cell r="G742">
            <v>836109.59167769959</v>
          </cell>
        </row>
        <row r="743">
          <cell r="B743" t="str">
            <v>52320</v>
          </cell>
          <cell r="C743" t="str">
            <v>NARINO</v>
          </cell>
          <cell r="D743" t="str">
            <v>GUAITARILLA</v>
          </cell>
          <cell r="E743" t="str">
            <v>Zona Normal</v>
          </cell>
          <cell r="F743">
            <v>773650.21368718229</v>
          </cell>
          <cell r="G743">
            <v>834227.02541888866</v>
          </cell>
        </row>
        <row r="744">
          <cell r="B744" t="str">
            <v>52323</v>
          </cell>
          <cell r="C744" t="str">
            <v>NARINO</v>
          </cell>
          <cell r="D744" t="str">
            <v>GUALMATÁN</v>
          </cell>
          <cell r="E744" t="str">
            <v>Zona Normal</v>
          </cell>
          <cell r="F744">
            <v>774596.85115707107</v>
          </cell>
          <cell r="G744">
            <v>835247.78460266977</v>
          </cell>
        </row>
        <row r="745">
          <cell r="B745" t="str">
            <v>52352</v>
          </cell>
          <cell r="C745" t="str">
            <v>NARINO</v>
          </cell>
          <cell r="D745" t="str">
            <v>ILES</v>
          </cell>
          <cell r="E745" t="str">
            <v>Zona Normal</v>
          </cell>
          <cell r="F745">
            <v>737789.20921465964</v>
          </cell>
          <cell r="G745">
            <v>795558.1042961675</v>
          </cell>
        </row>
        <row r="746">
          <cell r="B746" t="str">
            <v>52354</v>
          </cell>
          <cell r="C746" t="str">
            <v>NARINO</v>
          </cell>
          <cell r="D746" t="str">
            <v>IMUÉS</v>
          </cell>
          <cell r="E746" t="str">
            <v>Zona Normal</v>
          </cell>
          <cell r="F746">
            <v>779761.43555070879</v>
          </cell>
          <cell r="G746">
            <v>840816.75595432927</v>
          </cell>
        </row>
        <row r="747">
          <cell r="B747" t="str">
            <v>52356</v>
          </cell>
          <cell r="C747" t="str">
            <v>NARINO</v>
          </cell>
          <cell r="D747" t="str">
            <v>IPIALES</v>
          </cell>
          <cell r="E747" t="str">
            <v>Zona Normal</v>
          </cell>
          <cell r="F747">
            <v>701198.18641059648</v>
          </cell>
          <cell r="G747">
            <v>756102.00440654624</v>
          </cell>
        </row>
        <row r="748">
          <cell r="B748" t="str">
            <v>52378</v>
          </cell>
          <cell r="C748" t="str">
            <v>NARINO</v>
          </cell>
          <cell r="D748" t="str">
            <v>LA CRUZ</v>
          </cell>
          <cell r="E748" t="str">
            <v>Zona Normal</v>
          </cell>
          <cell r="F748">
            <v>763398.14857543656</v>
          </cell>
          <cell r="G748">
            <v>823172.22360889323</v>
          </cell>
        </row>
        <row r="749">
          <cell r="B749" t="str">
            <v>52381</v>
          </cell>
          <cell r="C749" t="str">
            <v>NARINO</v>
          </cell>
          <cell r="D749" t="str">
            <v>LA FLORIDA</v>
          </cell>
          <cell r="E749" t="str">
            <v>Zona Normal</v>
          </cell>
          <cell r="F749">
            <v>791025.36756043963</v>
          </cell>
          <cell r="G749">
            <v>852962.65384042205</v>
          </cell>
        </row>
        <row r="750">
          <cell r="B750" t="str">
            <v>52385</v>
          </cell>
          <cell r="C750" t="str">
            <v>NARINO</v>
          </cell>
          <cell r="D750" t="str">
            <v>LA LLANADA</v>
          </cell>
          <cell r="E750" t="str">
            <v>Zona Especial</v>
          </cell>
          <cell r="F750">
            <v>772221.38316751819</v>
          </cell>
          <cell r="G750">
            <v>832686.31746953493</v>
          </cell>
        </row>
        <row r="751">
          <cell r="B751" t="str">
            <v>52390</v>
          </cell>
          <cell r="C751" t="str">
            <v>NARINO</v>
          </cell>
          <cell r="D751" t="str">
            <v>LA TOLA</v>
          </cell>
          <cell r="E751" t="str">
            <v>Zona Especial</v>
          </cell>
          <cell r="F751">
            <v>700568.86989807477</v>
          </cell>
          <cell r="G751">
            <v>755423.41241109406</v>
          </cell>
        </row>
        <row r="752">
          <cell r="B752" t="str">
            <v>52399</v>
          </cell>
          <cell r="C752" t="str">
            <v>NARINO</v>
          </cell>
          <cell r="D752" t="str">
            <v>LA UNIÓN</v>
          </cell>
          <cell r="E752" t="str">
            <v>Zona Normal</v>
          </cell>
          <cell r="F752">
            <v>740413.91237783502</v>
          </cell>
          <cell r="G752">
            <v>798388.32171701954</v>
          </cell>
        </row>
        <row r="753">
          <cell r="B753" t="str">
            <v>52405</v>
          </cell>
          <cell r="C753" t="str">
            <v>NARINO</v>
          </cell>
          <cell r="D753" t="str">
            <v>LEIVA</v>
          </cell>
          <cell r="E753" t="str">
            <v>Zona Especial</v>
          </cell>
          <cell r="F753">
            <v>785260.36624955316</v>
          </cell>
          <cell r="G753">
            <v>846746.25292689318</v>
          </cell>
        </row>
        <row r="754">
          <cell r="B754" t="str">
            <v>52411</v>
          </cell>
          <cell r="C754" t="str">
            <v>NARINO</v>
          </cell>
          <cell r="D754" t="str">
            <v>LINARES</v>
          </cell>
          <cell r="E754" t="str">
            <v>Zona Normal</v>
          </cell>
          <cell r="F754">
            <v>793794.27790057799</v>
          </cell>
          <cell r="G754">
            <v>855948.36986019323</v>
          </cell>
        </row>
        <row r="755">
          <cell r="B755" t="str">
            <v>52418</v>
          </cell>
          <cell r="C755" t="str">
            <v>NARINO</v>
          </cell>
          <cell r="D755" t="str">
            <v>LOS ANDES</v>
          </cell>
          <cell r="E755" t="str">
            <v>Zona Normal</v>
          </cell>
          <cell r="F755">
            <v>726027.10767662048</v>
          </cell>
          <cell r="G755">
            <v>782875.03020769986</v>
          </cell>
        </row>
        <row r="756">
          <cell r="B756" t="str">
            <v>52427</v>
          </cell>
          <cell r="C756" t="str">
            <v>NARINO</v>
          </cell>
          <cell r="D756" t="str">
            <v>MAGÜI</v>
          </cell>
          <cell r="E756" t="str">
            <v>Zona Especial</v>
          </cell>
          <cell r="F756">
            <v>672466.76237576909</v>
          </cell>
          <cell r="G756">
            <v>725120.90986979182</v>
          </cell>
        </row>
        <row r="757">
          <cell r="B757" t="str">
            <v>52435</v>
          </cell>
          <cell r="C757" t="str">
            <v>NARINO</v>
          </cell>
          <cell r="D757" t="str">
            <v>MALLAMA</v>
          </cell>
          <cell r="E757" t="str">
            <v>Zona Normal</v>
          </cell>
          <cell r="F757">
            <v>731523.75727496739</v>
          </cell>
          <cell r="G757">
            <v>788802.06746959733</v>
          </cell>
        </row>
        <row r="758">
          <cell r="B758" t="str">
            <v>52473</v>
          </cell>
          <cell r="C758" t="str">
            <v>NARINO</v>
          </cell>
          <cell r="D758" t="str">
            <v>MOSQUERA</v>
          </cell>
          <cell r="E758" t="str">
            <v>Zona Especial</v>
          </cell>
          <cell r="F758">
            <v>677661.50588584132</v>
          </cell>
          <cell r="G758">
            <v>730722.40179670276</v>
          </cell>
        </row>
        <row r="759">
          <cell r="B759" t="str">
            <v>52480</v>
          </cell>
          <cell r="C759" t="str">
            <v>NARINO</v>
          </cell>
          <cell r="D759" t="str">
            <v>NARIÑO</v>
          </cell>
          <cell r="E759" t="str">
            <v>Zona Normal</v>
          </cell>
          <cell r="F759">
            <v>740405.239185257</v>
          </cell>
          <cell r="G759">
            <v>798378.96941346268</v>
          </cell>
        </row>
        <row r="760">
          <cell r="B760" t="str">
            <v>52490</v>
          </cell>
          <cell r="C760" t="str">
            <v>NARINO</v>
          </cell>
          <cell r="D760" t="str">
            <v>OLAYA HERRERA</v>
          </cell>
          <cell r="E760" t="str">
            <v>Zona Especial</v>
          </cell>
          <cell r="F760">
            <v>647011.49778416625</v>
          </cell>
          <cell r="G760">
            <v>697672.49806066649</v>
          </cell>
        </row>
        <row r="761">
          <cell r="B761" t="str">
            <v>52506</v>
          </cell>
          <cell r="C761" t="str">
            <v>NARINO</v>
          </cell>
          <cell r="D761" t="str">
            <v>OSPINA</v>
          </cell>
          <cell r="E761" t="str">
            <v>Zona Normal</v>
          </cell>
          <cell r="F761">
            <v>762505.06203230144</v>
          </cell>
          <cell r="G761">
            <v>822209.20838943066</v>
          </cell>
        </row>
        <row r="762">
          <cell r="B762" t="str">
            <v>52520</v>
          </cell>
          <cell r="C762" t="str">
            <v>NARINO</v>
          </cell>
          <cell r="D762" t="str">
            <v>FRANCISCO PIZARRO</v>
          </cell>
          <cell r="E762" t="str">
            <v>Zona Especial</v>
          </cell>
          <cell r="F762">
            <v>683666.55038320215</v>
          </cell>
          <cell r="G762">
            <v>737197.64127820695</v>
          </cell>
        </row>
        <row r="763">
          <cell r="B763" t="str">
            <v>52540</v>
          </cell>
          <cell r="C763" t="str">
            <v>NARINO</v>
          </cell>
          <cell r="D763" t="str">
            <v>POLICARPA</v>
          </cell>
          <cell r="E763" t="str">
            <v>Zona Especial</v>
          </cell>
          <cell r="F763">
            <v>723996.23813654901</v>
          </cell>
          <cell r="G763">
            <v>780685.1435826408</v>
          </cell>
        </row>
        <row r="764">
          <cell r="B764" t="str">
            <v>52560</v>
          </cell>
          <cell r="C764" t="str">
            <v>NARINO</v>
          </cell>
          <cell r="D764" t="str">
            <v>POTOSÍ</v>
          </cell>
          <cell r="E764" t="str">
            <v>Zona Normal</v>
          </cell>
          <cell r="F764">
            <v>746455.47426781524</v>
          </cell>
          <cell r="G764">
            <v>804902.93790298526</v>
          </cell>
        </row>
        <row r="765">
          <cell r="B765" t="str">
            <v>52565</v>
          </cell>
          <cell r="C765" t="str">
            <v>NARINO</v>
          </cell>
          <cell r="D765" t="str">
            <v>PROVIDENCIA</v>
          </cell>
          <cell r="E765" t="str">
            <v>Zona Normal</v>
          </cell>
          <cell r="F765">
            <v>762139.02017362555</v>
          </cell>
          <cell r="G765">
            <v>821814.50545322045</v>
          </cell>
        </row>
        <row r="766">
          <cell r="B766" t="str">
            <v>52573</v>
          </cell>
          <cell r="C766" t="str">
            <v>NARINO</v>
          </cell>
          <cell r="D766" t="str">
            <v>PUERRES</v>
          </cell>
          <cell r="E766" t="str">
            <v>Zona Normal</v>
          </cell>
          <cell r="F766">
            <v>783993.25884691859</v>
          </cell>
          <cell r="G766">
            <v>845379.93101463234</v>
          </cell>
        </row>
        <row r="767">
          <cell r="B767" t="str">
            <v>52585</v>
          </cell>
          <cell r="C767" t="str">
            <v>NARINO</v>
          </cell>
          <cell r="D767" t="str">
            <v>PUPIALES</v>
          </cell>
          <cell r="E767" t="str">
            <v>Zona Normal</v>
          </cell>
          <cell r="F767">
            <v>751528.16082878411</v>
          </cell>
          <cell r="G767">
            <v>810372.81582167791</v>
          </cell>
        </row>
        <row r="768">
          <cell r="B768" t="str">
            <v>52612</v>
          </cell>
          <cell r="C768" t="str">
            <v>NARINO</v>
          </cell>
          <cell r="D768" t="str">
            <v>RICAURTE</v>
          </cell>
          <cell r="E768" t="str">
            <v>Zona Normal</v>
          </cell>
          <cell r="F768">
            <v>615441.80507477734</v>
          </cell>
          <cell r="G768">
            <v>663630.8984121324</v>
          </cell>
        </row>
        <row r="769">
          <cell r="B769" t="str">
            <v>52621</v>
          </cell>
          <cell r="C769" t="str">
            <v>NARINO</v>
          </cell>
          <cell r="D769" t="str">
            <v>ROBERTO PAYÁN</v>
          </cell>
          <cell r="E769" t="str">
            <v>Zona Especial</v>
          </cell>
          <cell r="F769">
            <v>676033.57516712334</v>
          </cell>
          <cell r="G769">
            <v>728967.00410270912</v>
          </cell>
        </row>
        <row r="770">
          <cell r="B770" t="str">
            <v>52678</v>
          </cell>
          <cell r="C770" t="str">
            <v>NARINO</v>
          </cell>
          <cell r="D770" t="str">
            <v>SAMANIEGO</v>
          </cell>
          <cell r="E770" t="str">
            <v>Zona Especial</v>
          </cell>
          <cell r="F770">
            <v>805643.06053417432</v>
          </cell>
          <cell r="G770">
            <v>868724.91217400017</v>
          </cell>
        </row>
        <row r="771">
          <cell r="B771" t="str">
            <v>52683</v>
          </cell>
          <cell r="C771" t="str">
            <v>NARINO</v>
          </cell>
          <cell r="D771" t="str">
            <v>SANDONÁ</v>
          </cell>
          <cell r="E771" t="str">
            <v>Zona Normal</v>
          </cell>
          <cell r="F771">
            <v>776569.5642733397</v>
          </cell>
          <cell r="G771">
            <v>837374.96115594218</v>
          </cell>
        </row>
        <row r="772">
          <cell r="B772" t="str">
            <v>52685</v>
          </cell>
          <cell r="C772" t="str">
            <v>NARINO</v>
          </cell>
          <cell r="D772" t="str">
            <v>SAN BERNARDO</v>
          </cell>
          <cell r="E772" t="str">
            <v>Zona Normal</v>
          </cell>
          <cell r="F772">
            <v>752559.59679805953</v>
          </cell>
          <cell r="G772">
            <v>811485.01322734763</v>
          </cell>
        </row>
        <row r="773">
          <cell r="B773" t="str">
            <v>52687</v>
          </cell>
          <cell r="C773" t="str">
            <v>NARINO</v>
          </cell>
          <cell r="D773" t="str">
            <v>SAN LORENZO</v>
          </cell>
          <cell r="E773" t="str">
            <v>Zona Normal</v>
          </cell>
          <cell r="F773">
            <v>773061.64493349451</v>
          </cell>
          <cell r="G773">
            <v>833592.37173178711</v>
          </cell>
        </row>
        <row r="774">
          <cell r="B774" t="str">
            <v>52693</v>
          </cell>
          <cell r="C774" t="str">
            <v>NARINO</v>
          </cell>
          <cell r="D774" t="str">
            <v>SAN PABLO</v>
          </cell>
          <cell r="E774" t="str">
            <v>Zona Normal</v>
          </cell>
          <cell r="F774">
            <v>788174.43704737653</v>
          </cell>
          <cell r="G774">
            <v>849888.4954681861</v>
          </cell>
        </row>
        <row r="775">
          <cell r="B775" t="str">
            <v>52694</v>
          </cell>
          <cell r="C775" t="str">
            <v>NARINO</v>
          </cell>
          <cell r="D775" t="str">
            <v>SAN PEDRO DE CARTAGO</v>
          </cell>
          <cell r="E775" t="str">
            <v>Zona Normal</v>
          </cell>
          <cell r="F775">
            <v>727177.90591036878</v>
          </cell>
          <cell r="G775">
            <v>784115.93594315066</v>
          </cell>
        </row>
        <row r="776">
          <cell r="B776" t="str">
            <v>52696</v>
          </cell>
          <cell r="C776" t="str">
            <v>NARINO</v>
          </cell>
          <cell r="D776" t="str">
            <v>SANTA BÁRBARA</v>
          </cell>
          <cell r="E776" t="str">
            <v>Zona Especial</v>
          </cell>
          <cell r="F776">
            <v>657177.62350797257</v>
          </cell>
          <cell r="G776">
            <v>708634.63142864686</v>
          </cell>
        </row>
        <row r="777">
          <cell r="B777" t="str">
            <v>52699</v>
          </cell>
          <cell r="C777" t="str">
            <v>NARINO</v>
          </cell>
          <cell r="D777" t="str">
            <v>SANTACRUZ</v>
          </cell>
          <cell r="E777" t="str">
            <v>Zona Especial</v>
          </cell>
          <cell r="F777">
            <v>826471.32975369459</v>
          </cell>
          <cell r="G777">
            <v>891184.03487340896</v>
          </cell>
        </row>
        <row r="778">
          <cell r="B778" t="str">
            <v>52720</v>
          </cell>
          <cell r="C778" t="str">
            <v>NARINO</v>
          </cell>
          <cell r="D778" t="str">
            <v>SAPUYES</v>
          </cell>
          <cell r="E778" t="str">
            <v>Zona Normal</v>
          </cell>
          <cell r="F778">
            <v>779547.52535664337</v>
          </cell>
          <cell r="G778">
            <v>840586.09659206856</v>
          </cell>
        </row>
        <row r="779">
          <cell r="B779" t="str">
            <v>52786</v>
          </cell>
          <cell r="C779" t="str">
            <v>NARINO</v>
          </cell>
          <cell r="D779" t="str">
            <v>TAMINANGO</v>
          </cell>
          <cell r="E779" t="str">
            <v>Zona Normal</v>
          </cell>
          <cell r="F779">
            <v>768502.71411600662</v>
          </cell>
          <cell r="G779">
            <v>828676.47663128993</v>
          </cell>
        </row>
        <row r="780">
          <cell r="B780" t="str">
            <v>52788</v>
          </cell>
          <cell r="C780" t="str">
            <v>NARINO</v>
          </cell>
          <cell r="D780" t="str">
            <v>TANGUA</v>
          </cell>
          <cell r="E780" t="str">
            <v>Zona Normal</v>
          </cell>
          <cell r="F780">
            <v>790999.81975644012</v>
          </cell>
          <cell r="G780">
            <v>852935.10564336937</v>
          </cell>
        </row>
        <row r="781">
          <cell r="B781" t="str">
            <v>52835</v>
          </cell>
          <cell r="C781" t="str">
            <v>NARINO</v>
          </cell>
          <cell r="D781" t="str">
            <v>TUMACO</v>
          </cell>
          <cell r="E781" t="str">
            <v>Zona Normal</v>
          </cell>
          <cell r="F781">
            <v>617323.60418190761</v>
          </cell>
          <cell r="G781">
            <v>665660.04238935094</v>
          </cell>
        </row>
        <row r="782">
          <cell r="B782" t="str">
            <v>52838</v>
          </cell>
          <cell r="C782" t="str">
            <v>NARINO</v>
          </cell>
          <cell r="D782" t="str">
            <v>TÚQUERRES</v>
          </cell>
          <cell r="E782" t="str">
            <v>Zona Normal</v>
          </cell>
          <cell r="F782">
            <v>732684.06344040716</v>
          </cell>
          <cell r="G782">
            <v>790053.2256077911</v>
          </cell>
        </row>
        <row r="783">
          <cell r="B783" t="str">
            <v>52885</v>
          </cell>
          <cell r="C783" t="str">
            <v>NARINO</v>
          </cell>
          <cell r="D783" t="str">
            <v>YACUANQUER</v>
          </cell>
          <cell r="E783" t="str">
            <v>Zona Normal</v>
          </cell>
          <cell r="F783">
            <v>771638.58750176593</v>
          </cell>
          <cell r="G783">
            <v>832057.88890315418</v>
          </cell>
        </row>
        <row r="784">
          <cell r="B784" t="str">
            <v>54001</v>
          </cell>
          <cell r="C784" t="str">
            <v>NORTE DE SANTANDER</v>
          </cell>
          <cell r="D784" t="str">
            <v>CUCUTA</v>
          </cell>
          <cell r="E784" t="str">
            <v>Grandes ciudades y conurbados</v>
          </cell>
          <cell r="F784">
            <v>813333.15018150932</v>
          </cell>
          <cell r="G784">
            <v>877017.13584072154</v>
          </cell>
        </row>
        <row r="785">
          <cell r="B785" t="str">
            <v>54003</v>
          </cell>
          <cell r="C785" t="str">
            <v>NORTE DE SANTANDER</v>
          </cell>
          <cell r="D785" t="str">
            <v>ABREGO</v>
          </cell>
          <cell r="E785" t="str">
            <v>Zona Normal</v>
          </cell>
          <cell r="F785">
            <v>653808.62858210364</v>
          </cell>
          <cell r="G785">
            <v>705001.84420008236</v>
          </cell>
        </row>
        <row r="786">
          <cell r="B786" t="str">
            <v>54051</v>
          </cell>
          <cell r="C786" t="str">
            <v>NORTE DE SANTANDER</v>
          </cell>
          <cell r="D786" t="str">
            <v>ARBOLEDAS</v>
          </cell>
          <cell r="E786" t="str">
            <v>Zona Normal</v>
          </cell>
          <cell r="F786">
            <v>716005.23835539282</v>
          </cell>
          <cell r="G786">
            <v>772068.44851862011</v>
          </cell>
        </row>
        <row r="787">
          <cell r="B787" t="str">
            <v>54099</v>
          </cell>
          <cell r="C787" t="str">
            <v>NORTE DE SANTANDER</v>
          </cell>
          <cell r="D787" t="str">
            <v>BOCHALEMA</v>
          </cell>
          <cell r="E787" t="str">
            <v>Zona Normal</v>
          </cell>
          <cell r="F787">
            <v>751230.00853282772</v>
          </cell>
          <cell r="G787">
            <v>810051.31820094818</v>
          </cell>
        </row>
        <row r="788">
          <cell r="B788" t="str">
            <v>54109</v>
          </cell>
          <cell r="C788" t="str">
            <v>NORTE DE SANTANDER</v>
          </cell>
          <cell r="D788" t="str">
            <v>BUCARASICA</v>
          </cell>
          <cell r="E788" t="str">
            <v>Zona Normal</v>
          </cell>
          <cell r="F788">
            <v>639343.01082089543</v>
          </cell>
          <cell r="G788">
            <v>689403.56856817158</v>
          </cell>
        </row>
        <row r="789">
          <cell r="B789" t="str">
            <v>54125</v>
          </cell>
          <cell r="C789" t="str">
            <v>NORTE DE SANTANDER</v>
          </cell>
          <cell r="D789" t="str">
            <v>CÁCOTA</v>
          </cell>
          <cell r="E789" t="str">
            <v>Zona Normal</v>
          </cell>
          <cell r="F789">
            <v>737049.18492597574</v>
          </cell>
          <cell r="G789">
            <v>794760.13610567967</v>
          </cell>
        </row>
        <row r="790">
          <cell r="B790" t="str">
            <v>54128</v>
          </cell>
          <cell r="C790" t="str">
            <v>NORTE DE SANTANDER</v>
          </cell>
          <cell r="D790" t="str">
            <v>CACHIRÁ</v>
          </cell>
          <cell r="E790" t="str">
            <v>Zona Especial</v>
          </cell>
          <cell r="F790">
            <v>776841.5316306483</v>
          </cell>
          <cell r="G790">
            <v>837668.22355732811</v>
          </cell>
        </row>
        <row r="791">
          <cell r="B791" t="str">
            <v>54172</v>
          </cell>
          <cell r="C791" t="str">
            <v>NORTE DE SANTANDER</v>
          </cell>
          <cell r="D791" t="str">
            <v>CHINÁCOTA</v>
          </cell>
          <cell r="E791" t="str">
            <v>Zona Normal</v>
          </cell>
          <cell r="F791">
            <v>737040.79285714286</v>
          </cell>
          <cell r="G791">
            <v>794751.08693785721</v>
          </cell>
        </row>
        <row r="792">
          <cell r="B792" t="str">
            <v>54174</v>
          </cell>
          <cell r="C792" t="str">
            <v>NORTE DE SANTANDER</v>
          </cell>
          <cell r="D792" t="str">
            <v>CHITAGÁ</v>
          </cell>
          <cell r="E792" t="str">
            <v>Zona Especial</v>
          </cell>
          <cell r="F792">
            <v>775040.75280249631</v>
          </cell>
          <cell r="G792">
            <v>835726.44374693185</v>
          </cell>
        </row>
        <row r="793">
          <cell r="B793" t="str">
            <v>54206</v>
          </cell>
          <cell r="C793" t="str">
            <v>NORTE DE SANTANDER</v>
          </cell>
          <cell r="D793" t="str">
            <v>CONVENCIÓN</v>
          </cell>
          <cell r="E793" t="str">
            <v>Zona Especial</v>
          </cell>
          <cell r="F793">
            <v>714211.14627553953</v>
          </cell>
          <cell r="G793">
            <v>770133.87902891426</v>
          </cell>
        </row>
        <row r="794">
          <cell r="B794" t="str">
            <v>54223</v>
          </cell>
          <cell r="C794" t="str">
            <v>NORTE DE SANTANDER</v>
          </cell>
          <cell r="D794" t="str">
            <v>CUCUTILLA</v>
          </cell>
          <cell r="E794" t="str">
            <v>Zona Normal</v>
          </cell>
          <cell r="F794">
            <v>755476.25822784798</v>
          </cell>
          <cell r="G794">
            <v>814630.04924708849</v>
          </cell>
        </row>
        <row r="795">
          <cell r="B795" t="str">
            <v>54239</v>
          </cell>
          <cell r="C795" t="str">
            <v>NORTE DE SANTANDER</v>
          </cell>
          <cell r="D795" t="str">
            <v>DURANIA</v>
          </cell>
          <cell r="E795" t="str">
            <v>Zona Normal</v>
          </cell>
          <cell r="F795">
            <v>767035.83490304707</v>
          </cell>
          <cell r="G795">
            <v>827094.74077595572</v>
          </cell>
        </row>
        <row r="796">
          <cell r="B796" t="str">
            <v>54245</v>
          </cell>
          <cell r="C796" t="str">
            <v>NORTE DE SANTANDER</v>
          </cell>
          <cell r="D796" t="str">
            <v>EL CARMEN</v>
          </cell>
          <cell r="E796" t="str">
            <v>Zona Especial</v>
          </cell>
          <cell r="F796">
            <v>748128.80029828486</v>
          </cell>
          <cell r="G796">
            <v>806707.28536164062</v>
          </cell>
        </row>
        <row r="797">
          <cell r="B797" t="str">
            <v>54250</v>
          </cell>
          <cell r="C797" t="str">
            <v>NORTE DE SANTANDER</v>
          </cell>
          <cell r="D797" t="str">
            <v>EL TARRA</v>
          </cell>
          <cell r="E797" t="str">
            <v>Zona Normal</v>
          </cell>
          <cell r="F797">
            <v>566338.52493091603</v>
          </cell>
          <cell r="G797">
            <v>610682.8314330068</v>
          </cell>
        </row>
        <row r="798">
          <cell r="B798" t="str">
            <v>54261</v>
          </cell>
          <cell r="C798" t="str">
            <v>NORTE DE SANTANDER</v>
          </cell>
          <cell r="D798" t="str">
            <v>EL ZULIA</v>
          </cell>
          <cell r="E798" t="str">
            <v>Zona Normal</v>
          </cell>
          <cell r="F798">
            <v>654806.84325427096</v>
          </cell>
          <cell r="G798">
            <v>706078.2190810804</v>
          </cell>
        </row>
        <row r="799">
          <cell r="B799" t="str">
            <v>54313</v>
          </cell>
          <cell r="C799" t="str">
            <v>NORTE DE SANTANDER</v>
          </cell>
          <cell r="D799" t="str">
            <v>GRAMALOTE</v>
          </cell>
          <cell r="E799" t="str">
            <v>Zona Normal</v>
          </cell>
          <cell r="F799">
            <v>760523.70474820142</v>
          </cell>
          <cell r="G799">
            <v>820072.71082998556</v>
          </cell>
        </row>
        <row r="800">
          <cell r="B800" t="str">
            <v>54344</v>
          </cell>
          <cell r="C800" t="str">
            <v>NORTE DE SANTANDER</v>
          </cell>
          <cell r="D800" t="str">
            <v>HACARÍ</v>
          </cell>
          <cell r="E800" t="str">
            <v>Zona Especial</v>
          </cell>
          <cell r="F800">
            <v>661326.24956559518</v>
          </cell>
          <cell r="G800">
            <v>713108.09490658133</v>
          </cell>
        </row>
        <row r="801">
          <cell r="B801" t="str">
            <v>54347</v>
          </cell>
          <cell r="C801" t="str">
            <v>NORTE DE SANTANDER</v>
          </cell>
          <cell r="D801" t="str">
            <v>HERRÁN</v>
          </cell>
          <cell r="E801" t="str">
            <v>Zona Normal</v>
          </cell>
          <cell r="F801">
            <v>852431.53791748523</v>
          </cell>
          <cell r="G801">
            <v>919176.92733642436</v>
          </cell>
        </row>
        <row r="802">
          <cell r="B802" t="str">
            <v>54377</v>
          </cell>
          <cell r="C802" t="str">
            <v>NORTE DE SANTANDER</v>
          </cell>
          <cell r="D802" t="str">
            <v>LABATECA</v>
          </cell>
          <cell r="E802" t="str">
            <v>Zona Normal</v>
          </cell>
          <cell r="F802">
            <v>768746.61240380269</v>
          </cell>
          <cell r="G802">
            <v>828939.47215502046</v>
          </cell>
        </row>
        <row r="803">
          <cell r="B803" t="str">
            <v>54385</v>
          </cell>
          <cell r="C803" t="str">
            <v>NORTE DE SANTANDER</v>
          </cell>
          <cell r="D803" t="str">
            <v>LA ESPERANZA</v>
          </cell>
          <cell r="E803" t="str">
            <v>Zona Especial</v>
          </cell>
          <cell r="F803">
            <v>695985.41640043643</v>
          </cell>
          <cell r="G803">
            <v>750481.07450459059</v>
          </cell>
        </row>
        <row r="804">
          <cell r="B804" t="str">
            <v>54398</v>
          </cell>
          <cell r="C804" t="str">
            <v>NORTE DE SANTANDER</v>
          </cell>
          <cell r="D804" t="str">
            <v>LA PLAYA</v>
          </cell>
          <cell r="E804" t="str">
            <v>Zona Especial</v>
          </cell>
          <cell r="F804">
            <v>747274.35686805751</v>
          </cell>
          <cell r="G804">
            <v>805785.93901082641</v>
          </cell>
        </row>
        <row r="805">
          <cell r="B805" t="str">
            <v>54405</v>
          </cell>
          <cell r="C805" t="str">
            <v>NORTE DE SANTANDER</v>
          </cell>
          <cell r="D805" t="str">
            <v>LOS PATIOS</v>
          </cell>
          <cell r="E805" t="str">
            <v>Zona Normal</v>
          </cell>
          <cell r="F805">
            <v>721820.02581137186</v>
          </cell>
          <cell r="G805">
            <v>778338.53383240232</v>
          </cell>
        </row>
        <row r="806">
          <cell r="B806" t="str">
            <v>54418</v>
          </cell>
          <cell r="C806" t="str">
            <v>NORTE DE SANTANDER</v>
          </cell>
          <cell r="D806" t="str">
            <v>LOURDES</v>
          </cell>
          <cell r="E806" t="str">
            <v>Zona Normal</v>
          </cell>
          <cell r="F806">
            <v>665420.34201680671</v>
          </cell>
          <cell r="G806">
            <v>717522.75479672267</v>
          </cell>
        </row>
        <row r="807">
          <cell r="B807" t="str">
            <v>54480</v>
          </cell>
          <cell r="C807" t="str">
            <v>NORTE DE SANTANDER</v>
          </cell>
          <cell r="D807" t="str">
            <v>MUTISCUA</v>
          </cell>
          <cell r="E807" t="str">
            <v>Zona Normal</v>
          </cell>
          <cell r="F807">
            <v>717899.22231237311</v>
          </cell>
          <cell r="G807">
            <v>774110.73141943198</v>
          </cell>
        </row>
        <row r="808">
          <cell r="B808" t="str">
            <v>54498</v>
          </cell>
          <cell r="C808" t="str">
            <v>NORTE DE SANTANDER</v>
          </cell>
          <cell r="D808" t="str">
            <v>OCAÑA</v>
          </cell>
          <cell r="E808" t="str">
            <v>Zona Normal</v>
          </cell>
          <cell r="F808">
            <v>676172.61425557453</v>
          </cell>
          <cell r="G808">
            <v>729116.92995178606</v>
          </cell>
        </row>
        <row r="809">
          <cell r="B809" t="str">
            <v>54518</v>
          </cell>
          <cell r="C809" t="str">
            <v>NORTE DE SANTANDER</v>
          </cell>
          <cell r="D809" t="str">
            <v>PAMPLONA</v>
          </cell>
          <cell r="E809" t="str">
            <v>Zona Normal</v>
          </cell>
          <cell r="F809">
            <v>726445.65913576039</v>
          </cell>
          <cell r="G809">
            <v>783326.3542460904</v>
          </cell>
        </row>
        <row r="810">
          <cell r="B810" t="str">
            <v>54520</v>
          </cell>
          <cell r="C810" t="str">
            <v>NORTE DE SANTANDER</v>
          </cell>
          <cell r="D810" t="str">
            <v>PAMPLONITA</v>
          </cell>
          <cell r="E810" t="str">
            <v>Zona Normal</v>
          </cell>
          <cell r="F810">
            <v>771821.57444089453</v>
          </cell>
          <cell r="G810">
            <v>832255.20371961663</v>
          </cell>
        </row>
        <row r="811">
          <cell r="B811" t="str">
            <v>54553</v>
          </cell>
          <cell r="C811" t="str">
            <v>NORTE DE SANTANDER</v>
          </cell>
          <cell r="D811" t="str">
            <v>PUERTO SANTANDER</v>
          </cell>
          <cell r="E811" t="str">
            <v>Zona Normal</v>
          </cell>
          <cell r="F811">
            <v>714142.77831554483</v>
          </cell>
          <cell r="G811">
            <v>770060.15785765206</v>
          </cell>
        </row>
        <row r="812">
          <cell r="B812" t="str">
            <v>54599</v>
          </cell>
          <cell r="C812" t="str">
            <v>NORTE DE SANTANDER</v>
          </cell>
          <cell r="D812" t="str">
            <v>RAGONVALIA</v>
          </cell>
          <cell r="E812" t="str">
            <v>Zona Normal</v>
          </cell>
          <cell r="F812">
            <v>819304.823158724</v>
          </cell>
          <cell r="G812">
            <v>883456.39081205206</v>
          </cell>
        </row>
        <row r="813">
          <cell r="B813" t="str">
            <v>54660</v>
          </cell>
          <cell r="C813" t="str">
            <v>NORTE DE SANTANDER</v>
          </cell>
          <cell r="D813" t="str">
            <v>SALAZAR</v>
          </cell>
          <cell r="E813" t="str">
            <v>Zona Normal</v>
          </cell>
          <cell r="F813">
            <v>721413.05211917765</v>
          </cell>
          <cell r="G813">
            <v>777899.69410010928</v>
          </cell>
        </row>
        <row r="814">
          <cell r="B814" t="str">
            <v>54670</v>
          </cell>
          <cell r="C814" t="str">
            <v>NORTE DE SANTANDER</v>
          </cell>
          <cell r="D814" t="str">
            <v>SAN CALIXTO</v>
          </cell>
          <cell r="E814" t="str">
            <v>Zona Especial</v>
          </cell>
          <cell r="F814">
            <v>697976.94579093426</v>
          </cell>
          <cell r="G814">
            <v>752628.54064636445</v>
          </cell>
        </row>
        <row r="815">
          <cell r="B815" t="str">
            <v>54673</v>
          </cell>
          <cell r="C815" t="str">
            <v>NORTE DE SANTANDER</v>
          </cell>
          <cell r="D815" t="str">
            <v>SAN CAYETANO</v>
          </cell>
          <cell r="E815" t="str">
            <v>Zona Normal</v>
          </cell>
          <cell r="F815">
            <v>735602.33433476381</v>
          </cell>
          <cell r="G815">
            <v>793199.99711317581</v>
          </cell>
        </row>
        <row r="816">
          <cell r="B816" t="str">
            <v>54680</v>
          </cell>
          <cell r="C816" t="str">
            <v>NORTE DE SANTANDER</v>
          </cell>
          <cell r="D816" t="str">
            <v>SANTIAGO</v>
          </cell>
          <cell r="E816" t="str">
            <v>Zona Normal</v>
          </cell>
          <cell r="F816">
            <v>714203.75033947628</v>
          </cell>
          <cell r="G816">
            <v>770125.9039910573</v>
          </cell>
        </row>
        <row r="817">
          <cell r="B817" t="str">
            <v>54720</v>
          </cell>
          <cell r="C817" t="str">
            <v>NORTE DE SANTANDER</v>
          </cell>
          <cell r="D817" t="str">
            <v>SARDINATA</v>
          </cell>
          <cell r="E817" t="str">
            <v>Zona Normal</v>
          </cell>
          <cell r="F817">
            <v>646999.39713546156</v>
          </cell>
          <cell r="G817">
            <v>697659.44993116823</v>
          </cell>
        </row>
        <row r="818">
          <cell r="B818" t="str">
            <v>54743</v>
          </cell>
          <cell r="C818" t="str">
            <v>NORTE DE SANTANDER</v>
          </cell>
          <cell r="D818" t="str">
            <v>SILOS</v>
          </cell>
          <cell r="E818" t="str">
            <v>Zona Normal</v>
          </cell>
          <cell r="F818">
            <v>707457.84328922501</v>
          </cell>
          <cell r="G818">
            <v>762851.79241877131</v>
          </cell>
        </row>
        <row r="819">
          <cell r="B819" t="str">
            <v>54800</v>
          </cell>
          <cell r="C819" t="str">
            <v>NORTE DE SANTANDER</v>
          </cell>
          <cell r="D819" t="str">
            <v>TEORAMA</v>
          </cell>
          <cell r="E819" t="str">
            <v>Zona Especial</v>
          </cell>
          <cell r="F819">
            <v>668614.53064935061</v>
          </cell>
          <cell r="G819">
            <v>720967.04839919473</v>
          </cell>
        </row>
        <row r="820">
          <cell r="B820" t="str">
            <v>54810</v>
          </cell>
          <cell r="C820" t="str">
            <v>NORTE DE SANTANDER</v>
          </cell>
          <cell r="D820" t="str">
            <v>TIBÚ</v>
          </cell>
          <cell r="E820" t="str">
            <v>Zona Normal</v>
          </cell>
          <cell r="F820">
            <v>624245.43180884817</v>
          </cell>
          <cell r="G820">
            <v>673123.84911948105</v>
          </cell>
        </row>
        <row r="821">
          <cell r="B821" t="str">
            <v>54820</v>
          </cell>
          <cell r="C821" t="str">
            <v>NORTE DE SANTANDER</v>
          </cell>
          <cell r="D821" t="str">
            <v>TOLEDO</v>
          </cell>
          <cell r="E821" t="str">
            <v>Zona Especial</v>
          </cell>
          <cell r="F821">
            <v>809498.34750386002</v>
          </cell>
          <cell r="G821">
            <v>872882.06811341224</v>
          </cell>
        </row>
        <row r="822">
          <cell r="B822" t="str">
            <v>54871</v>
          </cell>
          <cell r="C822" t="str">
            <v>NORTE DE SANTANDER</v>
          </cell>
          <cell r="D822" t="str">
            <v>VILLA CARO</v>
          </cell>
          <cell r="E822" t="str">
            <v>Zona Especial</v>
          </cell>
          <cell r="F822">
            <v>743518.96073768497</v>
          </cell>
          <cell r="G822">
            <v>801736.49536344572</v>
          </cell>
        </row>
        <row r="823">
          <cell r="B823" t="str">
            <v>54874</v>
          </cell>
          <cell r="C823" t="str">
            <v>NORTE DE SANTANDER</v>
          </cell>
          <cell r="D823" t="str">
            <v>VILLA DEL ROSARIO</v>
          </cell>
          <cell r="E823" t="str">
            <v>Zona Normal</v>
          </cell>
          <cell r="F823">
            <v>733234.20687372715</v>
          </cell>
          <cell r="G823">
            <v>790646.44527193997</v>
          </cell>
        </row>
        <row r="824">
          <cell r="B824" t="str">
            <v>63001</v>
          </cell>
          <cell r="C824" t="str">
            <v>QUINDIO</v>
          </cell>
          <cell r="D824" t="str">
            <v>ARMENIA</v>
          </cell>
          <cell r="E824" t="str">
            <v>Grandes ciudades y conurbados</v>
          </cell>
          <cell r="F824">
            <v>920161.86663595983</v>
          </cell>
          <cell r="G824">
            <v>992210.54079355556</v>
          </cell>
        </row>
        <row r="825">
          <cell r="B825" t="str">
            <v>63111</v>
          </cell>
          <cell r="C825" t="str">
            <v>QUINDIO</v>
          </cell>
          <cell r="D825" t="str">
            <v>BUENAVISTA</v>
          </cell>
          <cell r="E825" t="str">
            <v>Zona Normal</v>
          </cell>
          <cell r="F825">
            <v>787589.4156521738</v>
          </cell>
          <cell r="G825">
            <v>849257.66689773905</v>
          </cell>
        </row>
        <row r="826">
          <cell r="B826" t="str">
            <v>63130</v>
          </cell>
          <cell r="C826" t="str">
            <v>QUINDIO</v>
          </cell>
          <cell r="D826" t="str">
            <v>CALARCA</v>
          </cell>
          <cell r="E826" t="str">
            <v>Zona Normal</v>
          </cell>
          <cell r="F826">
            <v>815957.09059306234</v>
          </cell>
          <cell r="G826">
            <v>879846.53078649915</v>
          </cell>
        </row>
        <row r="827">
          <cell r="B827" t="str">
            <v>63190</v>
          </cell>
          <cell r="C827" t="str">
            <v>QUINDIO</v>
          </cell>
          <cell r="D827" t="str">
            <v>CIRCASIA</v>
          </cell>
          <cell r="E827" t="str">
            <v>Zona Normal</v>
          </cell>
          <cell r="F827">
            <v>788893.26921964448</v>
          </cell>
          <cell r="G827">
            <v>850663.61219954269</v>
          </cell>
        </row>
        <row r="828">
          <cell r="B828" t="str">
            <v>63212</v>
          </cell>
          <cell r="C828" t="str">
            <v>QUINDIO</v>
          </cell>
          <cell r="D828" t="str">
            <v>CÓRDOBA</v>
          </cell>
          <cell r="E828" t="str">
            <v>Zona Normal</v>
          </cell>
          <cell r="F828">
            <v>770045.18100320175</v>
          </cell>
          <cell r="G828">
            <v>830339.71867575252</v>
          </cell>
        </row>
        <row r="829">
          <cell r="B829" t="str">
            <v>63272</v>
          </cell>
          <cell r="C829" t="str">
            <v>QUINDIO</v>
          </cell>
          <cell r="D829" t="str">
            <v>FILANDIA</v>
          </cell>
          <cell r="E829" t="str">
            <v>Zona Normal</v>
          </cell>
          <cell r="F829">
            <v>794238.75023726933</v>
          </cell>
          <cell r="G829">
            <v>856427.64438084757</v>
          </cell>
        </row>
        <row r="830">
          <cell r="B830" t="str">
            <v>63302</v>
          </cell>
          <cell r="C830" t="str">
            <v>QUINDIO</v>
          </cell>
          <cell r="D830" t="str">
            <v>GÉNOVA</v>
          </cell>
          <cell r="E830" t="str">
            <v>Zona Normal</v>
          </cell>
          <cell r="F830">
            <v>768401.83589877549</v>
          </cell>
          <cell r="G830">
            <v>828567.69964964967</v>
          </cell>
        </row>
        <row r="831">
          <cell r="B831" t="str">
            <v>63401</v>
          </cell>
          <cell r="C831" t="str">
            <v>QUINDIO</v>
          </cell>
          <cell r="D831" t="str">
            <v>LA TEBAIDA</v>
          </cell>
          <cell r="E831" t="str">
            <v>Zona Normal</v>
          </cell>
          <cell r="F831">
            <v>761435.83823885932</v>
          </cell>
          <cell r="G831">
            <v>821056.26437296206</v>
          </cell>
        </row>
        <row r="832">
          <cell r="B832" t="str">
            <v>63470</v>
          </cell>
          <cell r="C832" t="str">
            <v>QUINDIO</v>
          </cell>
          <cell r="D832" t="str">
            <v>MONTENEGRO</v>
          </cell>
          <cell r="E832" t="str">
            <v>Zona Normal</v>
          </cell>
          <cell r="F832">
            <v>770204.49947275105</v>
          </cell>
          <cell r="G832">
            <v>830511.51178146747</v>
          </cell>
        </row>
        <row r="833">
          <cell r="B833" t="str">
            <v>63548</v>
          </cell>
          <cell r="C833" t="str">
            <v>QUINDIO</v>
          </cell>
          <cell r="D833" t="str">
            <v>PIJAO</v>
          </cell>
          <cell r="E833" t="str">
            <v>Zona Normal</v>
          </cell>
          <cell r="F833">
            <v>797876.36146649811</v>
          </cell>
          <cell r="G833">
            <v>860350.0805693249</v>
          </cell>
        </row>
        <row r="834">
          <cell r="B834" t="str">
            <v>63594</v>
          </cell>
          <cell r="C834" t="str">
            <v>QUINDIO</v>
          </cell>
          <cell r="D834" t="str">
            <v>QUIMBAYA</v>
          </cell>
          <cell r="E834" t="str">
            <v>Zona Normal</v>
          </cell>
          <cell r="F834">
            <v>794893.7352643098</v>
          </cell>
          <cell r="G834">
            <v>857133.91473550524</v>
          </cell>
        </row>
        <row r="835">
          <cell r="B835" t="str">
            <v>63690</v>
          </cell>
          <cell r="C835" t="str">
            <v>QUINDIO</v>
          </cell>
          <cell r="D835" t="str">
            <v>SALENTO</v>
          </cell>
          <cell r="E835" t="str">
            <v>Zona Normal</v>
          </cell>
          <cell r="F835">
            <v>749297.96605405409</v>
          </cell>
          <cell r="G835">
            <v>807967.99679608655</v>
          </cell>
        </row>
        <row r="836">
          <cell r="B836" t="str">
            <v>66001</v>
          </cell>
          <cell r="C836" t="str">
            <v>RISARALDA</v>
          </cell>
          <cell r="D836" t="str">
            <v>PEREIRA</v>
          </cell>
          <cell r="E836" t="str">
            <v>Grandes ciudades y conurbados</v>
          </cell>
          <cell r="F836">
            <v>899810.58436565055</v>
          </cell>
          <cell r="G836">
            <v>970265.75312148104</v>
          </cell>
        </row>
        <row r="837">
          <cell r="B837" t="str">
            <v>66045</v>
          </cell>
          <cell r="C837" t="str">
            <v>RISARALDA</v>
          </cell>
          <cell r="D837" t="str">
            <v>APIA</v>
          </cell>
          <cell r="E837" t="str">
            <v>Zona Normal</v>
          </cell>
          <cell r="F837">
            <v>757534.09134184185</v>
          </cell>
          <cell r="G837">
            <v>816849.01069390809</v>
          </cell>
        </row>
        <row r="838">
          <cell r="B838" t="str">
            <v>66075</v>
          </cell>
          <cell r="C838" t="str">
            <v>RISARALDA</v>
          </cell>
          <cell r="D838" t="str">
            <v>BALBOA</v>
          </cell>
          <cell r="E838" t="str">
            <v>Zona Normal</v>
          </cell>
          <cell r="F838">
            <v>774641.76070333633</v>
          </cell>
          <cell r="G838">
            <v>835296.21056640765</v>
          </cell>
        </row>
        <row r="839">
          <cell r="B839" t="str">
            <v>66088</v>
          </cell>
          <cell r="C839" t="str">
            <v>RISARALDA</v>
          </cell>
          <cell r="D839" t="str">
            <v>BELÉN DE UMBRÍA</v>
          </cell>
          <cell r="E839" t="str">
            <v>Zona Normal</v>
          </cell>
          <cell r="F839">
            <v>734510.06939360173</v>
          </cell>
          <cell r="G839">
            <v>792022.20782712079</v>
          </cell>
        </row>
        <row r="840">
          <cell r="B840" t="str">
            <v>66170</v>
          </cell>
          <cell r="C840" t="str">
            <v>RISARALDA</v>
          </cell>
          <cell r="D840" t="str">
            <v>DOSQUEBRADAS</v>
          </cell>
          <cell r="E840" t="str">
            <v>Grandes ciudades y conurbados</v>
          </cell>
          <cell r="F840">
            <v>904152.38380844356</v>
          </cell>
          <cell r="G840">
            <v>974947.51546064473</v>
          </cell>
        </row>
        <row r="841">
          <cell r="B841" t="str">
            <v>66318</v>
          </cell>
          <cell r="C841" t="str">
            <v>RISARALDA</v>
          </cell>
          <cell r="D841" t="str">
            <v>GUATICA</v>
          </cell>
          <cell r="E841" t="str">
            <v>Zona Normal</v>
          </cell>
          <cell r="F841">
            <v>760493.38205323205</v>
          </cell>
          <cell r="G841">
            <v>820040.01386800013</v>
          </cell>
        </row>
        <row r="842">
          <cell r="B842" t="str">
            <v>66383</v>
          </cell>
          <cell r="C842" t="str">
            <v>RISARALDA</v>
          </cell>
          <cell r="D842" t="str">
            <v>LA CELIA</v>
          </cell>
          <cell r="E842" t="str">
            <v>Zona Normal</v>
          </cell>
          <cell r="F842">
            <v>763615.18239427451</v>
          </cell>
          <cell r="G842">
            <v>823406.25117574621</v>
          </cell>
        </row>
        <row r="843">
          <cell r="B843" t="str">
            <v>66400</v>
          </cell>
          <cell r="C843" t="str">
            <v>RISARALDA</v>
          </cell>
          <cell r="D843" t="str">
            <v>LA VIRGINIA</v>
          </cell>
          <cell r="E843" t="str">
            <v>Zona Normal</v>
          </cell>
          <cell r="F843">
            <v>768164.50825938559</v>
          </cell>
          <cell r="G843">
            <v>828311.78925609554</v>
          </cell>
        </row>
        <row r="844">
          <cell r="B844" t="str">
            <v>66440</v>
          </cell>
          <cell r="C844" t="str">
            <v>RISARALDA</v>
          </cell>
          <cell r="D844" t="str">
            <v>MARSELLA</v>
          </cell>
          <cell r="E844" t="str">
            <v>Zona Normal</v>
          </cell>
          <cell r="F844">
            <v>751549.59330745728</v>
          </cell>
          <cell r="G844">
            <v>810395.92646343121</v>
          </cell>
        </row>
        <row r="845">
          <cell r="B845" t="str">
            <v>66456</v>
          </cell>
          <cell r="C845" t="str">
            <v>RISARALDA</v>
          </cell>
          <cell r="D845" t="str">
            <v>MISTRATO</v>
          </cell>
          <cell r="E845" t="str">
            <v>Zona Especial</v>
          </cell>
          <cell r="F845">
            <v>730359.03216451732</v>
          </cell>
          <cell r="G845">
            <v>787546.14438299905</v>
          </cell>
        </row>
        <row r="846">
          <cell r="B846" t="str">
            <v>66572</v>
          </cell>
          <cell r="C846" t="str">
            <v>RISARALDA</v>
          </cell>
          <cell r="D846" t="str">
            <v>PUEBLO RICO</v>
          </cell>
          <cell r="E846" t="str">
            <v>Zona Especial</v>
          </cell>
          <cell r="F846">
            <v>688991.15658807207</v>
          </cell>
          <cell r="G846">
            <v>742939.16414891812</v>
          </cell>
        </row>
        <row r="847">
          <cell r="B847" t="str">
            <v>66594</v>
          </cell>
          <cell r="C847" t="str">
            <v>RISARALDA</v>
          </cell>
          <cell r="D847" t="str">
            <v>QUINCHÍA</v>
          </cell>
          <cell r="E847" t="str">
            <v>Zona Normal</v>
          </cell>
          <cell r="F847">
            <v>747302.01455078588</v>
          </cell>
          <cell r="G847">
            <v>805815.76229011244</v>
          </cell>
        </row>
        <row r="848">
          <cell r="B848" t="str">
            <v>66682</v>
          </cell>
          <cell r="C848" t="str">
            <v>RISARALDA</v>
          </cell>
          <cell r="D848" t="str">
            <v>SANTA ROSA DE CABAL</v>
          </cell>
          <cell r="E848" t="str">
            <v>Zona Normal</v>
          </cell>
          <cell r="F848">
            <v>777584.93186364335</v>
          </cell>
          <cell r="G848">
            <v>838469.83202856663</v>
          </cell>
        </row>
        <row r="849">
          <cell r="B849" t="str">
            <v>66687</v>
          </cell>
          <cell r="C849" t="str">
            <v>RISARALDA</v>
          </cell>
          <cell r="D849" t="str">
            <v>SANTUARIO</v>
          </cell>
          <cell r="E849" t="str">
            <v>Zona Normal</v>
          </cell>
          <cell r="F849">
            <v>749409.98119543318</v>
          </cell>
          <cell r="G849">
            <v>808088.78272303566</v>
          </cell>
        </row>
        <row r="850">
          <cell r="B850" t="str">
            <v>68001</v>
          </cell>
          <cell r="C850" t="str">
            <v>SANTANDER</v>
          </cell>
          <cell r="D850" t="str">
            <v>BUCARAMANGA</v>
          </cell>
          <cell r="E850" t="str">
            <v>Grandes ciudades y conurbados</v>
          </cell>
          <cell r="F850">
            <v>820817.20127649105</v>
          </cell>
          <cell r="G850">
            <v>885087.18813644035</v>
          </cell>
        </row>
        <row r="851">
          <cell r="B851" t="str">
            <v>68013</v>
          </cell>
          <cell r="C851" t="str">
            <v>SANTANDER</v>
          </cell>
          <cell r="D851" t="str">
            <v>AGUADA</v>
          </cell>
          <cell r="E851" t="str">
            <v>Zona Especial</v>
          </cell>
          <cell r="F851">
            <v>936255.87431264739</v>
          </cell>
          <cell r="G851">
            <v>1009564.7092713277</v>
          </cell>
        </row>
        <row r="852">
          <cell r="B852" t="str">
            <v>68020</v>
          </cell>
          <cell r="C852" t="str">
            <v>SANTANDER</v>
          </cell>
          <cell r="D852" t="str">
            <v>ALBANIA</v>
          </cell>
          <cell r="E852" t="str">
            <v>Zona Especial</v>
          </cell>
          <cell r="F852">
            <v>945833.02375261195</v>
          </cell>
          <cell r="G852">
            <v>1019891.7495124415</v>
          </cell>
        </row>
        <row r="853">
          <cell r="B853" t="str">
            <v>68051</v>
          </cell>
          <cell r="C853" t="str">
            <v>SANTANDER</v>
          </cell>
          <cell r="D853" t="str">
            <v>ARATOCA</v>
          </cell>
          <cell r="E853" t="str">
            <v>Zona Normal</v>
          </cell>
          <cell r="F853">
            <v>740789.49266724905</v>
          </cell>
          <cell r="G853">
            <v>798793.30994309473</v>
          </cell>
        </row>
        <row r="854">
          <cell r="B854" t="str">
            <v>68077</v>
          </cell>
          <cell r="C854" t="str">
            <v>SANTANDER</v>
          </cell>
          <cell r="D854" t="str">
            <v>BARBOSA</v>
          </cell>
          <cell r="E854" t="str">
            <v>Zona Normal</v>
          </cell>
          <cell r="F854">
            <v>692755.25209580839</v>
          </cell>
          <cell r="G854">
            <v>746997.98833491025</v>
          </cell>
        </row>
        <row r="855">
          <cell r="B855" t="str">
            <v>68079</v>
          </cell>
          <cell r="C855" t="str">
            <v>SANTANDER</v>
          </cell>
          <cell r="D855" t="str">
            <v>BARICHARA</v>
          </cell>
          <cell r="E855" t="str">
            <v>Zona Normal</v>
          </cell>
          <cell r="F855">
            <v>777184.12837390462</v>
          </cell>
          <cell r="G855">
            <v>838037.64562558138</v>
          </cell>
        </row>
        <row r="856">
          <cell r="B856" t="str">
            <v>68081</v>
          </cell>
          <cell r="C856" t="str">
            <v>SANTANDER</v>
          </cell>
          <cell r="D856" t="str">
            <v>BARRANCABERMEJA</v>
          </cell>
          <cell r="E856" t="str">
            <v>Grandes ciudades y conurbados</v>
          </cell>
          <cell r="F856">
            <v>795614.17974093428</v>
          </cell>
          <cell r="G856">
            <v>857910.77001464949</v>
          </cell>
        </row>
        <row r="857">
          <cell r="B857" t="str">
            <v>68092</v>
          </cell>
          <cell r="C857" t="str">
            <v>SANTANDER</v>
          </cell>
          <cell r="D857" t="str">
            <v>BETULIA</v>
          </cell>
          <cell r="E857" t="str">
            <v>Zona Normal</v>
          </cell>
          <cell r="F857">
            <v>735707.07140825037</v>
          </cell>
          <cell r="G857">
            <v>793312.93509951641</v>
          </cell>
        </row>
        <row r="858">
          <cell r="B858" t="str">
            <v>68101</v>
          </cell>
          <cell r="C858" t="str">
            <v>SANTANDER</v>
          </cell>
          <cell r="D858" t="str">
            <v>BOLÍVAR</v>
          </cell>
          <cell r="E858" t="str">
            <v>Zona Especial</v>
          </cell>
          <cell r="F858">
            <v>871738.29529130086</v>
          </cell>
          <cell r="G858">
            <v>939995.40381260973</v>
          </cell>
        </row>
        <row r="859">
          <cell r="B859" t="str">
            <v>68121</v>
          </cell>
          <cell r="C859" t="str">
            <v>SANTANDER</v>
          </cell>
          <cell r="D859" t="str">
            <v>CABRERA</v>
          </cell>
          <cell r="E859" t="str">
            <v>Zona Normal</v>
          </cell>
          <cell r="F859">
            <v>784551.51809935202</v>
          </cell>
          <cell r="G859">
            <v>845981.9019665313</v>
          </cell>
        </row>
        <row r="860">
          <cell r="B860" t="str">
            <v>68132</v>
          </cell>
          <cell r="C860" t="str">
            <v>SANTANDER</v>
          </cell>
          <cell r="D860" t="str">
            <v>CALIFORNIA</v>
          </cell>
          <cell r="E860" t="str">
            <v>Zona Normal</v>
          </cell>
          <cell r="F860">
            <v>771364.35463917523</v>
          </cell>
          <cell r="G860">
            <v>831762.18360742263</v>
          </cell>
        </row>
        <row r="861">
          <cell r="B861" t="str">
            <v>68147</v>
          </cell>
          <cell r="C861" t="str">
            <v>SANTANDER</v>
          </cell>
          <cell r="D861" t="str">
            <v>CAPITANEJO</v>
          </cell>
          <cell r="E861" t="str">
            <v>Zona Normal</v>
          </cell>
          <cell r="F861">
            <v>829975.64146341453</v>
          </cell>
          <cell r="G861">
            <v>894962.73418999987</v>
          </cell>
        </row>
        <row r="862">
          <cell r="B862" t="str">
            <v>68152</v>
          </cell>
          <cell r="C862" t="str">
            <v>SANTANDER</v>
          </cell>
          <cell r="D862" t="str">
            <v>CARCASÍ</v>
          </cell>
          <cell r="E862" t="str">
            <v>Zona Especial</v>
          </cell>
          <cell r="F862">
            <v>829856.64645257662</v>
          </cell>
          <cell r="G862">
            <v>894834.42186981335</v>
          </cell>
        </row>
        <row r="863">
          <cell r="B863" t="str">
            <v>68160</v>
          </cell>
          <cell r="C863" t="str">
            <v>SANTANDER</v>
          </cell>
          <cell r="D863" t="str">
            <v>CEPITÁ</v>
          </cell>
          <cell r="E863" t="str">
            <v>Zona Normal</v>
          </cell>
          <cell r="F863">
            <v>721570.10886075941</v>
          </cell>
          <cell r="G863">
            <v>778069.0483845569</v>
          </cell>
        </row>
        <row r="864">
          <cell r="B864" t="str">
            <v>68162</v>
          </cell>
          <cell r="C864" t="str">
            <v>SANTANDER</v>
          </cell>
          <cell r="D864" t="str">
            <v>CERRITO</v>
          </cell>
          <cell r="E864" t="str">
            <v>Zona Normal</v>
          </cell>
          <cell r="F864">
            <v>709805.61601693428</v>
          </cell>
          <cell r="G864">
            <v>765383.39575106022</v>
          </cell>
        </row>
        <row r="865">
          <cell r="B865" t="str">
            <v>68167</v>
          </cell>
          <cell r="C865" t="str">
            <v>SANTANDER</v>
          </cell>
          <cell r="D865" t="str">
            <v>CHARALÁ</v>
          </cell>
          <cell r="E865" t="str">
            <v>Zona Normal</v>
          </cell>
          <cell r="F865">
            <v>780124.91006197187</v>
          </cell>
          <cell r="G865">
            <v>841208.69051982427</v>
          </cell>
        </row>
        <row r="866">
          <cell r="B866" t="str">
            <v>68169</v>
          </cell>
          <cell r="C866" t="str">
            <v>SANTANDER</v>
          </cell>
          <cell r="D866" t="str">
            <v>CHARTA</v>
          </cell>
          <cell r="E866" t="str">
            <v>Zona Normal</v>
          </cell>
          <cell r="F866">
            <v>789535.28685968812</v>
          </cell>
          <cell r="G866">
            <v>851355.89982080169</v>
          </cell>
        </row>
        <row r="867">
          <cell r="B867" t="str">
            <v>68176</v>
          </cell>
          <cell r="C867" t="str">
            <v>SANTANDER</v>
          </cell>
          <cell r="D867" t="str">
            <v>CHIMA</v>
          </cell>
          <cell r="E867" t="str">
            <v>Zona Normal</v>
          </cell>
          <cell r="F867">
            <v>758716.12944723619</v>
          </cell>
          <cell r="G867">
            <v>818123.60238295479</v>
          </cell>
        </row>
        <row r="868">
          <cell r="B868" t="str">
            <v>68179</v>
          </cell>
          <cell r="C868" t="str">
            <v>SANTANDER</v>
          </cell>
          <cell r="D868" t="str">
            <v>CHIPATÁ</v>
          </cell>
          <cell r="E868" t="str">
            <v>Zona Especial</v>
          </cell>
          <cell r="F868">
            <v>896182.59313984169</v>
          </cell>
          <cell r="G868">
            <v>966353.69018269132</v>
          </cell>
        </row>
        <row r="869">
          <cell r="B869" t="str">
            <v>68190</v>
          </cell>
          <cell r="C869" t="str">
            <v>SANTANDER</v>
          </cell>
          <cell r="D869" t="str">
            <v>CIMITARRA</v>
          </cell>
          <cell r="E869" t="str">
            <v>Zona Normal</v>
          </cell>
          <cell r="F869">
            <v>663745.55201355543</v>
          </cell>
          <cell r="G869">
            <v>715716.82873621688</v>
          </cell>
        </row>
        <row r="870">
          <cell r="B870" t="str">
            <v>68207</v>
          </cell>
          <cell r="C870" t="str">
            <v>SANTANDER</v>
          </cell>
          <cell r="D870" t="str">
            <v>CONCEPCIÓN</v>
          </cell>
          <cell r="E870" t="str">
            <v>Zona Normal</v>
          </cell>
          <cell r="F870">
            <v>741204.1838583413</v>
          </cell>
          <cell r="G870">
            <v>799240.47145444946</v>
          </cell>
        </row>
        <row r="871">
          <cell r="B871" t="str">
            <v>68209</v>
          </cell>
          <cell r="C871" t="str">
            <v>SANTANDER</v>
          </cell>
          <cell r="D871" t="str">
            <v>CONFINES</v>
          </cell>
          <cell r="E871" t="str">
            <v>Zona Normal</v>
          </cell>
          <cell r="F871">
            <v>726794.91133004928</v>
          </cell>
          <cell r="G871">
            <v>783702.95288719214</v>
          </cell>
        </row>
        <row r="872">
          <cell r="B872" t="str">
            <v>68211</v>
          </cell>
          <cell r="C872" t="str">
            <v>SANTANDER</v>
          </cell>
          <cell r="D872" t="str">
            <v>CONTRATACIÓN</v>
          </cell>
          <cell r="E872" t="str">
            <v>Zona Normal</v>
          </cell>
          <cell r="F872">
            <v>850294.01354784076</v>
          </cell>
          <cell r="G872">
            <v>916872.03480863676</v>
          </cell>
        </row>
        <row r="873">
          <cell r="B873" t="str">
            <v>68217</v>
          </cell>
          <cell r="C873" t="str">
            <v>SANTANDER</v>
          </cell>
          <cell r="D873" t="str">
            <v>COROMORO</v>
          </cell>
          <cell r="E873" t="str">
            <v>Zona Normal</v>
          </cell>
          <cell r="F873">
            <v>738643.64730215818</v>
          </cell>
          <cell r="G873">
            <v>796479.44488591724</v>
          </cell>
        </row>
        <row r="874">
          <cell r="B874" t="str">
            <v>68229</v>
          </cell>
          <cell r="C874" t="str">
            <v>SANTANDER</v>
          </cell>
          <cell r="D874" t="str">
            <v>CURITI</v>
          </cell>
          <cell r="E874" t="str">
            <v>Zona Normal</v>
          </cell>
          <cell r="F874">
            <v>747929.34708493634</v>
          </cell>
          <cell r="G874">
            <v>806492.21496168687</v>
          </cell>
        </row>
        <row r="875">
          <cell r="B875" t="str">
            <v>68235</v>
          </cell>
          <cell r="C875" t="str">
            <v>SANTANDER</v>
          </cell>
          <cell r="D875" t="str">
            <v>EL CARMEN DE CHUCURÍ</v>
          </cell>
          <cell r="E875" t="str">
            <v>Zona Normal</v>
          </cell>
          <cell r="F875">
            <v>641562.44608137035</v>
          </cell>
          <cell r="G875">
            <v>691796.78560954169</v>
          </cell>
        </row>
        <row r="876">
          <cell r="B876" t="str">
            <v>68245</v>
          </cell>
          <cell r="C876" t="str">
            <v>SANTANDER</v>
          </cell>
          <cell r="D876" t="str">
            <v>EL GUACAMAYO</v>
          </cell>
          <cell r="E876" t="str">
            <v>Zona Especial</v>
          </cell>
          <cell r="F876">
            <v>915425.29121574131</v>
          </cell>
          <cell r="G876">
            <v>987103.09151793388</v>
          </cell>
        </row>
        <row r="877">
          <cell r="B877" t="str">
            <v>68250</v>
          </cell>
          <cell r="C877" t="str">
            <v>SANTANDER</v>
          </cell>
          <cell r="D877" t="str">
            <v>EL PEÑÓN</v>
          </cell>
          <cell r="E877" t="str">
            <v>Zona Especial</v>
          </cell>
          <cell r="F877">
            <v>757295.43554376659</v>
          </cell>
          <cell r="G877">
            <v>816591.66814684356</v>
          </cell>
        </row>
        <row r="878">
          <cell r="B878" t="str">
            <v>68255</v>
          </cell>
          <cell r="C878" t="str">
            <v>SANTANDER</v>
          </cell>
          <cell r="D878" t="str">
            <v>EL PLAYÓN</v>
          </cell>
          <cell r="E878" t="str">
            <v>Zona Normal</v>
          </cell>
          <cell r="F878">
            <v>710774.507469784</v>
          </cell>
          <cell r="G878">
            <v>766428.15140466811</v>
          </cell>
        </row>
        <row r="879">
          <cell r="B879" t="str">
            <v>68264</v>
          </cell>
          <cell r="C879" t="str">
            <v>SANTANDER</v>
          </cell>
          <cell r="D879" t="str">
            <v>ENCINO</v>
          </cell>
          <cell r="E879" t="str">
            <v>Zona Especial</v>
          </cell>
          <cell r="F879">
            <v>772109.74850299396</v>
          </cell>
          <cell r="G879">
            <v>832565.94181077846</v>
          </cell>
        </row>
        <row r="880">
          <cell r="B880" t="str">
            <v>68266</v>
          </cell>
          <cell r="C880" t="str">
            <v>SANTANDER</v>
          </cell>
          <cell r="D880" t="str">
            <v>ENCISO</v>
          </cell>
          <cell r="E880" t="str">
            <v>Zona Especial</v>
          </cell>
          <cell r="F880">
            <v>862058.59778894461</v>
          </cell>
          <cell r="G880">
            <v>929557.78599581902</v>
          </cell>
        </row>
        <row r="881">
          <cell r="B881" t="str">
            <v>68271</v>
          </cell>
          <cell r="C881" t="str">
            <v>SANTANDER</v>
          </cell>
          <cell r="D881" t="str">
            <v>FLORIÁN</v>
          </cell>
          <cell r="E881" t="str">
            <v>Zona Especial</v>
          </cell>
          <cell r="F881">
            <v>822421.62959658285</v>
          </cell>
          <cell r="G881">
            <v>886817.24319399532</v>
          </cell>
        </row>
        <row r="882">
          <cell r="B882" t="str">
            <v>68276</v>
          </cell>
          <cell r="C882" t="str">
            <v>SANTANDER</v>
          </cell>
          <cell r="D882" t="str">
            <v>FLORIDABLANCA</v>
          </cell>
          <cell r="E882" t="str">
            <v>Grandes ciudades y conurbados</v>
          </cell>
          <cell r="F882">
            <v>833131.6450835393</v>
          </cell>
          <cell r="G882">
            <v>898365.85289358045</v>
          </cell>
        </row>
        <row r="883">
          <cell r="B883" t="str">
            <v>68296</v>
          </cell>
          <cell r="C883" t="str">
            <v>SANTANDER</v>
          </cell>
          <cell r="D883" t="str">
            <v>GALÁN</v>
          </cell>
          <cell r="E883" t="str">
            <v>Zona Normal</v>
          </cell>
          <cell r="F883">
            <v>795644.13508353231</v>
          </cell>
          <cell r="G883">
            <v>857943.07086057297</v>
          </cell>
        </row>
        <row r="884">
          <cell r="B884" t="str">
            <v>68298</v>
          </cell>
          <cell r="C884" t="str">
            <v>SANTANDER</v>
          </cell>
          <cell r="D884" t="str">
            <v>GAMBITA</v>
          </cell>
          <cell r="E884" t="str">
            <v>Zona Especial</v>
          </cell>
          <cell r="F884">
            <v>800376.23847780144</v>
          </cell>
          <cell r="G884">
            <v>863045.69795061334</v>
          </cell>
        </row>
        <row r="885">
          <cell r="B885" t="str">
            <v>68307</v>
          </cell>
          <cell r="C885" t="str">
            <v>SANTANDER</v>
          </cell>
          <cell r="D885" t="str">
            <v>GIRÓN</v>
          </cell>
          <cell r="E885" t="str">
            <v>Zona Normal</v>
          </cell>
          <cell r="F885">
            <v>699032.97035672213</v>
          </cell>
          <cell r="G885">
            <v>753767.2519356535</v>
          </cell>
        </row>
        <row r="886">
          <cell r="B886" t="str">
            <v>68318</v>
          </cell>
          <cell r="C886" t="str">
            <v>SANTANDER</v>
          </cell>
          <cell r="D886" t="str">
            <v>GUACA</v>
          </cell>
          <cell r="E886" t="str">
            <v>Zona Normal</v>
          </cell>
          <cell r="F886">
            <v>720788.65724059287</v>
          </cell>
          <cell r="G886">
            <v>777226.40910253127</v>
          </cell>
        </row>
        <row r="887">
          <cell r="B887" t="str">
            <v>68320</v>
          </cell>
          <cell r="C887" t="str">
            <v>SANTANDER</v>
          </cell>
          <cell r="D887" t="str">
            <v>GUADALUPE</v>
          </cell>
          <cell r="E887" t="str">
            <v>Zona Especial</v>
          </cell>
          <cell r="F887">
            <v>872806.116826504</v>
          </cell>
          <cell r="G887">
            <v>941146.83577401924</v>
          </cell>
        </row>
        <row r="888">
          <cell r="B888" t="str">
            <v>68322</v>
          </cell>
          <cell r="C888" t="str">
            <v>SANTANDER</v>
          </cell>
          <cell r="D888" t="str">
            <v>GUAPOTÁ</v>
          </cell>
          <cell r="E888" t="str">
            <v>Zona Normal</v>
          </cell>
          <cell r="F888">
            <v>757499.38193050202</v>
          </cell>
          <cell r="G888">
            <v>816811.58353566041</v>
          </cell>
        </row>
        <row r="889">
          <cell r="B889" t="str">
            <v>68324</v>
          </cell>
          <cell r="C889" t="str">
            <v>SANTANDER</v>
          </cell>
          <cell r="D889" t="str">
            <v>GUAVATÁ</v>
          </cell>
          <cell r="E889" t="str">
            <v>Zona Especial</v>
          </cell>
          <cell r="F889">
            <v>998769.35502958577</v>
          </cell>
          <cell r="G889">
            <v>1076972.9955284023</v>
          </cell>
        </row>
        <row r="890">
          <cell r="B890" t="str">
            <v>68327</v>
          </cell>
          <cell r="C890" t="str">
            <v>SANTANDER</v>
          </cell>
          <cell r="D890" t="str">
            <v>GÜEPSA</v>
          </cell>
          <cell r="E890" t="str">
            <v>Zona Normal</v>
          </cell>
          <cell r="F890">
            <v>733710.95582034835</v>
          </cell>
          <cell r="G890">
            <v>791160.52366108168</v>
          </cell>
        </row>
        <row r="891">
          <cell r="B891" t="str">
            <v>68344</v>
          </cell>
          <cell r="C891" t="str">
            <v>SANTANDER</v>
          </cell>
          <cell r="D891" t="str">
            <v>HATO</v>
          </cell>
          <cell r="E891" t="str">
            <v>Zona Normal</v>
          </cell>
          <cell r="F891">
            <v>728000.28387096769</v>
          </cell>
          <cell r="G891">
            <v>785002.70609806443</v>
          </cell>
        </row>
        <row r="892">
          <cell r="B892" t="str">
            <v>68368</v>
          </cell>
          <cell r="C892" t="str">
            <v>SANTANDER</v>
          </cell>
          <cell r="D892" t="str">
            <v>JESÚS MARÍA</v>
          </cell>
          <cell r="E892" t="str">
            <v>Zona Especial</v>
          </cell>
          <cell r="F892">
            <v>907170.12737015658</v>
          </cell>
          <cell r="G892">
            <v>978201.54834323982</v>
          </cell>
        </row>
        <row r="893">
          <cell r="B893" t="str">
            <v>68370</v>
          </cell>
          <cell r="C893" t="str">
            <v>SANTANDER</v>
          </cell>
          <cell r="D893" t="str">
            <v>JORDÁN</v>
          </cell>
          <cell r="E893" t="str">
            <v>Zona Normal</v>
          </cell>
          <cell r="F893">
            <v>688125.89335695305</v>
          </cell>
          <cell r="G893">
            <v>742006.15080680244</v>
          </cell>
        </row>
        <row r="894">
          <cell r="B894" t="str">
            <v>68377</v>
          </cell>
          <cell r="C894" t="str">
            <v>SANTANDER</v>
          </cell>
          <cell r="D894" t="str">
            <v>LA BELLEZA</v>
          </cell>
          <cell r="E894" t="str">
            <v>Zona Especial</v>
          </cell>
          <cell r="F894">
            <v>796355.96572788572</v>
          </cell>
          <cell r="G894">
            <v>858710.63784437918</v>
          </cell>
        </row>
        <row r="895">
          <cell r="B895" t="str">
            <v>68385</v>
          </cell>
          <cell r="C895" t="str">
            <v>SANTANDER</v>
          </cell>
          <cell r="D895" t="str">
            <v>LANDÁZURI</v>
          </cell>
          <cell r="E895" t="str">
            <v>Zona Especial</v>
          </cell>
          <cell r="F895">
            <v>792929.80441868864</v>
          </cell>
          <cell r="G895">
            <v>855016.20810467203</v>
          </cell>
        </row>
        <row r="896">
          <cell r="B896" t="str">
            <v>68397</v>
          </cell>
          <cell r="C896" t="str">
            <v>SANTANDER</v>
          </cell>
          <cell r="D896" t="str">
            <v>LA PAZ</v>
          </cell>
          <cell r="E896" t="str">
            <v>Zona Especial</v>
          </cell>
          <cell r="F896">
            <v>906136.01810832659</v>
          </cell>
          <cell r="G896">
            <v>977086.46832620865</v>
          </cell>
        </row>
        <row r="897">
          <cell r="B897" t="str">
            <v>68406</v>
          </cell>
          <cell r="C897" t="str">
            <v>SANTANDER</v>
          </cell>
          <cell r="D897" t="str">
            <v>LEBRÍJA</v>
          </cell>
          <cell r="E897" t="str">
            <v>Zona Normal</v>
          </cell>
          <cell r="F897">
            <v>688086.09033963317</v>
          </cell>
          <cell r="G897">
            <v>741963.23121322645</v>
          </cell>
        </row>
        <row r="898">
          <cell r="B898" t="str">
            <v>68418</v>
          </cell>
          <cell r="C898" t="str">
            <v>SANTANDER</v>
          </cell>
          <cell r="D898" t="str">
            <v>LOS SANTOS</v>
          </cell>
          <cell r="E898" t="str">
            <v>Zona Normal</v>
          </cell>
          <cell r="F898">
            <v>691420.97408157378</v>
          </cell>
          <cell r="G898">
            <v>745559.23635216104</v>
          </cell>
        </row>
        <row r="899">
          <cell r="B899" t="str">
            <v>68425</v>
          </cell>
          <cell r="C899" t="str">
            <v>SANTANDER</v>
          </cell>
          <cell r="D899" t="str">
            <v>MACARAVITA</v>
          </cell>
          <cell r="E899" t="str">
            <v>Zona Especial</v>
          </cell>
          <cell r="F899">
            <v>921661.28700906341</v>
          </cell>
          <cell r="G899">
            <v>993827.36578187312</v>
          </cell>
        </row>
        <row r="900">
          <cell r="B900" t="str">
            <v>68432</v>
          </cell>
          <cell r="C900" t="str">
            <v>SANTANDER</v>
          </cell>
          <cell r="D900" t="str">
            <v>MALAGA</v>
          </cell>
          <cell r="E900" t="str">
            <v>Zona Normal</v>
          </cell>
          <cell r="F900">
            <v>754609.70585958671</v>
          </cell>
          <cell r="G900">
            <v>813695.64582839236</v>
          </cell>
        </row>
        <row r="901">
          <cell r="B901" t="str">
            <v>68444</v>
          </cell>
          <cell r="C901" t="str">
            <v>SANTANDER</v>
          </cell>
          <cell r="D901" t="str">
            <v>MATANZA</v>
          </cell>
          <cell r="E901" t="str">
            <v>Zona Normal</v>
          </cell>
          <cell r="F901">
            <v>760610.71648351639</v>
          </cell>
          <cell r="G901">
            <v>820166.53558417573</v>
          </cell>
        </row>
        <row r="902">
          <cell r="B902" t="str">
            <v>68464</v>
          </cell>
          <cell r="C902" t="str">
            <v>SANTANDER</v>
          </cell>
          <cell r="D902" t="str">
            <v>MOGOTES</v>
          </cell>
          <cell r="E902" t="str">
            <v>Zona Normal</v>
          </cell>
          <cell r="F902">
            <v>714082.09408254595</v>
          </cell>
          <cell r="G902">
            <v>769994.72204920929</v>
          </cell>
        </row>
        <row r="903">
          <cell r="B903" t="str">
            <v>68468</v>
          </cell>
          <cell r="C903" t="str">
            <v>SANTANDER</v>
          </cell>
          <cell r="D903" t="str">
            <v>MOLAGAVITA</v>
          </cell>
          <cell r="E903" t="str">
            <v>Zona Normal</v>
          </cell>
          <cell r="F903">
            <v>793269.19485530548</v>
          </cell>
          <cell r="G903">
            <v>855382.17281247594</v>
          </cell>
        </row>
        <row r="904">
          <cell r="B904" t="str">
            <v>68498</v>
          </cell>
          <cell r="C904" t="str">
            <v>SANTANDER</v>
          </cell>
          <cell r="D904" t="str">
            <v>OCAMONTE</v>
          </cell>
          <cell r="E904" t="str">
            <v>Zona Normal</v>
          </cell>
          <cell r="F904">
            <v>726081.72652608214</v>
          </cell>
          <cell r="G904">
            <v>782933.92571307439</v>
          </cell>
        </row>
        <row r="905">
          <cell r="B905" t="str">
            <v>68500</v>
          </cell>
          <cell r="C905" t="str">
            <v>SANTANDER</v>
          </cell>
          <cell r="D905" t="str">
            <v>OIBA</v>
          </cell>
          <cell r="E905" t="str">
            <v>Zona Normal</v>
          </cell>
          <cell r="F905">
            <v>746923.71145012579</v>
          </cell>
          <cell r="G905">
            <v>805407.83805667062</v>
          </cell>
        </row>
        <row r="906">
          <cell r="B906" t="str">
            <v>68502</v>
          </cell>
          <cell r="C906" t="str">
            <v>SANTANDER</v>
          </cell>
          <cell r="D906" t="str">
            <v>ONZAGA</v>
          </cell>
          <cell r="E906" t="str">
            <v>Zona Especial</v>
          </cell>
          <cell r="F906">
            <v>975626.4231300347</v>
          </cell>
          <cell r="G906">
            <v>1052017.9720611165</v>
          </cell>
        </row>
        <row r="907">
          <cell r="B907" t="str">
            <v>68522</v>
          </cell>
          <cell r="C907" t="str">
            <v>SANTANDER</v>
          </cell>
          <cell r="D907" t="str">
            <v>PALMAR</v>
          </cell>
          <cell r="E907" t="str">
            <v>Zona Normal</v>
          </cell>
          <cell r="F907">
            <v>770539.65798816574</v>
          </cell>
          <cell r="G907">
            <v>830872.91320863913</v>
          </cell>
        </row>
        <row r="908">
          <cell r="B908" t="str">
            <v>68524</v>
          </cell>
          <cell r="C908" t="str">
            <v>SANTANDER</v>
          </cell>
          <cell r="D908" t="str">
            <v>PALMAS DEL SOCORRO</v>
          </cell>
          <cell r="E908" t="str">
            <v>Zona Normal</v>
          </cell>
          <cell r="F908">
            <v>730377.88897176343</v>
          </cell>
          <cell r="G908">
            <v>787566.4776782525</v>
          </cell>
        </row>
        <row r="909">
          <cell r="B909" t="str">
            <v>68533</v>
          </cell>
          <cell r="C909" t="str">
            <v>SANTANDER</v>
          </cell>
          <cell r="D909" t="str">
            <v>PÁRAMO</v>
          </cell>
          <cell r="E909" t="str">
            <v>Zona Normal</v>
          </cell>
          <cell r="F909">
            <v>704778.41367451369</v>
          </cell>
          <cell r="G909">
            <v>759962.56346522819</v>
          </cell>
        </row>
        <row r="910">
          <cell r="B910" t="str">
            <v>68547</v>
          </cell>
          <cell r="C910" t="str">
            <v>SANTANDER</v>
          </cell>
          <cell r="D910" t="str">
            <v>PIEDECUESTA</v>
          </cell>
          <cell r="E910" t="str">
            <v>Zona Normal</v>
          </cell>
          <cell r="F910">
            <v>705492.08951329568</v>
          </cell>
          <cell r="G910">
            <v>760732.12012218672</v>
          </cell>
        </row>
        <row r="911">
          <cell r="B911" t="str">
            <v>68549</v>
          </cell>
          <cell r="C911" t="str">
            <v>SANTANDER</v>
          </cell>
          <cell r="D911" t="str">
            <v>PINCHOTE</v>
          </cell>
          <cell r="E911" t="str">
            <v>Zona Normal</v>
          </cell>
          <cell r="F911">
            <v>756005.89909090917</v>
          </cell>
          <cell r="G911">
            <v>815201.16098972736</v>
          </cell>
        </row>
        <row r="912">
          <cell r="B912" t="str">
            <v>68572</v>
          </cell>
          <cell r="C912" t="str">
            <v>SANTANDER</v>
          </cell>
          <cell r="D912" t="str">
            <v>PUENTE NACIONAL</v>
          </cell>
          <cell r="E912" t="str">
            <v>Zona Normal</v>
          </cell>
          <cell r="F912">
            <v>815348.83821385982</v>
          </cell>
          <cell r="G912">
            <v>879190.65224600513</v>
          </cell>
        </row>
        <row r="913">
          <cell r="B913" t="str">
            <v>68573</v>
          </cell>
          <cell r="C913" t="str">
            <v>SANTANDER</v>
          </cell>
          <cell r="D913" t="str">
            <v>PUERTO PARRA</v>
          </cell>
          <cell r="E913" t="str">
            <v>Zona Normal</v>
          </cell>
          <cell r="F913">
            <v>671348.15528700908</v>
          </cell>
          <cell r="G913">
            <v>723914.71584598196</v>
          </cell>
        </row>
        <row r="914">
          <cell r="B914" t="str">
            <v>68575</v>
          </cell>
          <cell r="C914" t="str">
            <v>SANTANDER</v>
          </cell>
          <cell r="D914" t="str">
            <v>PUERTO WILCHES</v>
          </cell>
          <cell r="E914" t="str">
            <v>Zona Normal</v>
          </cell>
          <cell r="F914">
            <v>683007.39563185058</v>
          </cell>
          <cell r="G914">
            <v>736486.87470982445</v>
          </cell>
        </row>
        <row r="915">
          <cell r="B915" t="str">
            <v>68615</v>
          </cell>
          <cell r="C915" t="str">
            <v>SANTANDER</v>
          </cell>
          <cell r="D915" t="str">
            <v>RIONEGRO</v>
          </cell>
          <cell r="E915" t="str">
            <v>Zona Normal</v>
          </cell>
          <cell r="F915">
            <v>734815.53863110673</v>
          </cell>
          <cell r="G915">
            <v>792351.59530592244</v>
          </cell>
        </row>
        <row r="916">
          <cell r="B916" t="str">
            <v>68655</v>
          </cell>
          <cell r="C916" t="str">
            <v>SANTANDER</v>
          </cell>
          <cell r="D916" t="str">
            <v>SABANA DE TORRES</v>
          </cell>
          <cell r="E916" t="str">
            <v>Zona Normal</v>
          </cell>
          <cell r="F916">
            <v>663373.35143487854</v>
          </cell>
          <cell r="G916">
            <v>715315.48485222959</v>
          </cell>
        </row>
        <row r="917">
          <cell r="B917" t="str">
            <v>68669</v>
          </cell>
          <cell r="C917" t="str">
            <v>SANTANDER</v>
          </cell>
          <cell r="D917" t="str">
            <v>SAN ANDRÉS</v>
          </cell>
          <cell r="E917" t="str">
            <v>Zona Normal</v>
          </cell>
          <cell r="F917">
            <v>818783.81811846688</v>
          </cell>
          <cell r="G917">
            <v>882894.59107714286</v>
          </cell>
        </row>
        <row r="918">
          <cell r="B918" t="str">
            <v>68673</v>
          </cell>
          <cell r="C918" t="str">
            <v>SANTANDER</v>
          </cell>
          <cell r="D918" t="str">
            <v>SAN BENITO</v>
          </cell>
          <cell r="E918" t="str">
            <v>Zona Especial</v>
          </cell>
          <cell r="F918">
            <v>870890.69823449524</v>
          </cell>
          <cell r="G918">
            <v>939081.43990625627</v>
          </cell>
        </row>
        <row r="919">
          <cell r="B919" t="str">
            <v>68679</v>
          </cell>
          <cell r="C919" t="str">
            <v>SANTANDER</v>
          </cell>
          <cell r="D919" t="str">
            <v>SAN GIL</v>
          </cell>
          <cell r="E919" t="str">
            <v>Zona Normal</v>
          </cell>
          <cell r="F919">
            <v>737526.53263972746</v>
          </cell>
          <cell r="G919">
            <v>795274.86014541821</v>
          </cell>
        </row>
        <row r="920">
          <cell r="B920" t="str">
            <v>68682</v>
          </cell>
          <cell r="C920" t="str">
            <v>SANTANDER</v>
          </cell>
          <cell r="D920" t="str">
            <v>SAN JOAQUÍN</v>
          </cell>
          <cell r="E920" t="str">
            <v>Zona Normal</v>
          </cell>
          <cell r="F920">
            <v>838629.75452586205</v>
          </cell>
          <cell r="G920">
            <v>904294.46430523705</v>
          </cell>
        </row>
        <row r="921">
          <cell r="B921" t="str">
            <v>68684</v>
          </cell>
          <cell r="C921" t="str">
            <v>SANTANDER</v>
          </cell>
          <cell r="D921" t="str">
            <v>SAN JOSÉ DE MIRANDA</v>
          </cell>
          <cell r="E921" t="str">
            <v>Zona Normal</v>
          </cell>
          <cell r="F921">
            <v>804967.881081081</v>
          </cell>
          <cell r="G921">
            <v>867996.86616972962</v>
          </cell>
        </row>
        <row r="922">
          <cell r="B922" t="str">
            <v>68686</v>
          </cell>
          <cell r="C922" t="str">
            <v>SANTANDER</v>
          </cell>
          <cell r="D922" t="str">
            <v>SAN MIGUEL</v>
          </cell>
          <cell r="E922" t="str">
            <v>Zona Especial</v>
          </cell>
          <cell r="F922">
            <v>922095.77555110212</v>
          </cell>
          <cell r="G922">
            <v>994295.87477675348</v>
          </cell>
        </row>
        <row r="923">
          <cell r="B923" t="str">
            <v>68689</v>
          </cell>
          <cell r="C923" t="str">
            <v>SANTANDER</v>
          </cell>
          <cell r="D923" t="str">
            <v>SAN VICENTE DE CHUCURÍ</v>
          </cell>
          <cell r="E923" t="str">
            <v>Zona Normal</v>
          </cell>
          <cell r="F923">
            <v>713318.8516172017</v>
          </cell>
          <cell r="G923">
            <v>769171.71769882867</v>
          </cell>
        </row>
        <row r="924">
          <cell r="B924" t="str">
            <v>68705</v>
          </cell>
          <cell r="C924" t="str">
            <v>SANTANDER</v>
          </cell>
          <cell r="D924" t="str">
            <v>SANTA BÁRBARA</v>
          </cell>
          <cell r="E924" t="str">
            <v>Zona Normal</v>
          </cell>
          <cell r="F924">
            <v>766896.28528610361</v>
          </cell>
          <cell r="G924">
            <v>826944.26442400552</v>
          </cell>
        </row>
        <row r="925">
          <cell r="B925" t="str">
            <v>68720</v>
          </cell>
          <cell r="C925" t="str">
            <v>SANTANDER</v>
          </cell>
          <cell r="D925" t="str">
            <v>SANTA HELENA DEL OPÓN</v>
          </cell>
          <cell r="E925" t="str">
            <v>Zona Especial</v>
          </cell>
          <cell r="F925">
            <v>728495.41772768809</v>
          </cell>
          <cell r="G925">
            <v>785536.60893576615</v>
          </cell>
        </row>
        <row r="926">
          <cell r="B926" t="str">
            <v>68745</v>
          </cell>
          <cell r="C926" t="str">
            <v>SANTANDER</v>
          </cell>
          <cell r="D926" t="str">
            <v>SIMACOTA</v>
          </cell>
          <cell r="E926" t="str">
            <v>Zona Normal</v>
          </cell>
          <cell r="F926">
            <v>723569.76790941355</v>
          </cell>
          <cell r="G926">
            <v>780225.28073672066</v>
          </cell>
        </row>
        <row r="927">
          <cell r="B927" t="str">
            <v>68755</v>
          </cell>
          <cell r="C927" t="str">
            <v>SANTANDER</v>
          </cell>
          <cell r="D927" t="str">
            <v>SOCORRO</v>
          </cell>
          <cell r="E927" t="str">
            <v>Zona Normal</v>
          </cell>
          <cell r="F927">
            <v>715313.60485067405</v>
          </cell>
          <cell r="G927">
            <v>771322.6601104819</v>
          </cell>
        </row>
        <row r="928">
          <cell r="B928" t="str">
            <v>68770</v>
          </cell>
          <cell r="C928" t="str">
            <v>SANTANDER</v>
          </cell>
          <cell r="D928" t="str">
            <v>SUAITA</v>
          </cell>
          <cell r="E928" t="str">
            <v>Zona Especial</v>
          </cell>
          <cell r="F928">
            <v>855527.8979834615</v>
          </cell>
          <cell r="G928">
            <v>922515.73239556653</v>
          </cell>
        </row>
        <row r="929">
          <cell r="B929" t="str">
            <v>68773</v>
          </cell>
          <cell r="C929" t="str">
            <v>SANTANDER</v>
          </cell>
          <cell r="D929" t="str">
            <v>SUCRE</v>
          </cell>
          <cell r="E929" t="str">
            <v>Zona Especial</v>
          </cell>
          <cell r="F929">
            <v>873815.23262796039</v>
          </cell>
          <cell r="G929">
            <v>942234.9653427297</v>
          </cell>
        </row>
        <row r="930">
          <cell r="B930" t="str">
            <v>68780</v>
          </cell>
          <cell r="C930" t="str">
            <v>SANTANDER</v>
          </cell>
          <cell r="D930" t="str">
            <v>SURATÁ</v>
          </cell>
          <cell r="E930" t="str">
            <v>Zona Normal</v>
          </cell>
          <cell r="F930">
            <v>765151.86229767068</v>
          </cell>
          <cell r="G930">
            <v>825063.25311557832</v>
          </cell>
        </row>
        <row r="931">
          <cell r="B931" t="str">
            <v>68820</v>
          </cell>
          <cell r="C931" t="str">
            <v>SANTANDER</v>
          </cell>
          <cell r="D931" t="str">
            <v>TONA</v>
          </cell>
          <cell r="E931" t="str">
            <v>Zona Normal</v>
          </cell>
          <cell r="F931">
            <v>709869.43973421922</v>
          </cell>
          <cell r="G931">
            <v>765452.21686540858</v>
          </cell>
        </row>
        <row r="932">
          <cell r="B932" t="str">
            <v>68855</v>
          </cell>
          <cell r="C932" t="str">
            <v>SANTANDER</v>
          </cell>
          <cell r="D932" t="str">
            <v>VALLE DE SAN JOSÉ</v>
          </cell>
          <cell r="E932" t="str">
            <v>Zona Normal</v>
          </cell>
          <cell r="F932">
            <v>719814.55626168218</v>
          </cell>
          <cell r="G932">
            <v>776176.03601697192</v>
          </cell>
        </row>
        <row r="933">
          <cell r="B933" t="str">
            <v>68861</v>
          </cell>
          <cell r="C933" t="str">
            <v>SANTANDER</v>
          </cell>
          <cell r="D933" t="str">
            <v>VÉLEZ</v>
          </cell>
          <cell r="E933" t="str">
            <v>Zona Normal</v>
          </cell>
          <cell r="F933">
            <v>800841.91249770601</v>
          </cell>
          <cell r="G933">
            <v>863547.83424627641</v>
          </cell>
        </row>
        <row r="934">
          <cell r="B934" t="str">
            <v>68867</v>
          </cell>
          <cell r="C934" t="str">
            <v>SANTANDER</v>
          </cell>
          <cell r="D934" t="str">
            <v>VETAS</v>
          </cell>
          <cell r="E934" t="str">
            <v>Zona Normal</v>
          </cell>
          <cell r="F934">
            <v>868665.34568288852</v>
          </cell>
          <cell r="G934">
            <v>936681.84224985878</v>
          </cell>
        </row>
        <row r="935">
          <cell r="B935" t="str">
            <v>68872</v>
          </cell>
          <cell r="C935" t="str">
            <v>SANTANDER</v>
          </cell>
          <cell r="D935" t="str">
            <v>VILLANUEVA</v>
          </cell>
          <cell r="E935" t="str">
            <v>Zona Normal</v>
          </cell>
          <cell r="F935">
            <v>779559.56841543666</v>
          </cell>
          <cell r="G935">
            <v>840599.08262236533</v>
          </cell>
        </row>
        <row r="936">
          <cell r="B936" t="str">
            <v>68895</v>
          </cell>
          <cell r="C936" t="str">
            <v>SANTANDER</v>
          </cell>
          <cell r="D936" t="str">
            <v>ZAPATOCA</v>
          </cell>
          <cell r="E936" t="str">
            <v>Zona Normal</v>
          </cell>
          <cell r="F936">
            <v>751397.60752941179</v>
          </cell>
          <cell r="G936">
            <v>810232.04019896477</v>
          </cell>
        </row>
        <row r="937">
          <cell r="B937" t="str">
            <v>70001</v>
          </cell>
          <cell r="C937" t="str">
            <v>SUCRE</v>
          </cell>
          <cell r="D937" t="str">
            <v>SINCELEJO</v>
          </cell>
          <cell r="E937" t="str">
            <v>Grandes ciudades y conurbados</v>
          </cell>
          <cell r="F937">
            <v>790460.21953598526</v>
          </cell>
          <cell r="G937">
            <v>852353.25472565298</v>
          </cell>
        </row>
        <row r="938">
          <cell r="B938" t="str">
            <v>70110</v>
          </cell>
          <cell r="C938" t="str">
            <v>SUCRE</v>
          </cell>
          <cell r="D938" t="str">
            <v>BUENAVISTA</v>
          </cell>
          <cell r="E938" t="str">
            <v>Zona Especial</v>
          </cell>
          <cell r="F938">
            <v>764639.48797801149</v>
          </cell>
          <cell r="G938">
            <v>824510.75988668983</v>
          </cell>
        </row>
        <row r="939">
          <cell r="B939" t="str">
            <v>70124</v>
          </cell>
          <cell r="C939" t="str">
            <v>SUCRE</v>
          </cell>
          <cell r="D939" t="str">
            <v>CAIMITO</v>
          </cell>
          <cell r="E939" t="str">
            <v>Zona Especial</v>
          </cell>
          <cell r="F939">
            <v>734607.64467733027</v>
          </cell>
          <cell r="G939">
            <v>792127.42325556523</v>
          </cell>
        </row>
        <row r="940">
          <cell r="B940" t="str">
            <v>70204</v>
          </cell>
          <cell r="C940" t="str">
            <v>SUCRE</v>
          </cell>
          <cell r="D940" t="str">
            <v>COLOSO</v>
          </cell>
          <cell r="E940" t="str">
            <v>Zona Especial</v>
          </cell>
          <cell r="F940">
            <v>805352.10648726579</v>
          </cell>
          <cell r="G940">
            <v>868411.1764252187</v>
          </cell>
        </row>
        <row r="941">
          <cell r="B941" t="str">
            <v>70215</v>
          </cell>
          <cell r="C941" t="str">
            <v>SUCRE</v>
          </cell>
          <cell r="D941" t="str">
            <v>COROZAL</v>
          </cell>
          <cell r="E941" t="str">
            <v>Zona Especial</v>
          </cell>
          <cell r="F941">
            <v>797197.81661182665</v>
          </cell>
          <cell r="G941">
            <v>859618.4056525327</v>
          </cell>
        </row>
        <row r="942">
          <cell r="B942" t="str">
            <v>70221</v>
          </cell>
          <cell r="C942" t="str">
            <v>SUCRE</v>
          </cell>
          <cell r="D942" t="str">
            <v>COVEÑAS</v>
          </cell>
          <cell r="E942" t="str">
            <v>Zona Especial</v>
          </cell>
          <cell r="F942">
            <v>753412.30622534291</v>
          </cell>
          <cell r="G942">
            <v>812404.48980278731</v>
          </cell>
        </row>
        <row r="943">
          <cell r="B943" t="str">
            <v>70230</v>
          </cell>
          <cell r="C943" t="str">
            <v>SUCRE</v>
          </cell>
          <cell r="D943" t="str">
            <v>CHALÁN</v>
          </cell>
          <cell r="E943" t="str">
            <v>Zona Especial</v>
          </cell>
          <cell r="F943">
            <v>788779.1303100416</v>
          </cell>
          <cell r="G943">
            <v>850540.53621331789</v>
          </cell>
        </row>
        <row r="944">
          <cell r="B944" t="str">
            <v>70233</v>
          </cell>
          <cell r="C944" t="str">
            <v>SUCRE</v>
          </cell>
          <cell r="D944" t="str">
            <v>EL ROBLE</v>
          </cell>
          <cell r="E944" t="str">
            <v>Zona Especial</v>
          </cell>
          <cell r="F944">
            <v>781861.84733657609</v>
          </cell>
          <cell r="G944">
            <v>843081.62998303003</v>
          </cell>
        </row>
        <row r="945">
          <cell r="B945" t="str">
            <v>70235</v>
          </cell>
          <cell r="C945" t="str">
            <v>SUCRE</v>
          </cell>
          <cell r="D945" t="str">
            <v>GALERAS</v>
          </cell>
          <cell r="E945" t="str">
            <v>Zona Especial</v>
          </cell>
          <cell r="F945">
            <v>761492.78114357428</v>
          </cell>
          <cell r="G945">
            <v>821117.66590711614</v>
          </cell>
        </row>
        <row r="946">
          <cell r="B946" t="str">
            <v>70265</v>
          </cell>
          <cell r="C946" t="str">
            <v>SUCRE</v>
          </cell>
          <cell r="D946" t="str">
            <v>GUARANDA</v>
          </cell>
          <cell r="E946" t="str">
            <v>Zona Especial</v>
          </cell>
          <cell r="F946">
            <v>731038.58200785634</v>
          </cell>
          <cell r="G946">
            <v>788278.90297907148</v>
          </cell>
        </row>
        <row r="947">
          <cell r="B947" t="str">
            <v>70400</v>
          </cell>
          <cell r="C947" t="str">
            <v>SUCRE</v>
          </cell>
          <cell r="D947" t="str">
            <v>LA UNIÓN</v>
          </cell>
          <cell r="E947" t="str">
            <v>Zona Especial</v>
          </cell>
          <cell r="F947">
            <v>778476.19219315902</v>
          </cell>
          <cell r="G947">
            <v>839430.87804188335</v>
          </cell>
        </row>
        <row r="948">
          <cell r="B948" t="str">
            <v>70418</v>
          </cell>
          <cell r="C948" t="str">
            <v>SUCRE</v>
          </cell>
          <cell r="D948" t="str">
            <v>LOS PALMITOS</v>
          </cell>
          <cell r="E948" t="str">
            <v>Zona Especial</v>
          </cell>
          <cell r="F948">
            <v>798324.33851069317</v>
          </cell>
          <cell r="G948">
            <v>860833.13421608042</v>
          </cell>
        </row>
        <row r="949">
          <cell r="B949" t="str">
            <v>70429</v>
          </cell>
          <cell r="C949" t="str">
            <v>SUCRE</v>
          </cell>
          <cell r="D949" t="str">
            <v>MAJAGUAL</v>
          </cell>
          <cell r="E949" t="str">
            <v>Zona Especial</v>
          </cell>
          <cell r="F949">
            <v>844955.51331843971</v>
          </cell>
          <cell r="G949">
            <v>911115.53001127357</v>
          </cell>
        </row>
        <row r="950">
          <cell r="B950" t="str">
            <v>70473</v>
          </cell>
          <cell r="C950" t="str">
            <v>SUCRE</v>
          </cell>
          <cell r="D950" t="str">
            <v>MORROA</v>
          </cell>
          <cell r="E950" t="str">
            <v>Zona Especial</v>
          </cell>
          <cell r="F950">
            <v>763564.63991919823</v>
          </cell>
          <cell r="G950">
            <v>823351.75122487149</v>
          </cell>
        </row>
        <row r="951">
          <cell r="B951" t="str">
            <v>70508</v>
          </cell>
          <cell r="C951" t="str">
            <v>SUCRE</v>
          </cell>
          <cell r="D951" t="str">
            <v>OVEJAS</v>
          </cell>
          <cell r="E951" t="str">
            <v>Zona Especial</v>
          </cell>
          <cell r="F951">
            <v>802876.70345777646</v>
          </cell>
          <cell r="G951">
            <v>865741.94933852041</v>
          </cell>
        </row>
        <row r="952">
          <cell r="B952" t="str">
            <v>70523</v>
          </cell>
          <cell r="C952" t="str">
            <v>SUCRE</v>
          </cell>
          <cell r="D952" t="str">
            <v>PALMITO</v>
          </cell>
          <cell r="E952" t="str">
            <v>Zona Especial</v>
          </cell>
          <cell r="F952">
            <v>745262.6487522237</v>
          </cell>
          <cell r="G952">
            <v>803616.71414952283</v>
          </cell>
        </row>
        <row r="953">
          <cell r="B953" t="str">
            <v>70670</v>
          </cell>
          <cell r="C953" t="str">
            <v>SUCRE</v>
          </cell>
          <cell r="D953" t="str">
            <v>SAMPUÉS</v>
          </cell>
          <cell r="E953" t="str">
            <v>Zona Especial</v>
          </cell>
          <cell r="F953">
            <v>751072.69269573921</v>
          </cell>
          <cell r="G953">
            <v>809881.6845338156</v>
          </cell>
        </row>
        <row r="954">
          <cell r="B954" t="str">
            <v>70678</v>
          </cell>
          <cell r="C954" t="str">
            <v>SUCRE</v>
          </cell>
          <cell r="D954" t="str">
            <v>SAN BENITO ABAD</v>
          </cell>
          <cell r="E954" t="str">
            <v>Zona Especial</v>
          </cell>
          <cell r="F954">
            <v>740166.88755822903</v>
          </cell>
          <cell r="G954">
            <v>798121.95485403843</v>
          </cell>
        </row>
        <row r="955">
          <cell r="B955" t="str">
            <v>70702</v>
          </cell>
          <cell r="C955" t="str">
            <v>SUCRE</v>
          </cell>
          <cell r="D955" t="str">
            <v>SAN JUAN DE BETULIA</v>
          </cell>
          <cell r="E955" t="str">
            <v>Zona Especial</v>
          </cell>
          <cell r="F955">
            <v>803080.62774526677</v>
          </cell>
          <cell r="G955">
            <v>865961.84089772124</v>
          </cell>
        </row>
        <row r="956">
          <cell r="B956" t="str">
            <v>70708</v>
          </cell>
          <cell r="C956" t="str">
            <v>SUCRE</v>
          </cell>
          <cell r="D956" t="str">
            <v>SAN MARCOS</v>
          </cell>
          <cell r="E956" t="str">
            <v>Zona Especial</v>
          </cell>
          <cell r="F956">
            <v>808788.39722461381</v>
          </cell>
          <cell r="G956">
            <v>872116.52872730116</v>
          </cell>
        </row>
        <row r="957">
          <cell r="B957" t="str">
            <v>70713</v>
          </cell>
          <cell r="C957" t="str">
            <v>SUCRE</v>
          </cell>
          <cell r="D957" t="str">
            <v>SAN ONOFRE</v>
          </cell>
          <cell r="E957" t="str">
            <v>Zona Especial</v>
          </cell>
          <cell r="F957">
            <v>886974.5800565551</v>
          </cell>
          <cell r="G957">
            <v>956424.68967498338</v>
          </cell>
        </row>
        <row r="958">
          <cell r="B958" t="str">
            <v>70717</v>
          </cell>
          <cell r="C958" t="str">
            <v>SUCRE</v>
          </cell>
          <cell r="D958" t="str">
            <v>SAN PEDRO</v>
          </cell>
          <cell r="E958" t="str">
            <v>Zona Especial</v>
          </cell>
          <cell r="F958">
            <v>805342.96389063878</v>
          </cell>
          <cell r="G958">
            <v>868401.31796327583</v>
          </cell>
        </row>
        <row r="959">
          <cell r="B959" t="str">
            <v>70742</v>
          </cell>
          <cell r="C959" t="str">
            <v>SUCRE</v>
          </cell>
          <cell r="D959" t="str">
            <v>SAN LUIS DE SINCÉ</v>
          </cell>
          <cell r="E959" t="str">
            <v>Zona Especial</v>
          </cell>
          <cell r="F959">
            <v>806230.3617375649</v>
          </cell>
          <cell r="G959">
            <v>869358.19906161632</v>
          </cell>
        </row>
        <row r="960">
          <cell r="B960" t="str">
            <v>70771</v>
          </cell>
          <cell r="C960" t="str">
            <v>SUCRE</v>
          </cell>
          <cell r="D960" t="str">
            <v>SUCRE</v>
          </cell>
          <cell r="E960" t="str">
            <v>Zona Especial</v>
          </cell>
          <cell r="F960">
            <v>821912.26151321782</v>
          </cell>
          <cell r="G960">
            <v>886267.99158970278</v>
          </cell>
        </row>
        <row r="961">
          <cell r="B961" t="str">
            <v>70820</v>
          </cell>
          <cell r="C961" t="str">
            <v>SUCRE</v>
          </cell>
          <cell r="D961" t="str">
            <v>SANTIAGO DE TOLÚ</v>
          </cell>
          <cell r="E961" t="str">
            <v>Zona Especial</v>
          </cell>
          <cell r="F961">
            <v>741715.15769253601</v>
          </cell>
          <cell r="G961">
            <v>799791.45453986165</v>
          </cell>
        </row>
        <row r="962">
          <cell r="B962" t="str">
            <v>70823</v>
          </cell>
          <cell r="C962" t="str">
            <v>SUCRE</v>
          </cell>
          <cell r="D962" t="str">
            <v>TOLÚ VIEJO</v>
          </cell>
          <cell r="E962" t="str">
            <v>Zona Especial</v>
          </cell>
          <cell r="F962">
            <v>790788.81566950306</v>
          </cell>
          <cell r="G962">
            <v>852707.5799364252</v>
          </cell>
        </row>
        <row r="963">
          <cell r="B963" t="str">
            <v>73001</v>
          </cell>
          <cell r="C963" t="str">
            <v>TOLIMA</v>
          </cell>
          <cell r="D963" t="str">
            <v>IBAGUE</v>
          </cell>
          <cell r="E963" t="str">
            <v>Grandes ciudades y conurbados</v>
          </cell>
          <cell r="F963">
            <v>868193.85502012179</v>
          </cell>
          <cell r="G963">
            <v>936173.43386819737</v>
          </cell>
        </row>
        <row r="964">
          <cell r="B964" t="str">
            <v>73024</v>
          </cell>
          <cell r="C964" t="str">
            <v>TOLIMA</v>
          </cell>
          <cell r="D964" t="str">
            <v>ALPUJARRA</v>
          </cell>
          <cell r="E964" t="str">
            <v>Zona Especial</v>
          </cell>
          <cell r="F964">
            <v>949064.38050761423</v>
          </cell>
          <cell r="G964">
            <v>1023376.1215013604</v>
          </cell>
        </row>
        <row r="965">
          <cell r="B965" t="str">
            <v>73026</v>
          </cell>
          <cell r="C965" t="str">
            <v>TOLIMA</v>
          </cell>
          <cell r="D965" t="str">
            <v>ALVARADO</v>
          </cell>
          <cell r="E965" t="str">
            <v>Zona Normal</v>
          </cell>
          <cell r="F965">
            <v>781541.60723271593</v>
          </cell>
          <cell r="G965">
            <v>842736.31507903757</v>
          </cell>
        </row>
        <row r="966">
          <cell r="B966" t="str">
            <v>73030</v>
          </cell>
          <cell r="C966" t="str">
            <v>TOLIMA</v>
          </cell>
          <cell r="D966" t="str">
            <v>AMBALEMA</v>
          </cell>
          <cell r="E966" t="str">
            <v>Zona Normal</v>
          </cell>
          <cell r="F966">
            <v>817464.62654867268</v>
          </cell>
          <cell r="G966">
            <v>881472.10680743377</v>
          </cell>
        </row>
        <row r="967">
          <cell r="B967" t="str">
            <v>73043</v>
          </cell>
          <cell r="C967" t="str">
            <v>TOLIMA</v>
          </cell>
          <cell r="D967" t="str">
            <v>ANZOÁTEGUI</v>
          </cell>
          <cell r="E967" t="str">
            <v>Zona Normal</v>
          </cell>
          <cell r="F967">
            <v>680572.75991256267</v>
          </cell>
          <cell r="G967">
            <v>733861.60701371636</v>
          </cell>
        </row>
        <row r="968">
          <cell r="B968" t="str">
            <v>73055</v>
          </cell>
          <cell r="C968" t="str">
            <v>TOLIMA</v>
          </cell>
          <cell r="D968" t="str">
            <v>ARMERO</v>
          </cell>
          <cell r="E968" t="str">
            <v>Zona Normal</v>
          </cell>
          <cell r="F968">
            <v>828310.61764881853</v>
          </cell>
          <cell r="G968">
            <v>893167.33901072107</v>
          </cell>
        </row>
        <row r="969">
          <cell r="B969" t="str">
            <v>73067</v>
          </cell>
          <cell r="C969" t="str">
            <v>TOLIMA</v>
          </cell>
          <cell r="D969" t="str">
            <v>ATACO</v>
          </cell>
          <cell r="E969" t="str">
            <v>Zona Especial</v>
          </cell>
          <cell r="F969">
            <v>759243.55146946071</v>
          </cell>
          <cell r="G969">
            <v>818692.32154951955</v>
          </cell>
        </row>
        <row r="970">
          <cell r="B970" t="str">
            <v>73124</v>
          </cell>
          <cell r="C970" t="str">
            <v>TOLIMA</v>
          </cell>
          <cell r="D970" t="str">
            <v>CAJAMARCA</v>
          </cell>
          <cell r="E970" t="str">
            <v>Zona Normal</v>
          </cell>
          <cell r="F970">
            <v>718365.42769230774</v>
          </cell>
          <cell r="G970">
            <v>774613.44068061549</v>
          </cell>
        </row>
        <row r="971">
          <cell r="B971" t="str">
            <v>73148</v>
          </cell>
          <cell r="C971" t="str">
            <v>TOLIMA</v>
          </cell>
          <cell r="D971" t="str">
            <v>CARMEN DE APICALÁ</v>
          </cell>
          <cell r="E971" t="str">
            <v>Zona Normal</v>
          </cell>
          <cell r="F971">
            <v>775237.98195144278</v>
          </cell>
          <cell r="G971">
            <v>835939.11593824078</v>
          </cell>
        </row>
        <row r="972">
          <cell r="B972" t="str">
            <v>73152</v>
          </cell>
          <cell r="C972" t="str">
            <v>TOLIMA</v>
          </cell>
          <cell r="D972" t="str">
            <v>CASABIANCA</v>
          </cell>
          <cell r="E972" t="str">
            <v>Zona Especial</v>
          </cell>
          <cell r="F972">
            <v>811210.00684931502</v>
          </cell>
          <cell r="G972">
            <v>874727.75038561644</v>
          </cell>
        </row>
        <row r="973">
          <cell r="B973" t="str">
            <v>73168</v>
          </cell>
          <cell r="C973" t="str">
            <v>TOLIMA</v>
          </cell>
          <cell r="D973" t="str">
            <v>CHAPARRAL</v>
          </cell>
          <cell r="E973" t="str">
            <v>Zona Normal</v>
          </cell>
          <cell r="F973">
            <v>716441.94835009903</v>
          </cell>
          <cell r="G973">
            <v>772539.35290591186</v>
          </cell>
        </row>
        <row r="974">
          <cell r="B974" t="str">
            <v>73200</v>
          </cell>
          <cell r="C974" t="str">
            <v>TOLIMA</v>
          </cell>
          <cell r="D974" t="str">
            <v>COELLO</v>
          </cell>
          <cell r="E974" t="str">
            <v>Zona Normal</v>
          </cell>
          <cell r="F974">
            <v>878242.93384394457</v>
          </cell>
          <cell r="G974">
            <v>947009.35556392546</v>
          </cell>
        </row>
        <row r="975">
          <cell r="B975" t="str">
            <v>73217</v>
          </cell>
          <cell r="C975" t="str">
            <v>TOLIMA</v>
          </cell>
          <cell r="D975" t="str">
            <v>COYAIMA</v>
          </cell>
          <cell r="E975" t="str">
            <v>Zona Normal</v>
          </cell>
          <cell r="F975">
            <v>757081.89512336312</v>
          </cell>
          <cell r="G975">
            <v>816361.40751152253</v>
          </cell>
        </row>
        <row r="976">
          <cell r="B976" t="str">
            <v>73226</v>
          </cell>
          <cell r="C976" t="str">
            <v>TOLIMA</v>
          </cell>
          <cell r="D976" t="str">
            <v>CUNDAY</v>
          </cell>
          <cell r="E976" t="str">
            <v>Zona Normal</v>
          </cell>
          <cell r="F976">
            <v>808253.56567090284</v>
          </cell>
          <cell r="G976">
            <v>871539.81986293453</v>
          </cell>
        </row>
        <row r="977">
          <cell r="B977" t="str">
            <v>73236</v>
          </cell>
          <cell r="C977" t="str">
            <v>TOLIMA</v>
          </cell>
          <cell r="D977" t="str">
            <v>DOLORES</v>
          </cell>
          <cell r="E977" t="str">
            <v>Zona Especial</v>
          </cell>
          <cell r="F977">
            <v>875728.58184415172</v>
          </cell>
          <cell r="G977">
            <v>944298.12980254879</v>
          </cell>
        </row>
        <row r="978">
          <cell r="B978" t="str">
            <v>73268</v>
          </cell>
          <cell r="C978" t="str">
            <v>TOLIMA</v>
          </cell>
          <cell r="D978" t="str">
            <v>ESPINAL</v>
          </cell>
          <cell r="E978" t="str">
            <v>Zona Normal</v>
          </cell>
          <cell r="F978">
            <v>786588.02869646763</v>
          </cell>
          <cell r="G978">
            <v>848177.87134340103</v>
          </cell>
        </row>
        <row r="979">
          <cell r="B979" t="str">
            <v>73270</v>
          </cell>
          <cell r="C979" t="str">
            <v>TOLIMA</v>
          </cell>
          <cell r="D979" t="str">
            <v>FALAN</v>
          </cell>
          <cell r="E979" t="str">
            <v>Zona Normal</v>
          </cell>
          <cell r="F979">
            <v>802395.58415226254</v>
          </cell>
          <cell r="G979">
            <v>865223.15839138476</v>
          </cell>
        </row>
        <row r="980">
          <cell r="B980" t="str">
            <v>73275</v>
          </cell>
          <cell r="C980" t="str">
            <v>TOLIMA</v>
          </cell>
          <cell r="D980" t="str">
            <v>FLANDES</v>
          </cell>
          <cell r="E980" t="str">
            <v>Zona Normal</v>
          </cell>
          <cell r="F980">
            <v>768832.49880358926</v>
          </cell>
          <cell r="G980">
            <v>829032.08345991035</v>
          </cell>
        </row>
        <row r="981">
          <cell r="B981" t="str">
            <v>73283</v>
          </cell>
          <cell r="C981" t="str">
            <v>TOLIMA</v>
          </cell>
          <cell r="D981" t="str">
            <v>FRESNO</v>
          </cell>
          <cell r="E981" t="str">
            <v>Zona Normal</v>
          </cell>
          <cell r="F981">
            <v>730973.38276038994</v>
          </cell>
          <cell r="G981">
            <v>788208.59863052855</v>
          </cell>
        </row>
        <row r="982">
          <cell r="B982" t="str">
            <v>73319</v>
          </cell>
          <cell r="C982" t="str">
            <v>TOLIMA</v>
          </cell>
          <cell r="D982" t="str">
            <v>GUAMO</v>
          </cell>
          <cell r="E982" t="str">
            <v>Zona Normal</v>
          </cell>
          <cell r="F982">
            <v>811553.91870647238</v>
          </cell>
          <cell r="G982">
            <v>875098.59054118919</v>
          </cell>
        </row>
        <row r="983">
          <cell r="B983" t="str">
            <v>73347</v>
          </cell>
          <cell r="C983" t="str">
            <v>TOLIMA</v>
          </cell>
          <cell r="D983" t="str">
            <v>HERVEO</v>
          </cell>
          <cell r="E983" t="str">
            <v>Zona Especial</v>
          </cell>
          <cell r="F983">
            <v>845339.75320234755</v>
          </cell>
          <cell r="G983">
            <v>911529.85587809142</v>
          </cell>
        </row>
        <row r="984">
          <cell r="B984" t="str">
            <v>73349</v>
          </cell>
          <cell r="C984" t="str">
            <v>TOLIMA</v>
          </cell>
          <cell r="D984" t="str">
            <v>HONDA</v>
          </cell>
          <cell r="E984" t="str">
            <v>Zona Normal</v>
          </cell>
          <cell r="F984">
            <v>855078.6523226198</v>
          </cell>
          <cell r="G984">
            <v>922031.310799481</v>
          </cell>
        </row>
        <row r="985">
          <cell r="B985" t="str">
            <v>73352</v>
          </cell>
          <cell r="C985" t="str">
            <v>TOLIMA</v>
          </cell>
          <cell r="D985" t="str">
            <v>ICONONZO</v>
          </cell>
          <cell r="E985" t="str">
            <v>Zona Normal</v>
          </cell>
          <cell r="F985">
            <v>791139.63363934436</v>
          </cell>
          <cell r="G985">
            <v>853085.86695330509</v>
          </cell>
        </row>
        <row r="986">
          <cell r="B986" t="str">
            <v>73408</v>
          </cell>
          <cell r="C986" t="str">
            <v>TOLIMA</v>
          </cell>
          <cell r="D986" t="str">
            <v>LÉRIDA</v>
          </cell>
          <cell r="E986" t="str">
            <v>Zona Normal</v>
          </cell>
          <cell r="F986">
            <v>820420.78774438275</v>
          </cell>
          <cell r="G986">
            <v>884659.73542476795</v>
          </cell>
        </row>
        <row r="987">
          <cell r="B987" t="str">
            <v>73411</v>
          </cell>
          <cell r="C987" t="str">
            <v>TOLIMA</v>
          </cell>
          <cell r="D987" t="str">
            <v>LÍBANO</v>
          </cell>
          <cell r="E987" t="str">
            <v>Zona Normal</v>
          </cell>
          <cell r="F987">
            <v>778816.66335128562</v>
          </cell>
          <cell r="G987">
            <v>839798.0080916913</v>
          </cell>
        </row>
        <row r="988">
          <cell r="B988" t="str">
            <v>73443</v>
          </cell>
          <cell r="C988" t="str">
            <v>TOLIMA</v>
          </cell>
          <cell r="D988" t="str">
            <v>MARIQUITA</v>
          </cell>
          <cell r="E988" t="str">
            <v>Zona Normal</v>
          </cell>
          <cell r="F988">
            <v>750097.65284846188</v>
          </cell>
          <cell r="G988">
            <v>808830.29906649643</v>
          </cell>
        </row>
        <row r="989">
          <cell r="B989" t="str">
            <v>73449</v>
          </cell>
          <cell r="C989" t="str">
            <v>TOLIMA</v>
          </cell>
          <cell r="D989" t="str">
            <v>MELGAR</v>
          </cell>
          <cell r="E989" t="str">
            <v>Zona Normal</v>
          </cell>
          <cell r="F989">
            <v>717487.49353752937</v>
          </cell>
          <cell r="G989">
            <v>773666.76428151794</v>
          </cell>
        </row>
        <row r="990">
          <cell r="B990" t="str">
            <v>73461</v>
          </cell>
          <cell r="C990" t="str">
            <v>TOLIMA</v>
          </cell>
          <cell r="D990" t="str">
            <v>MURILLO</v>
          </cell>
          <cell r="E990" t="str">
            <v>Zona Normal</v>
          </cell>
          <cell r="F990">
            <v>671651.20174400485</v>
          </cell>
          <cell r="G990">
            <v>724241.49084056041</v>
          </cell>
        </row>
        <row r="991">
          <cell r="B991" t="str">
            <v>73483</v>
          </cell>
          <cell r="C991" t="str">
            <v>TOLIMA</v>
          </cell>
          <cell r="D991" t="str">
            <v>NATAGAIMA</v>
          </cell>
          <cell r="E991" t="str">
            <v>Zona Especial</v>
          </cell>
          <cell r="F991">
            <v>937573.47312417871</v>
          </cell>
          <cell r="G991">
            <v>1010985.476069802</v>
          </cell>
        </row>
        <row r="992">
          <cell r="B992" t="str">
            <v>73504</v>
          </cell>
          <cell r="C992" t="str">
            <v>TOLIMA</v>
          </cell>
          <cell r="D992" t="str">
            <v>ORTEGA</v>
          </cell>
          <cell r="E992" t="str">
            <v>Zona Normal</v>
          </cell>
          <cell r="F992">
            <v>753807.4627353464</v>
          </cell>
          <cell r="G992">
            <v>812830.58706752409</v>
          </cell>
        </row>
        <row r="993">
          <cell r="B993" t="str">
            <v>73520</v>
          </cell>
          <cell r="C993" t="str">
            <v>TOLIMA</v>
          </cell>
          <cell r="D993" t="str">
            <v>PALOCABILDO</v>
          </cell>
          <cell r="E993" t="str">
            <v>Zona Normal</v>
          </cell>
          <cell r="F993">
            <v>725073.91445145011</v>
          </cell>
          <cell r="G993">
            <v>781847.20195299864</v>
          </cell>
        </row>
        <row r="994">
          <cell r="B994" t="str">
            <v>73547</v>
          </cell>
          <cell r="C994" t="str">
            <v>TOLIMA</v>
          </cell>
          <cell r="D994" t="str">
            <v>PIEDRAS</v>
          </cell>
          <cell r="E994" t="str">
            <v>Zona Normal</v>
          </cell>
          <cell r="F994">
            <v>881880.77843570476</v>
          </cell>
          <cell r="G994">
            <v>950932.04338722047</v>
          </cell>
        </row>
        <row r="995">
          <cell r="B995" t="str">
            <v>73555</v>
          </cell>
          <cell r="C995" t="str">
            <v>TOLIMA</v>
          </cell>
          <cell r="D995" t="str">
            <v>PLANADAS</v>
          </cell>
          <cell r="E995" t="str">
            <v>Zona Especial</v>
          </cell>
          <cell r="F995">
            <v>700923.4455724943</v>
          </cell>
          <cell r="G995">
            <v>755805.75136082061</v>
          </cell>
        </row>
        <row r="996">
          <cell r="B996" t="str">
            <v>73563</v>
          </cell>
          <cell r="C996" t="str">
            <v>TOLIMA</v>
          </cell>
          <cell r="D996" t="str">
            <v>PRADO</v>
          </cell>
          <cell r="E996" t="str">
            <v>Zona Normal</v>
          </cell>
          <cell r="F996">
            <v>793046.55844469857</v>
          </cell>
          <cell r="G996">
            <v>855142.10397091846</v>
          </cell>
        </row>
        <row r="997">
          <cell r="B997" t="str">
            <v>73585</v>
          </cell>
          <cell r="C997" t="str">
            <v>TOLIMA</v>
          </cell>
          <cell r="D997" t="str">
            <v>PURIFICACIÓN</v>
          </cell>
          <cell r="E997" t="str">
            <v>Zona Normal</v>
          </cell>
          <cell r="F997">
            <v>824343.14725877868</v>
          </cell>
          <cell r="G997">
            <v>888889.21568914107</v>
          </cell>
        </row>
        <row r="998">
          <cell r="B998" t="str">
            <v>73616</v>
          </cell>
          <cell r="C998" t="str">
            <v>TOLIMA</v>
          </cell>
          <cell r="D998" t="str">
            <v>RIOBLANCO</v>
          </cell>
          <cell r="E998" t="str">
            <v>Zona Especial</v>
          </cell>
          <cell r="F998">
            <v>708470.93676689488</v>
          </cell>
          <cell r="G998">
            <v>763944.2111157428</v>
          </cell>
        </row>
        <row r="999">
          <cell r="B999" t="str">
            <v>73622</v>
          </cell>
          <cell r="C999" t="str">
            <v>TOLIMA</v>
          </cell>
          <cell r="D999" t="str">
            <v>RONCESVALLES</v>
          </cell>
          <cell r="E999" t="str">
            <v>Zona Normal</v>
          </cell>
          <cell r="F999">
            <v>670181.08854734758</v>
          </cell>
          <cell r="G999">
            <v>722656.26778060489</v>
          </cell>
        </row>
        <row r="1000">
          <cell r="B1000" t="str">
            <v>73624</v>
          </cell>
          <cell r="C1000" t="str">
            <v>TOLIMA</v>
          </cell>
          <cell r="D1000" t="str">
            <v>ROVIRA</v>
          </cell>
          <cell r="E1000" t="str">
            <v>Zona Normal</v>
          </cell>
          <cell r="F1000">
            <v>696502.09033673559</v>
          </cell>
          <cell r="G1000">
            <v>751038.20401010197</v>
          </cell>
        </row>
        <row r="1001">
          <cell r="B1001" t="str">
            <v>73671</v>
          </cell>
          <cell r="C1001" t="str">
            <v>TOLIMA</v>
          </cell>
          <cell r="D1001" t="str">
            <v>SALDAÑA</v>
          </cell>
          <cell r="E1001" t="str">
            <v>Zona Normal</v>
          </cell>
          <cell r="F1001">
            <v>777054.35667786398</v>
          </cell>
          <cell r="G1001">
            <v>837897.71280574077</v>
          </cell>
        </row>
        <row r="1002">
          <cell r="B1002" t="str">
            <v>73675</v>
          </cell>
          <cell r="C1002" t="str">
            <v>TOLIMA</v>
          </cell>
          <cell r="D1002" t="str">
            <v>SAN ANTONIO</v>
          </cell>
          <cell r="E1002" t="str">
            <v>Zona Normal</v>
          </cell>
          <cell r="F1002">
            <v>704836.49633133993</v>
          </cell>
          <cell r="G1002">
            <v>760025.19399408391</v>
          </cell>
        </row>
        <row r="1003">
          <cell r="B1003" t="str">
            <v>73678</v>
          </cell>
          <cell r="C1003" t="str">
            <v>TOLIMA</v>
          </cell>
          <cell r="D1003" t="str">
            <v>SAN LUIS</v>
          </cell>
          <cell r="E1003" t="str">
            <v>Zona Normal</v>
          </cell>
          <cell r="F1003">
            <v>889114.74573419243</v>
          </cell>
          <cell r="G1003">
            <v>958732.43032517971</v>
          </cell>
        </row>
        <row r="1004">
          <cell r="B1004" t="str">
            <v>73686</v>
          </cell>
          <cell r="C1004" t="str">
            <v>TOLIMA</v>
          </cell>
          <cell r="D1004" t="str">
            <v>SANTA ISABEL</v>
          </cell>
          <cell r="E1004" t="str">
            <v>Zona Normal</v>
          </cell>
          <cell r="F1004">
            <v>700922.40451627178</v>
          </cell>
          <cell r="G1004">
            <v>755804.62878989591</v>
          </cell>
        </row>
        <row r="1005">
          <cell r="B1005" t="str">
            <v>73770</v>
          </cell>
          <cell r="C1005" t="str">
            <v>TOLIMA</v>
          </cell>
          <cell r="D1005" t="str">
            <v>SUÁREZ</v>
          </cell>
          <cell r="E1005" t="str">
            <v>Zona Normal</v>
          </cell>
          <cell r="F1005">
            <v>860822.4015228427</v>
          </cell>
          <cell r="G1005">
            <v>928224.79556208127</v>
          </cell>
        </row>
        <row r="1006">
          <cell r="B1006" t="str">
            <v>73854</v>
          </cell>
          <cell r="C1006" t="str">
            <v>TOLIMA</v>
          </cell>
          <cell r="D1006" t="str">
            <v>VALLE DE SAN JUAN</v>
          </cell>
          <cell r="E1006" t="str">
            <v>Zona Normal</v>
          </cell>
          <cell r="F1006">
            <v>791832.90140225459</v>
          </cell>
          <cell r="G1006">
            <v>853833.41758205113</v>
          </cell>
        </row>
        <row r="1007">
          <cell r="B1007" t="str">
            <v>73861</v>
          </cell>
          <cell r="C1007" t="str">
            <v>TOLIMA</v>
          </cell>
          <cell r="D1007" t="str">
            <v>VENADILLO</v>
          </cell>
          <cell r="E1007" t="str">
            <v>Zona Normal</v>
          </cell>
          <cell r="F1007">
            <v>817972.20447974582</v>
          </cell>
          <cell r="G1007">
            <v>882019.42809050996</v>
          </cell>
        </row>
        <row r="1008">
          <cell r="B1008" t="str">
            <v>73870</v>
          </cell>
          <cell r="C1008" t="str">
            <v>TOLIMA</v>
          </cell>
          <cell r="D1008" t="str">
            <v>VILLAHERMOSA</v>
          </cell>
          <cell r="E1008" t="str">
            <v>Zona Normal</v>
          </cell>
          <cell r="F1008">
            <v>730206.43479282991</v>
          </cell>
          <cell r="G1008">
            <v>787381.59863710857</v>
          </cell>
        </row>
        <row r="1009">
          <cell r="B1009" t="str">
            <v>73873</v>
          </cell>
          <cell r="C1009" t="str">
            <v>TOLIMA</v>
          </cell>
          <cell r="D1009" t="str">
            <v>VILLARRICA</v>
          </cell>
          <cell r="E1009" t="str">
            <v>Zona Especial</v>
          </cell>
          <cell r="F1009">
            <v>908133.43879728438</v>
          </cell>
          <cell r="G1009">
            <v>979240.28705511184</v>
          </cell>
        </row>
        <row r="1010">
          <cell r="B1010" t="str">
            <v>76001</v>
          </cell>
          <cell r="C1010" t="str">
            <v>VALLE</v>
          </cell>
          <cell r="D1010" t="str">
            <v>CALI</v>
          </cell>
          <cell r="E1010" t="str">
            <v>Igualación</v>
          </cell>
          <cell r="F1010">
            <v>878025.52062971261</v>
          </cell>
          <cell r="G1010">
            <v>946774.9188950191</v>
          </cell>
        </row>
        <row r="1011">
          <cell r="B1011" t="str">
            <v>76020</v>
          </cell>
          <cell r="C1011" t="str">
            <v>VALLE</v>
          </cell>
          <cell r="D1011" t="str">
            <v>ALCALÁ</v>
          </cell>
          <cell r="E1011" t="str">
            <v>Zona Normal</v>
          </cell>
          <cell r="F1011">
            <v>760787.55047351809</v>
          </cell>
          <cell r="G1011">
            <v>820357.21567559463</v>
          </cell>
        </row>
        <row r="1012">
          <cell r="B1012" t="str">
            <v>76036</v>
          </cell>
          <cell r="C1012" t="str">
            <v>VALLE</v>
          </cell>
          <cell r="D1012" t="str">
            <v>ANDALUCÍA</v>
          </cell>
          <cell r="E1012" t="str">
            <v>Zona Normal</v>
          </cell>
          <cell r="F1012">
            <v>751813.77590868133</v>
          </cell>
          <cell r="G1012">
            <v>810680.79456233105</v>
          </cell>
        </row>
        <row r="1013">
          <cell r="B1013" t="str">
            <v>76041</v>
          </cell>
          <cell r="C1013" t="str">
            <v>VALLE</v>
          </cell>
          <cell r="D1013" t="str">
            <v>ANSERMANUEVO</v>
          </cell>
          <cell r="E1013" t="str">
            <v>Zona Normal</v>
          </cell>
          <cell r="F1013">
            <v>759189.78248596145</v>
          </cell>
          <cell r="G1013">
            <v>818634.34245461226</v>
          </cell>
        </row>
        <row r="1014">
          <cell r="B1014" t="str">
            <v>76054</v>
          </cell>
          <cell r="C1014" t="str">
            <v>VALLE</v>
          </cell>
          <cell r="D1014" t="str">
            <v>ARGELIA</v>
          </cell>
          <cell r="E1014" t="str">
            <v>Zona Normal</v>
          </cell>
          <cell r="F1014">
            <v>769330.91564795561</v>
          </cell>
          <cell r="G1014">
            <v>829569.52634319058</v>
          </cell>
        </row>
        <row r="1015">
          <cell r="B1015" t="str">
            <v>76100</v>
          </cell>
          <cell r="C1015" t="str">
            <v>VALLE</v>
          </cell>
          <cell r="D1015" t="str">
            <v>BOLÍVAR</v>
          </cell>
          <cell r="E1015" t="str">
            <v>Zona Normal</v>
          </cell>
          <cell r="F1015">
            <v>752502.39279811108</v>
          </cell>
          <cell r="G1015">
            <v>811423.33015420323</v>
          </cell>
        </row>
        <row r="1016">
          <cell r="B1016" t="str">
            <v>76109</v>
          </cell>
          <cell r="C1016" t="str">
            <v>VALLE</v>
          </cell>
          <cell r="D1016" t="str">
            <v>BUENAVENTURA</v>
          </cell>
          <cell r="E1016" t="str">
            <v>Grandes ciudades y conurbados</v>
          </cell>
          <cell r="F1016">
            <v>724920.66578303697</v>
          </cell>
          <cell r="G1016">
            <v>781681.95391384873</v>
          </cell>
        </row>
        <row r="1017">
          <cell r="B1017" t="str">
            <v>76111</v>
          </cell>
          <cell r="C1017" t="str">
            <v>VALLE</v>
          </cell>
          <cell r="D1017" t="str">
            <v>BUGA</v>
          </cell>
          <cell r="E1017" t="str">
            <v>Grandes ciudades y conurbados</v>
          </cell>
          <cell r="F1017">
            <v>882695.38566273148</v>
          </cell>
          <cell r="G1017">
            <v>951810.43436012336</v>
          </cell>
        </row>
        <row r="1018">
          <cell r="B1018" t="str">
            <v>76113</v>
          </cell>
          <cell r="C1018" t="str">
            <v>VALLE</v>
          </cell>
          <cell r="D1018" t="str">
            <v>BUGALAGRANDE</v>
          </cell>
          <cell r="E1018" t="str">
            <v>Zona Normal</v>
          </cell>
          <cell r="F1018">
            <v>755293.55910382501</v>
          </cell>
          <cell r="G1018">
            <v>814433.04478165449</v>
          </cell>
        </row>
        <row r="1019">
          <cell r="B1019" t="str">
            <v>76122</v>
          </cell>
          <cell r="C1019" t="str">
            <v>VALLE</v>
          </cell>
          <cell r="D1019" t="str">
            <v>CAICEDONIA</v>
          </cell>
          <cell r="E1019" t="str">
            <v>Zona Normal</v>
          </cell>
          <cell r="F1019">
            <v>787335.56946456851</v>
          </cell>
          <cell r="G1019">
            <v>848983.94455364428</v>
          </cell>
        </row>
        <row r="1020">
          <cell r="B1020" t="str">
            <v>76126</v>
          </cell>
          <cell r="C1020" t="str">
            <v>VALLE</v>
          </cell>
          <cell r="D1020" t="str">
            <v>CALIMA</v>
          </cell>
          <cell r="E1020" t="str">
            <v>Zona Normal</v>
          </cell>
          <cell r="F1020">
            <v>746777.0638310822</v>
          </cell>
          <cell r="G1020">
            <v>805249.7079290559</v>
          </cell>
        </row>
        <row r="1021">
          <cell r="B1021" t="str">
            <v>76130</v>
          </cell>
          <cell r="C1021" t="str">
            <v>VALLE</v>
          </cell>
          <cell r="D1021" t="str">
            <v>CANDELARIA</v>
          </cell>
          <cell r="E1021" t="str">
            <v>Zona Normal</v>
          </cell>
          <cell r="F1021">
            <v>719448.03185973945</v>
          </cell>
          <cell r="G1021">
            <v>775780.81275435712</v>
          </cell>
        </row>
        <row r="1022">
          <cell r="B1022" t="str">
            <v>76147</v>
          </cell>
          <cell r="C1022" t="str">
            <v>VALLE</v>
          </cell>
          <cell r="D1022" t="str">
            <v>CARTAGO</v>
          </cell>
          <cell r="E1022" t="str">
            <v>Grandes ciudades y conurbados</v>
          </cell>
          <cell r="F1022">
            <v>905560.92252776329</v>
          </cell>
          <cell r="G1022">
            <v>976466.34276168724</v>
          </cell>
        </row>
        <row r="1023">
          <cell r="B1023" t="str">
            <v>76233</v>
          </cell>
          <cell r="C1023" t="str">
            <v>VALLE</v>
          </cell>
          <cell r="D1023" t="str">
            <v>DAGUA</v>
          </cell>
          <cell r="E1023" t="str">
            <v>Zona Normal</v>
          </cell>
          <cell r="F1023">
            <v>754833.44655287941</v>
          </cell>
          <cell r="G1023">
            <v>813936.90541796992</v>
          </cell>
        </row>
        <row r="1024">
          <cell r="B1024" t="str">
            <v>76243</v>
          </cell>
          <cell r="C1024" t="str">
            <v>VALLE</v>
          </cell>
          <cell r="D1024" t="str">
            <v>EL ÁGUILA</v>
          </cell>
          <cell r="E1024" t="str">
            <v>Zona Especial</v>
          </cell>
          <cell r="F1024">
            <v>822275.95505028428</v>
          </cell>
          <cell r="G1024">
            <v>886660.16233072162</v>
          </cell>
        </row>
        <row r="1025">
          <cell r="B1025" t="str">
            <v>76246</v>
          </cell>
          <cell r="C1025" t="str">
            <v>VALLE</v>
          </cell>
          <cell r="D1025" t="str">
            <v>EL CAIRO</v>
          </cell>
          <cell r="E1025" t="str">
            <v>Zona Especial</v>
          </cell>
          <cell r="F1025">
            <v>867871.54277609685</v>
          </cell>
          <cell r="G1025">
            <v>935825.88457546523</v>
          </cell>
        </row>
        <row r="1026">
          <cell r="B1026" t="str">
            <v>76248</v>
          </cell>
          <cell r="C1026" t="str">
            <v>VALLE</v>
          </cell>
          <cell r="D1026" t="str">
            <v>EL CERRITO</v>
          </cell>
          <cell r="E1026" t="str">
            <v>Zona Normal</v>
          </cell>
          <cell r="F1026">
            <v>703079.8526263308</v>
          </cell>
          <cell r="G1026">
            <v>758131.00508697249</v>
          </cell>
        </row>
        <row r="1027">
          <cell r="B1027" t="str">
            <v>76250</v>
          </cell>
          <cell r="C1027" t="str">
            <v>VALLE</v>
          </cell>
          <cell r="D1027" t="str">
            <v>EL DOVIO</v>
          </cell>
          <cell r="E1027" t="str">
            <v>Zona Especial</v>
          </cell>
          <cell r="F1027">
            <v>801977.0099085765</v>
          </cell>
          <cell r="G1027">
            <v>864771.80978441809</v>
          </cell>
        </row>
        <row r="1028">
          <cell r="B1028" t="str">
            <v>76275</v>
          </cell>
          <cell r="C1028" t="str">
            <v>VALLE</v>
          </cell>
          <cell r="D1028" t="str">
            <v>FLORIDA</v>
          </cell>
          <cell r="E1028" t="str">
            <v>Zona Normal</v>
          </cell>
          <cell r="F1028">
            <v>698561.21369162214</v>
          </cell>
          <cell r="G1028">
            <v>753258.55672367616</v>
          </cell>
        </row>
        <row r="1029">
          <cell r="B1029" t="str">
            <v>76306</v>
          </cell>
          <cell r="C1029" t="str">
            <v>VALLE</v>
          </cell>
          <cell r="D1029" t="str">
            <v>GINEBRA</v>
          </cell>
          <cell r="E1029" t="str">
            <v>Zona Normal</v>
          </cell>
          <cell r="F1029">
            <v>738393.31914252392</v>
          </cell>
          <cell r="G1029">
            <v>796209.51603138354</v>
          </cell>
        </row>
        <row r="1030">
          <cell r="B1030" t="str">
            <v>76318</v>
          </cell>
          <cell r="C1030" t="str">
            <v>VALLE</v>
          </cell>
          <cell r="D1030" t="str">
            <v>GUACARÍ</v>
          </cell>
          <cell r="E1030" t="str">
            <v>Zona Normal</v>
          </cell>
          <cell r="F1030">
            <v>728872.68670888653</v>
          </cell>
          <cell r="G1030">
            <v>785943.41807819239</v>
          </cell>
        </row>
        <row r="1031">
          <cell r="B1031" t="str">
            <v>76364</v>
          </cell>
          <cell r="C1031" t="str">
            <v>VALLE</v>
          </cell>
          <cell r="D1031" t="str">
            <v>JAMUNDÍ</v>
          </cell>
          <cell r="E1031" t="str">
            <v>Zona Normal</v>
          </cell>
          <cell r="F1031">
            <v>709948.07492685528</v>
          </cell>
          <cell r="G1031">
            <v>765537.0091936281</v>
          </cell>
        </row>
        <row r="1032">
          <cell r="B1032" t="str">
            <v>76377</v>
          </cell>
          <cell r="C1032" t="str">
            <v>VALLE</v>
          </cell>
          <cell r="D1032" t="str">
            <v>LA CUMBRE</v>
          </cell>
          <cell r="E1032" t="str">
            <v>Zona Normal</v>
          </cell>
          <cell r="F1032">
            <v>800633.5968551652</v>
          </cell>
          <cell r="G1032">
            <v>863323.20748892461</v>
          </cell>
        </row>
        <row r="1033">
          <cell r="B1033" t="str">
            <v>76400</v>
          </cell>
          <cell r="C1033" t="str">
            <v>VALLE</v>
          </cell>
          <cell r="D1033" t="str">
            <v>LA UNIÓN</v>
          </cell>
          <cell r="E1033" t="str">
            <v>Zona Normal</v>
          </cell>
          <cell r="F1033">
            <v>754506.49388588581</v>
          </cell>
          <cell r="G1033">
            <v>813584.35235715064</v>
          </cell>
        </row>
        <row r="1034">
          <cell r="B1034" t="str">
            <v>76403</v>
          </cell>
          <cell r="C1034" t="str">
            <v>VALLE</v>
          </cell>
          <cell r="D1034" t="str">
            <v>LA VICTORIA</v>
          </cell>
          <cell r="E1034" t="str">
            <v>Zona Normal</v>
          </cell>
          <cell r="F1034">
            <v>800103.1500831244</v>
          </cell>
          <cell r="G1034">
            <v>862751.22673463309</v>
          </cell>
        </row>
        <row r="1035">
          <cell r="B1035" t="str">
            <v>76497</v>
          </cell>
          <cell r="C1035" t="str">
            <v>VALLE</v>
          </cell>
          <cell r="D1035" t="str">
            <v>OBANDO</v>
          </cell>
          <cell r="E1035" t="str">
            <v>Zona Normal</v>
          </cell>
          <cell r="F1035">
            <v>785263.69513097522</v>
          </cell>
          <cell r="G1035">
            <v>846749.84245973057</v>
          </cell>
        </row>
        <row r="1036">
          <cell r="B1036" t="str">
            <v>76520</v>
          </cell>
          <cell r="C1036" t="str">
            <v>VALLE</v>
          </cell>
          <cell r="D1036" t="str">
            <v>PALMIRA</v>
          </cell>
          <cell r="E1036" t="str">
            <v>Grandes ciudades y conurbados</v>
          </cell>
          <cell r="F1036">
            <v>848930.59348646947</v>
          </cell>
          <cell r="G1036">
            <v>915401.85895646003</v>
          </cell>
        </row>
        <row r="1037">
          <cell r="B1037" t="str">
            <v>76563</v>
          </cell>
          <cell r="C1037" t="str">
            <v>VALLE</v>
          </cell>
          <cell r="D1037" t="str">
            <v>PRADERA</v>
          </cell>
          <cell r="E1037" t="str">
            <v>Zona Normal</v>
          </cell>
          <cell r="F1037">
            <v>686641.29781859333</v>
          </cell>
          <cell r="G1037">
            <v>740405.31143778923</v>
          </cell>
        </row>
        <row r="1038">
          <cell r="B1038" t="str">
            <v>76606</v>
          </cell>
          <cell r="C1038" t="str">
            <v>VALLE</v>
          </cell>
          <cell r="D1038" t="str">
            <v>RESTREPO</v>
          </cell>
          <cell r="E1038" t="str">
            <v>Zona Normal</v>
          </cell>
          <cell r="F1038">
            <v>751012.46931297705</v>
          </cell>
          <cell r="G1038">
            <v>809816.74566018314</v>
          </cell>
        </row>
        <row r="1039">
          <cell r="B1039" t="str">
            <v>76616</v>
          </cell>
          <cell r="C1039" t="str">
            <v>VALLE</v>
          </cell>
          <cell r="D1039" t="str">
            <v>RIOFRÍO</v>
          </cell>
          <cell r="E1039" t="str">
            <v>Zona Especial</v>
          </cell>
          <cell r="F1039">
            <v>846355.82065193367</v>
          </cell>
          <cell r="G1039">
            <v>912625.48140898009</v>
          </cell>
        </row>
        <row r="1040">
          <cell r="B1040" t="str">
            <v>76622</v>
          </cell>
          <cell r="C1040" t="str">
            <v>VALLE</v>
          </cell>
          <cell r="D1040" t="str">
            <v>ROLDANILLO</v>
          </cell>
          <cell r="E1040" t="str">
            <v>Zona Normal</v>
          </cell>
          <cell r="F1040">
            <v>769714.02826538146</v>
          </cell>
          <cell r="G1040">
            <v>829982.63667856087</v>
          </cell>
        </row>
        <row r="1041">
          <cell r="B1041" t="str">
            <v>76670</v>
          </cell>
          <cell r="C1041" t="str">
            <v>VALLE</v>
          </cell>
          <cell r="D1041" t="str">
            <v>SAN PEDRO</v>
          </cell>
          <cell r="E1041" t="str">
            <v>Zona Normal</v>
          </cell>
          <cell r="F1041">
            <v>747229.79618662433</v>
          </cell>
          <cell r="G1041">
            <v>805737.88922803709</v>
          </cell>
        </row>
        <row r="1042">
          <cell r="B1042" t="str">
            <v>76736</v>
          </cell>
          <cell r="C1042" t="str">
            <v>VALLE</v>
          </cell>
          <cell r="D1042" t="str">
            <v>SEVILLA</v>
          </cell>
          <cell r="E1042" t="str">
            <v>Zona Normal</v>
          </cell>
          <cell r="F1042">
            <v>782834.40410881629</v>
          </cell>
          <cell r="G1042">
            <v>844130.33795053663</v>
          </cell>
        </row>
        <row r="1043">
          <cell r="B1043" t="str">
            <v>76823</v>
          </cell>
          <cell r="C1043" t="str">
            <v>VALLE</v>
          </cell>
          <cell r="D1043" t="str">
            <v>TORO</v>
          </cell>
          <cell r="E1043" t="str">
            <v>Zona Normal</v>
          </cell>
          <cell r="F1043">
            <v>757291.5723905724</v>
          </cell>
          <cell r="G1043">
            <v>816587.50250875426</v>
          </cell>
        </row>
        <row r="1044">
          <cell r="B1044" t="str">
            <v>76828</v>
          </cell>
          <cell r="C1044" t="str">
            <v>VALLE</v>
          </cell>
          <cell r="D1044" t="str">
            <v>TRUJILLO</v>
          </cell>
          <cell r="E1044" t="str">
            <v>Zona Especial</v>
          </cell>
          <cell r="F1044">
            <v>847625.31739527173</v>
          </cell>
          <cell r="G1044">
            <v>913994.3797473216</v>
          </cell>
        </row>
        <row r="1045">
          <cell r="B1045" t="str">
            <v>76834</v>
          </cell>
          <cell r="C1045" t="str">
            <v>VALLE</v>
          </cell>
          <cell r="D1045" t="str">
            <v>TULUA</v>
          </cell>
          <cell r="E1045" t="str">
            <v>Grandes ciudades y conurbados</v>
          </cell>
          <cell r="F1045">
            <v>827966.12863035989</v>
          </cell>
          <cell r="G1045">
            <v>892795.87650211714</v>
          </cell>
        </row>
        <row r="1046">
          <cell r="B1046" t="str">
            <v>76845</v>
          </cell>
          <cell r="C1046" t="str">
            <v>VALLE</v>
          </cell>
          <cell r="D1046" t="str">
            <v>ULLOA</v>
          </cell>
          <cell r="E1046" t="str">
            <v>Zona Normal</v>
          </cell>
          <cell r="F1046">
            <v>783745.73993301089</v>
          </cell>
          <cell r="G1046">
            <v>845113.03136976564</v>
          </cell>
        </row>
        <row r="1047">
          <cell r="B1047" t="str">
            <v>76863</v>
          </cell>
          <cell r="C1047" t="str">
            <v>VALLE</v>
          </cell>
          <cell r="D1047" t="str">
            <v>VERSALLES</v>
          </cell>
          <cell r="E1047" t="str">
            <v>Zona Especial</v>
          </cell>
          <cell r="F1047">
            <v>844610.73511961731</v>
          </cell>
          <cell r="G1047">
            <v>910743.75567948341</v>
          </cell>
        </row>
        <row r="1048">
          <cell r="B1048" t="str">
            <v>76869</v>
          </cell>
          <cell r="C1048" t="str">
            <v>VALLE</v>
          </cell>
          <cell r="D1048" t="str">
            <v>VIJES</v>
          </cell>
          <cell r="E1048" t="str">
            <v>Zona Normal</v>
          </cell>
          <cell r="F1048">
            <v>803223.28658186295</v>
          </cell>
          <cell r="G1048">
            <v>866115.66992122284</v>
          </cell>
        </row>
        <row r="1049">
          <cell r="B1049" t="str">
            <v>76890</v>
          </cell>
          <cell r="C1049" t="str">
            <v>VALLE</v>
          </cell>
          <cell r="D1049" t="str">
            <v>YOTOCO</v>
          </cell>
          <cell r="E1049" t="str">
            <v>Zona Normal</v>
          </cell>
          <cell r="F1049">
            <v>772098.26921450149</v>
          </cell>
          <cell r="G1049">
            <v>832553.56369399698</v>
          </cell>
        </row>
        <row r="1050">
          <cell r="B1050" t="str">
            <v>76892</v>
          </cell>
          <cell r="C1050" t="str">
            <v>VALLE</v>
          </cell>
          <cell r="D1050" t="str">
            <v>YUMBO</v>
          </cell>
          <cell r="E1050" t="str">
            <v>Zona Normal</v>
          </cell>
          <cell r="F1050">
            <v>752033.7191525331</v>
          </cell>
          <cell r="G1050">
            <v>810917.95936217648</v>
          </cell>
        </row>
        <row r="1051">
          <cell r="B1051" t="str">
            <v>76895</v>
          </cell>
          <cell r="C1051" t="str">
            <v>VALLE</v>
          </cell>
          <cell r="D1051" t="str">
            <v>ZARZAL</v>
          </cell>
          <cell r="E1051" t="str">
            <v>Zona Normal</v>
          </cell>
          <cell r="F1051">
            <v>721630.00350990542</v>
          </cell>
          <cell r="G1051">
            <v>778133.63278473099</v>
          </cell>
        </row>
        <row r="1052">
          <cell r="B1052" t="str">
            <v>81001</v>
          </cell>
          <cell r="C1052" t="str">
            <v>ARAUCA</v>
          </cell>
          <cell r="D1052" t="str">
            <v>ARAUCA</v>
          </cell>
          <cell r="E1052" t="str">
            <v>Zona Normal</v>
          </cell>
          <cell r="F1052">
            <v>660107.73770550906</v>
          </cell>
          <cell r="G1052">
            <v>711794.17356785049</v>
          </cell>
        </row>
        <row r="1053">
          <cell r="B1053" t="str">
            <v>81065</v>
          </cell>
          <cell r="C1053" t="str">
            <v>ARAUCA</v>
          </cell>
          <cell r="D1053" t="str">
            <v>ARAUQUITA</v>
          </cell>
          <cell r="E1053" t="str">
            <v>Zona Especial</v>
          </cell>
          <cell r="F1053">
            <v>723664.27573467675</v>
          </cell>
          <cell r="G1053">
            <v>780327.18852470198</v>
          </cell>
        </row>
        <row r="1054">
          <cell r="B1054" t="str">
            <v>81220</v>
          </cell>
          <cell r="C1054" t="str">
            <v>ARAUCA</v>
          </cell>
          <cell r="D1054" t="str">
            <v>CRAVO NORTE</v>
          </cell>
          <cell r="E1054" t="str">
            <v>Zona Especial</v>
          </cell>
          <cell r="F1054">
            <v>757035.11070031999</v>
          </cell>
          <cell r="G1054">
            <v>816310.95986815507</v>
          </cell>
        </row>
        <row r="1055">
          <cell r="B1055" t="str">
            <v>81300</v>
          </cell>
          <cell r="C1055" t="str">
            <v>ARAUCA</v>
          </cell>
          <cell r="D1055" t="str">
            <v>FORTUL</v>
          </cell>
          <cell r="E1055" t="str">
            <v>Zona Especial</v>
          </cell>
          <cell r="F1055">
            <v>681762.55079411948</v>
          </cell>
          <cell r="G1055">
            <v>735144.55852129904</v>
          </cell>
        </row>
        <row r="1056">
          <cell r="B1056" t="str">
            <v>81591</v>
          </cell>
          <cell r="C1056" t="str">
            <v>ARAUCA</v>
          </cell>
          <cell r="D1056" t="str">
            <v>PUERTO RONDÓN</v>
          </cell>
          <cell r="E1056" t="str">
            <v>Zona Especial</v>
          </cell>
          <cell r="F1056">
            <v>696597.24508474581</v>
          </cell>
          <cell r="G1056">
            <v>751140.80937488144</v>
          </cell>
        </row>
        <row r="1057">
          <cell r="B1057" t="str">
            <v>81736</v>
          </cell>
          <cell r="C1057" t="str">
            <v>ARAUCA</v>
          </cell>
          <cell r="D1057" t="str">
            <v>SARAVENA</v>
          </cell>
          <cell r="E1057" t="str">
            <v>Zona Especial</v>
          </cell>
          <cell r="F1057">
            <v>732055.52431980299</v>
          </cell>
          <cell r="G1057">
            <v>789375.47187404358</v>
          </cell>
        </row>
        <row r="1058">
          <cell r="B1058" t="str">
            <v>81794</v>
          </cell>
          <cell r="C1058" t="str">
            <v>ARAUCA</v>
          </cell>
          <cell r="D1058" t="str">
            <v>TAME</v>
          </cell>
          <cell r="E1058" t="str">
            <v>Zona Especial</v>
          </cell>
          <cell r="F1058">
            <v>699427.50970472943</v>
          </cell>
          <cell r="G1058">
            <v>754192.68371460971</v>
          </cell>
        </row>
        <row r="1059">
          <cell r="B1059" t="str">
            <v>85001</v>
          </cell>
          <cell r="C1059" t="str">
            <v>CASANARE</v>
          </cell>
          <cell r="D1059" t="str">
            <v>YOPAL</v>
          </cell>
          <cell r="E1059" t="str">
            <v>Zona Normal</v>
          </cell>
          <cell r="F1059">
            <v>658465.72605267516</v>
          </cell>
          <cell r="G1059">
            <v>710023.59240259964</v>
          </cell>
        </row>
        <row r="1060">
          <cell r="B1060" t="str">
            <v>85010</v>
          </cell>
          <cell r="C1060" t="str">
            <v>CASANARE</v>
          </cell>
          <cell r="D1060" t="str">
            <v>AGUAZUL</v>
          </cell>
          <cell r="E1060" t="str">
            <v>Zona Especial</v>
          </cell>
          <cell r="F1060">
            <v>766161.94187371572</v>
          </cell>
          <cell r="G1060">
            <v>826152.42192242772</v>
          </cell>
        </row>
        <row r="1061">
          <cell r="B1061" t="str">
            <v>85015</v>
          </cell>
          <cell r="C1061" t="str">
            <v>CASANARE</v>
          </cell>
          <cell r="D1061" t="str">
            <v>CHAMEZA</v>
          </cell>
          <cell r="E1061" t="str">
            <v>Zona Especial</v>
          </cell>
          <cell r="F1061">
            <v>822978.89872340416</v>
          </cell>
          <cell r="G1061">
            <v>887418.14649344678</v>
          </cell>
        </row>
        <row r="1062">
          <cell r="B1062" t="str">
            <v>85125</v>
          </cell>
          <cell r="C1062" t="str">
            <v>CASANARE</v>
          </cell>
          <cell r="D1062" t="str">
            <v>HATO COROZAL</v>
          </cell>
          <cell r="E1062" t="str">
            <v>Zona Especial</v>
          </cell>
          <cell r="F1062">
            <v>694787.57077838725</v>
          </cell>
          <cell r="G1062">
            <v>749189.43757033499</v>
          </cell>
        </row>
        <row r="1063">
          <cell r="B1063" t="str">
            <v>85136</v>
          </cell>
          <cell r="C1063" t="str">
            <v>CASANARE</v>
          </cell>
          <cell r="D1063" t="str">
            <v>LA SALINA</v>
          </cell>
          <cell r="E1063" t="str">
            <v>Zona Especial</v>
          </cell>
          <cell r="F1063">
            <v>778650.28115183243</v>
          </cell>
          <cell r="G1063">
            <v>839618.59816602094</v>
          </cell>
        </row>
        <row r="1064">
          <cell r="B1064" t="str">
            <v>85139</v>
          </cell>
          <cell r="C1064" t="str">
            <v>CASANARE</v>
          </cell>
          <cell r="D1064" t="str">
            <v>MANI</v>
          </cell>
          <cell r="E1064" t="str">
            <v>Zona Especial</v>
          </cell>
          <cell r="F1064">
            <v>765775.15970256657</v>
          </cell>
          <cell r="G1064">
            <v>825735.35470727761</v>
          </cell>
        </row>
        <row r="1065">
          <cell r="B1065" t="str">
            <v>85162</v>
          </cell>
          <cell r="C1065" t="str">
            <v>CASANARE</v>
          </cell>
          <cell r="D1065" t="str">
            <v>MONTERREY</v>
          </cell>
          <cell r="E1065" t="str">
            <v>Zona Especial</v>
          </cell>
          <cell r="F1065">
            <v>747775.73534288863</v>
          </cell>
          <cell r="G1065">
            <v>806326.5754202368</v>
          </cell>
        </row>
        <row r="1066">
          <cell r="B1066" t="str">
            <v>85225</v>
          </cell>
          <cell r="C1066" t="str">
            <v>CASANARE</v>
          </cell>
          <cell r="D1066" t="str">
            <v>NUNCHIA</v>
          </cell>
          <cell r="E1066" t="str">
            <v>Zona Especial</v>
          </cell>
          <cell r="F1066">
            <v>760345.30938391795</v>
          </cell>
          <cell r="G1066">
            <v>819880.34710867878</v>
          </cell>
        </row>
        <row r="1067">
          <cell r="B1067" t="str">
            <v>85230</v>
          </cell>
          <cell r="C1067" t="str">
            <v>CASANARE</v>
          </cell>
          <cell r="D1067" t="str">
            <v>OROCUE</v>
          </cell>
          <cell r="E1067" t="str">
            <v>Zona Especial</v>
          </cell>
          <cell r="F1067">
            <v>714445.34094876656</v>
          </cell>
          <cell r="G1067">
            <v>770386.41114505497</v>
          </cell>
        </row>
        <row r="1068">
          <cell r="B1068" t="str">
            <v>85250</v>
          </cell>
          <cell r="C1068" t="str">
            <v>CASANARE</v>
          </cell>
          <cell r="D1068" t="str">
            <v>PAZ DE ARIPORO</v>
          </cell>
          <cell r="E1068" t="str">
            <v>Zona Especial</v>
          </cell>
          <cell r="F1068">
            <v>747433.86795730051</v>
          </cell>
          <cell r="G1068">
            <v>805957.93981835712</v>
          </cell>
        </row>
        <row r="1069">
          <cell r="B1069" t="str">
            <v>85263</v>
          </cell>
          <cell r="C1069" t="str">
            <v>CASANARE</v>
          </cell>
          <cell r="D1069" t="str">
            <v>PORE</v>
          </cell>
          <cell r="E1069" t="str">
            <v>Zona Especial</v>
          </cell>
          <cell r="F1069">
            <v>736854.38382352935</v>
          </cell>
          <cell r="G1069">
            <v>794550.0820769117</v>
          </cell>
        </row>
        <row r="1070">
          <cell r="B1070" t="str">
            <v>85279</v>
          </cell>
          <cell r="C1070" t="str">
            <v>CASANARE</v>
          </cell>
          <cell r="D1070" t="str">
            <v>RECETOR</v>
          </cell>
          <cell r="E1070" t="str">
            <v>Zona Especial</v>
          </cell>
          <cell r="F1070">
            <v>877395.2626198082</v>
          </cell>
          <cell r="G1070">
            <v>946095.31168293918</v>
          </cell>
        </row>
        <row r="1071">
          <cell r="B1071" t="str">
            <v>85300</v>
          </cell>
          <cell r="C1071" t="str">
            <v>CASANARE</v>
          </cell>
          <cell r="D1071" t="str">
            <v>SABANALARGA</v>
          </cell>
          <cell r="E1071" t="str">
            <v>Zona Especial</v>
          </cell>
          <cell r="F1071">
            <v>778458.2581835842</v>
          </cell>
          <cell r="G1071">
            <v>839411.53979935881</v>
          </cell>
        </row>
        <row r="1072">
          <cell r="B1072" t="str">
            <v>85315</v>
          </cell>
          <cell r="C1072" t="str">
            <v>CASANARE</v>
          </cell>
          <cell r="D1072" t="str">
            <v>SÁCAMA</v>
          </cell>
          <cell r="E1072" t="str">
            <v>Zona Especial</v>
          </cell>
          <cell r="F1072">
            <v>750218.38778625941</v>
          </cell>
          <cell r="G1072">
            <v>808960.48754992359</v>
          </cell>
        </row>
        <row r="1073">
          <cell r="B1073" t="str">
            <v>85325</v>
          </cell>
          <cell r="C1073" t="str">
            <v>CASANARE</v>
          </cell>
          <cell r="D1073" t="str">
            <v>SAN LUIS DE PALENQUE</v>
          </cell>
          <cell r="E1073" t="str">
            <v>Zona Especial</v>
          </cell>
          <cell r="F1073">
            <v>756360.88787003618</v>
          </cell>
          <cell r="G1073">
            <v>815583.94539026008</v>
          </cell>
        </row>
        <row r="1074">
          <cell r="B1074" t="str">
            <v>85400</v>
          </cell>
          <cell r="C1074" t="str">
            <v>CASANARE</v>
          </cell>
          <cell r="D1074" t="str">
            <v>TÁMARA</v>
          </cell>
          <cell r="E1074" t="str">
            <v>Zona Especial</v>
          </cell>
          <cell r="F1074">
            <v>756227.7064377683</v>
          </cell>
          <cell r="G1074">
            <v>815440.33585184556</v>
          </cell>
        </row>
        <row r="1075">
          <cell r="B1075" t="str">
            <v>85410</v>
          </cell>
          <cell r="C1075" t="str">
            <v>CASANARE</v>
          </cell>
          <cell r="D1075" t="str">
            <v>TAURAMENA</v>
          </cell>
          <cell r="E1075" t="str">
            <v>Zona Especial</v>
          </cell>
          <cell r="F1075">
            <v>730058.50948573556</v>
          </cell>
          <cell r="G1075">
            <v>787222.09077846864</v>
          </cell>
        </row>
        <row r="1076">
          <cell r="B1076" t="str">
            <v>85430</v>
          </cell>
          <cell r="C1076" t="str">
            <v>CASANARE</v>
          </cell>
          <cell r="D1076" t="str">
            <v>TRINIDAD</v>
          </cell>
          <cell r="E1076" t="str">
            <v>Zona Especial</v>
          </cell>
          <cell r="F1076">
            <v>715250.47605950409</v>
          </cell>
          <cell r="G1076">
            <v>771254.58833496331</v>
          </cell>
        </row>
        <row r="1077">
          <cell r="B1077" t="str">
            <v>85440</v>
          </cell>
          <cell r="C1077" t="str">
            <v>CASANARE</v>
          </cell>
          <cell r="D1077" t="str">
            <v>VILLANUEVA</v>
          </cell>
          <cell r="E1077" t="str">
            <v>Zona Especial</v>
          </cell>
          <cell r="F1077">
            <v>781084.31374906097</v>
          </cell>
          <cell r="G1077">
            <v>842243.21551561251</v>
          </cell>
        </row>
        <row r="1078">
          <cell r="B1078" t="str">
            <v>86001</v>
          </cell>
          <cell r="C1078" t="str">
            <v>PUTUMAYO</v>
          </cell>
          <cell r="D1078" t="str">
            <v>MOCOA</v>
          </cell>
          <cell r="E1078" t="str">
            <v>Zona Especial</v>
          </cell>
          <cell r="F1078">
            <v>728741.48802003392</v>
          </cell>
          <cell r="G1078">
            <v>785801.94653200265</v>
          </cell>
        </row>
        <row r="1079">
          <cell r="B1079" t="str">
            <v>86219</v>
          </cell>
          <cell r="C1079" t="str">
            <v>PUTUMAYO</v>
          </cell>
          <cell r="D1079" t="str">
            <v>COLÓN</v>
          </cell>
          <cell r="E1079" t="str">
            <v>Zona Especial</v>
          </cell>
          <cell r="F1079">
            <v>773300.44039660064</v>
          </cell>
          <cell r="G1079">
            <v>833849.86487965449</v>
          </cell>
        </row>
        <row r="1080">
          <cell r="B1080" t="str">
            <v>86320</v>
          </cell>
          <cell r="C1080" t="str">
            <v>PUTUMAYO</v>
          </cell>
          <cell r="D1080" t="str">
            <v>ORITO</v>
          </cell>
          <cell r="E1080" t="str">
            <v>Zona Especial</v>
          </cell>
          <cell r="F1080">
            <v>704093.63732741203</v>
          </cell>
          <cell r="G1080">
            <v>759224.16913014837</v>
          </cell>
        </row>
        <row r="1081">
          <cell r="B1081" t="str">
            <v>86568</v>
          </cell>
          <cell r="C1081" t="str">
            <v>PUTUMAYO</v>
          </cell>
          <cell r="D1081" t="str">
            <v>PUERTO ASÍS</v>
          </cell>
          <cell r="E1081" t="str">
            <v>Zona Especial</v>
          </cell>
          <cell r="F1081">
            <v>705767.94334879681</v>
          </cell>
          <cell r="G1081">
            <v>761029.5733130076</v>
          </cell>
        </row>
        <row r="1082">
          <cell r="B1082" t="str">
            <v>86569</v>
          </cell>
          <cell r="C1082" t="str">
            <v>PUTUMAYO</v>
          </cell>
          <cell r="D1082" t="str">
            <v>PUERTO CAICEDO</v>
          </cell>
          <cell r="E1082" t="str">
            <v>Zona Especial</v>
          </cell>
          <cell r="F1082">
            <v>753486.22457695403</v>
          </cell>
          <cell r="G1082">
            <v>812484.1959613295</v>
          </cell>
        </row>
        <row r="1083">
          <cell r="B1083" t="str">
            <v>86571</v>
          </cell>
          <cell r="C1083" t="str">
            <v>PUTUMAYO</v>
          </cell>
          <cell r="D1083" t="str">
            <v>PUERTO GUZMÁN</v>
          </cell>
          <cell r="E1083" t="str">
            <v>Zona Especial</v>
          </cell>
          <cell r="F1083">
            <v>689053.35480730224</v>
          </cell>
          <cell r="G1083">
            <v>743006.23248871404</v>
          </cell>
        </row>
        <row r="1084">
          <cell r="B1084" t="str">
            <v>86573</v>
          </cell>
          <cell r="C1084" t="str">
            <v>PUTUMAYO</v>
          </cell>
          <cell r="D1084" t="str">
            <v>LEGUÍZAMO</v>
          </cell>
          <cell r="E1084" t="str">
            <v>Zona Especial</v>
          </cell>
          <cell r="F1084">
            <v>658694.71815305529</v>
          </cell>
          <cell r="G1084">
            <v>710270.51458443957</v>
          </cell>
        </row>
        <row r="1085">
          <cell r="B1085" t="str">
            <v>86749</v>
          </cell>
          <cell r="C1085" t="str">
            <v>PUTUMAYO</v>
          </cell>
          <cell r="D1085" t="str">
            <v>SIBUNDOY</v>
          </cell>
          <cell r="E1085" t="str">
            <v>Zona Especial</v>
          </cell>
          <cell r="F1085">
            <v>779637.49788079469</v>
          </cell>
          <cell r="G1085">
            <v>840683.11396486091</v>
          </cell>
        </row>
        <row r="1086">
          <cell r="B1086" t="str">
            <v>86755</v>
          </cell>
          <cell r="C1086" t="str">
            <v>PUTUMAYO</v>
          </cell>
          <cell r="D1086" t="str">
            <v>SAN FRANCISCO</v>
          </cell>
          <cell r="E1086" t="str">
            <v>Zona Especial</v>
          </cell>
          <cell r="F1086">
            <v>809355.58667506301</v>
          </cell>
          <cell r="G1086">
            <v>872728.12911172048</v>
          </cell>
        </row>
        <row r="1087">
          <cell r="B1087" t="str">
            <v>86757</v>
          </cell>
          <cell r="C1087" t="str">
            <v>PUTUMAYO</v>
          </cell>
          <cell r="D1087" t="str">
            <v>SAN MIGUEL</v>
          </cell>
          <cell r="E1087" t="str">
            <v>Zona Especial</v>
          </cell>
          <cell r="F1087">
            <v>691916.94296002598</v>
          </cell>
          <cell r="G1087">
            <v>746094.03959379601</v>
          </cell>
        </row>
        <row r="1088">
          <cell r="B1088" t="str">
            <v>86760</v>
          </cell>
          <cell r="C1088" t="str">
            <v>PUTUMAYO</v>
          </cell>
          <cell r="D1088" t="str">
            <v>SANTIAGO</v>
          </cell>
          <cell r="E1088" t="str">
            <v>Zona Especial</v>
          </cell>
          <cell r="F1088">
            <v>836042.37627363252</v>
          </cell>
          <cell r="G1088">
            <v>901504.49433585792</v>
          </cell>
        </row>
        <row r="1089">
          <cell r="B1089" t="str">
            <v>86865</v>
          </cell>
          <cell r="C1089" t="str">
            <v>PUTUMAYO</v>
          </cell>
          <cell r="D1089" t="str">
            <v>VALLE DEL GUAMUEZ</v>
          </cell>
          <cell r="E1089" t="str">
            <v>Zona Especial</v>
          </cell>
          <cell r="F1089">
            <v>702753.34553875437</v>
          </cell>
          <cell r="G1089">
            <v>757778.93249443884</v>
          </cell>
        </row>
        <row r="1090">
          <cell r="B1090" t="str">
            <v>86885</v>
          </cell>
          <cell r="C1090" t="str">
            <v>PUTUMAYO</v>
          </cell>
          <cell r="D1090" t="str">
            <v>VILLAGARZÓN</v>
          </cell>
          <cell r="E1090" t="str">
            <v>Zona Especial</v>
          </cell>
          <cell r="F1090">
            <v>724277.09397851781</v>
          </cell>
          <cell r="G1090">
            <v>780987.9904370358</v>
          </cell>
        </row>
        <row r="1091">
          <cell r="B1091" t="str">
            <v>88001</v>
          </cell>
          <cell r="C1091" t="str">
            <v>SAN ANDRES</v>
          </cell>
          <cell r="D1091" t="str">
            <v>SAN ANDRÉS</v>
          </cell>
          <cell r="E1091" t="str">
            <v>Zona Alejada</v>
          </cell>
          <cell r="F1091">
            <v>1024341.7152014936</v>
          </cell>
          <cell r="G1091">
            <v>1104547.6715017706</v>
          </cell>
        </row>
        <row r="1092">
          <cell r="B1092" t="str">
            <v>88564</v>
          </cell>
          <cell r="C1092" t="str">
            <v>SAN ANDRES</v>
          </cell>
          <cell r="D1092" t="str">
            <v>PROVIDENCIA</v>
          </cell>
          <cell r="E1092" t="str">
            <v>Zona Alejada</v>
          </cell>
          <cell r="F1092">
            <v>962981.13755795988</v>
          </cell>
          <cell r="G1092">
            <v>1038382.5606287481</v>
          </cell>
        </row>
        <row r="1093">
          <cell r="B1093" t="str">
            <v>91000</v>
          </cell>
          <cell r="C1093" t="str">
            <v>AMAZONAS</v>
          </cell>
          <cell r="D1093" t="str">
            <v>DEPTO AMAZONAS</v>
          </cell>
          <cell r="E1093" t="str">
            <v>Zona Especial</v>
          </cell>
          <cell r="F1093">
            <v>681281.41632598883</v>
          </cell>
          <cell r="G1093">
            <v>734625.75122431375</v>
          </cell>
        </row>
        <row r="1094">
          <cell r="B1094" t="str">
            <v>94000</v>
          </cell>
          <cell r="C1094" t="str">
            <v>GUAINIA</v>
          </cell>
          <cell r="D1094" t="str">
            <v>DEPTO GUAINIA</v>
          </cell>
          <cell r="E1094" t="str">
            <v>Zona Especial</v>
          </cell>
          <cell r="F1094">
            <v>652694.0442965643</v>
          </cell>
          <cell r="G1094">
            <v>703799.98796498531</v>
          </cell>
        </row>
        <row r="1095">
          <cell r="B1095" t="str">
            <v>97000</v>
          </cell>
          <cell r="C1095" t="str">
            <v>VAUPES</v>
          </cell>
          <cell r="D1095" t="str">
            <v>DEPTO VAUPES</v>
          </cell>
          <cell r="E1095" t="str">
            <v>Zona Especial</v>
          </cell>
          <cell r="F1095">
            <v>645859.16113360319</v>
          </cell>
          <cell r="G1095">
            <v>696429.93345036439</v>
          </cell>
        </row>
        <row r="1096">
          <cell r="B1096" t="str">
            <v>91001</v>
          </cell>
          <cell r="C1096" t="str">
            <v>AMAZONAS</v>
          </cell>
          <cell r="D1096" t="str">
            <v>LETICIA</v>
          </cell>
          <cell r="E1096" t="str">
            <v>Zona Especial</v>
          </cell>
          <cell r="F1096">
            <v>652311.82126069057</v>
          </cell>
          <cell r="G1096">
            <v>703387.83686540264</v>
          </cell>
        </row>
        <row r="1097">
          <cell r="B1097" t="str">
            <v>91540</v>
          </cell>
          <cell r="C1097" t="str">
            <v>AMAZONAS</v>
          </cell>
          <cell r="D1097" t="str">
            <v>PUERTO NARIÑO</v>
          </cell>
          <cell r="E1097" t="str">
            <v>Zona Especial</v>
          </cell>
          <cell r="F1097">
            <v>634747.78672286612</v>
          </cell>
          <cell r="G1097">
            <v>684448.53842326661</v>
          </cell>
        </row>
        <row r="1098">
          <cell r="B1098" t="str">
            <v>94001</v>
          </cell>
          <cell r="C1098" t="str">
            <v>GUAINIA</v>
          </cell>
          <cell r="D1098" t="str">
            <v>INÍRIDA</v>
          </cell>
          <cell r="E1098" t="str">
            <v>Zona Especial</v>
          </cell>
          <cell r="F1098">
            <v>682133.32409394975</v>
          </cell>
          <cell r="G1098">
            <v>735544.36337050609</v>
          </cell>
        </row>
        <row r="1099">
          <cell r="B1099" t="str">
            <v>95001</v>
          </cell>
          <cell r="C1099" t="str">
            <v>GUAVIARE</v>
          </cell>
          <cell r="D1099" t="str">
            <v>SAN JOSÉ DEL GUAVIARE</v>
          </cell>
          <cell r="E1099" t="str">
            <v>Zona Especial</v>
          </cell>
          <cell r="F1099">
            <v>722201.94133669755</v>
          </cell>
          <cell r="G1099">
            <v>778750.35334336094</v>
          </cell>
        </row>
        <row r="1100">
          <cell r="B1100" t="str">
            <v>95015</v>
          </cell>
          <cell r="C1100" t="str">
            <v>GUAVIARE</v>
          </cell>
          <cell r="D1100" t="str">
            <v>CALAMAR</v>
          </cell>
          <cell r="E1100" t="str">
            <v>Zona Especial</v>
          </cell>
          <cell r="F1100">
            <v>731805.88145974698</v>
          </cell>
          <cell r="G1100">
            <v>789106.28197804524</v>
          </cell>
        </row>
        <row r="1101">
          <cell r="B1101" t="str">
            <v>95025</v>
          </cell>
          <cell r="C1101" t="str">
            <v>GUAVIARE</v>
          </cell>
          <cell r="D1101" t="str">
            <v>EL RETORNO</v>
          </cell>
          <cell r="E1101" t="str">
            <v>Zona Especial</v>
          </cell>
          <cell r="F1101">
            <v>722175.44114851486</v>
          </cell>
          <cell r="G1101">
            <v>778721.77819044364</v>
          </cell>
        </row>
        <row r="1102">
          <cell r="B1102" t="str">
            <v>95200</v>
          </cell>
          <cell r="C1102" t="str">
            <v>GUAVIARE</v>
          </cell>
          <cell r="D1102" t="str">
            <v>MIRAFLORES</v>
          </cell>
          <cell r="E1102" t="str">
            <v>Zona Especial</v>
          </cell>
          <cell r="F1102">
            <v>784744.34367012302</v>
          </cell>
          <cell r="G1102">
            <v>846189.82577949367</v>
          </cell>
        </row>
        <row r="1103">
          <cell r="B1103" t="str">
            <v>97001</v>
          </cell>
          <cell r="C1103" t="str">
            <v>VAUPES</v>
          </cell>
          <cell r="D1103" t="str">
            <v>MITU</v>
          </cell>
          <cell r="E1103" t="str">
            <v>Zona Especial</v>
          </cell>
          <cell r="F1103">
            <v>708681.56681290607</v>
          </cell>
          <cell r="G1103">
            <v>764171.3334943566</v>
          </cell>
        </row>
        <row r="1104">
          <cell r="B1104" t="str">
            <v>97161</v>
          </cell>
          <cell r="C1104" t="str">
            <v>VAUPES</v>
          </cell>
          <cell r="D1104" t="str">
            <v>CARURU</v>
          </cell>
          <cell r="E1104" t="str">
            <v>Zona Especial</v>
          </cell>
          <cell r="F1104">
            <v>663013.84250681195</v>
          </cell>
          <cell r="G1104">
            <v>714927.82637509541</v>
          </cell>
        </row>
        <row r="1105">
          <cell r="B1105" t="str">
            <v>97666</v>
          </cell>
          <cell r="C1105" t="str">
            <v>VAUPES</v>
          </cell>
          <cell r="D1105" t="str">
            <v>TARAIRA</v>
          </cell>
          <cell r="E1105" t="str">
            <v>Zona Especial</v>
          </cell>
          <cell r="F1105">
            <v>588054.22721893492</v>
          </cell>
          <cell r="G1105">
            <v>634098.87321017752</v>
          </cell>
        </row>
        <row r="1106">
          <cell r="B1106" t="str">
            <v>99001</v>
          </cell>
          <cell r="C1106" t="str">
            <v>VICHADA</v>
          </cell>
          <cell r="D1106" t="str">
            <v>PUERTO CARREÑO</v>
          </cell>
          <cell r="E1106" t="str">
            <v>Zona Especial</v>
          </cell>
          <cell r="F1106">
            <v>720638.95729835343</v>
          </cell>
          <cell r="G1106">
            <v>777064.9876548145</v>
          </cell>
        </row>
        <row r="1107">
          <cell r="B1107" t="str">
            <v>99524</v>
          </cell>
          <cell r="C1107" t="str">
            <v>VICHADA</v>
          </cell>
          <cell r="D1107" t="str">
            <v>LA PRIMAVERA</v>
          </cell>
          <cell r="E1107" t="str">
            <v>Zona Especial</v>
          </cell>
          <cell r="F1107">
            <v>723681.72762855981</v>
          </cell>
          <cell r="G1107">
            <v>780346.00690187607</v>
          </cell>
        </row>
        <row r="1108">
          <cell r="B1108" t="str">
            <v>99624</v>
          </cell>
          <cell r="C1108" t="str">
            <v>VICHADA</v>
          </cell>
          <cell r="D1108" t="str">
            <v>SANTA ROSALÍA</v>
          </cell>
          <cell r="E1108" t="str">
            <v>Zona Especial</v>
          </cell>
          <cell r="F1108">
            <v>682701.82959183666</v>
          </cell>
          <cell r="G1108">
            <v>736157.38284887746</v>
          </cell>
        </row>
        <row r="1109">
          <cell r="B1109" t="str">
            <v>99773</v>
          </cell>
          <cell r="C1109" t="str">
            <v>VICHADA</v>
          </cell>
          <cell r="D1109" t="str">
            <v>CUMARIBO</v>
          </cell>
          <cell r="E1109" t="str">
            <v>Zona Especial</v>
          </cell>
          <cell r="F1109">
            <v>677774.03097131616</v>
          </cell>
          <cell r="G1109">
            <v>730843.73759637028</v>
          </cell>
        </row>
      </sheetData>
      <sheetData sheetId="2"/>
      <sheetData sheetId="3">
        <row r="5">
          <cell r="B5" t="str">
            <v>05001</v>
          </cell>
          <cell r="C5" t="str">
            <v>ANTIOQUIA</v>
          </cell>
          <cell r="D5" t="str">
            <v>MEDELLIN</v>
          </cell>
          <cell r="E5" t="str">
            <v>Igualación</v>
          </cell>
          <cell r="F5">
            <v>173612422686</v>
          </cell>
          <cell r="G5">
            <v>175626326789</v>
          </cell>
          <cell r="H5">
            <v>175626326789</v>
          </cell>
        </row>
        <row r="6">
          <cell r="B6" t="str">
            <v>05002</v>
          </cell>
          <cell r="C6" t="str">
            <v>ANTIOQUIA</v>
          </cell>
          <cell r="D6" t="str">
            <v>ABEJORRAL</v>
          </cell>
          <cell r="E6" t="str">
            <v>Zona Normal</v>
          </cell>
          <cell r="F6">
            <v>4021333048</v>
          </cell>
          <cell r="G6">
            <v>4067980511</v>
          </cell>
          <cell r="H6">
            <v>4067980511</v>
          </cell>
        </row>
        <row r="7">
          <cell r="B7" t="str">
            <v>05004</v>
          </cell>
          <cell r="C7" t="str">
            <v>ANTIOQUIA</v>
          </cell>
          <cell r="D7" t="str">
            <v>ABRIAQUI</v>
          </cell>
          <cell r="E7" t="str">
            <v>Zona Especial</v>
          </cell>
          <cell r="F7">
            <v>419598721</v>
          </cell>
          <cell r="G7">
            <v>424466066</v>
          </cell>
          <cell r="H7">
            <v>424466066</v>
          </cell>
        </row>
        <row r="8">
          <cell r="B8" t="str">
            <v>05021</v>
          </cell>
          <cell r="C8" t="str">
            <v>ANTIOQUIA</v>
          </cell>
          <cell r="D8" t="str">
            <v>ALEJANDRIA</v>
          </cell>
          <cell r="E8" t="str">
            <v>Zona Normal</v>
          </cell>
          <cell r="F8">
            <v>896603066</v>
          </cell>
          <cell r="G8">
            <v>907003662</v>
          </cell>
          <cell r="H8">
            <v>907003662</v>
          </cell>
        </row>
        <row r="9">
          <cell r="B9" t="str">
            <v>05030</v>
          </cell>
          <cell r="C9" t="str">
            <v>ANTIOQUIA</v>
          </cell>
          <cell r="D9" t="str">
            <v>AMAGA</v>
          </cell>
          <cell r="E9" t="str">
            <v>Zona Normal</v>
          </cell>
          <cell r="F9">
            <v>2893994368</v>
          </cell>
          <cell r="G9">
            <v>2927564703</v>
          </cell>
          <cell r="H9">
            <v>2927564703</v>
          </cell>
        </row>
        <row r="10">
          <cell r="B10" t="str">
            <v>05031</v>
          </cell>
          <cell r="C10" t="str">
            <v>ANTIOQUIA</v>
          </cell>
          <cell r="D10" t="str">
            <v>AMALFI</v>
          </cell>
          <cell r="E10" t="str">
            <v>Zona Normal</v>
          </cell>
          <cell r="F10">
            <v>4937103729</v>
          </cell>
          <cell r="G10">
            <v>4994374132</v>
          </cell>
          <cell r="H10">
            <v>4994374132</v>
          </cell>
        </row>
        <row r="11">
          <cell r="B11" t="str">
            <v>05034</v>
          </cell>
          <cell r="C11" t="str">
            <v>ANTIOQUIA</v>
          </cell>
          <cell r="D11" t="str">
            <v>ANDES</v>
          </cell>
          <cell r="E11" t="str">
            <v>Zona Normal</v>
          </cell>
          <cell r="F11">
            <v>8918176273</v>
          </cell>
          <cell r="G11">
            <v>9021627118</v>
          </cell>
          <cell r="H11">
            <v>9021627118</v>
          </cell>
        </row>
        <row r="12">
          <cell r="B12" t="str">
            <v>05036</v>
          </cell>
          <cell r="C12" t="str">
            <v>ANTIOQUIA</v>
          </cell>
          <cell r="D12" t="str">
            <v>ANGELOPOLIS</v>
          </cell>
          <cell r="E12" t="str">
            <v>Zona Normal</v>
          </cell>
          <cell r="F12">
            <v>842449945</v>
          </cell>
          <cell r="G12">
            <v>852222364</v>
          </cell>
          <cell r="H12">
            <v>852222364</v>
          </cell>
        </row>
        <row r="13">
          <cell r="B13" t="str">
            <v>05038</v>
          </cell>
          <cell r="C13" t="str">
            <v>ANTIOQUIA</v>
          </cell>
          <cell r="D13" t="str">
            <v>ANGOSTURA</v>
          </cell>
          <cell r="E13" t="str">
            <v>Zona Normal</v>
          </cell>
          <cell r="F13">
            <v>2725077814</v>
          </cell>
          <cell r="G13">
            <v>2756688717</v>
          </cell>
          <cell r="H13">
            <v>2756688717</v>
          </cell>
        </row>
        <row r="14">
          <cell r="B14" t="str">
            <v>05040</v>
          </cell>
          <cell r="C14" t="str">
            <v>ANTIOQUIA</v>
          </cell>
          <cell r="D14" t="str">
            <v>ANORI</v>
          </cell>
          <cell r="E14" t="str">
            <v>Zona Especial</v>
          </cell>
          <cell r="F14">
            <v>4166459773</v>
          </cell>
          <cell r="G14">
            <v>4214790706</v>
          </cell>
          <cell r="H14">
            <v>4214790706</v>
          </cell>
        </row>
        <row r="15">
          <cell r="B15" t="str">
            <v>05042</v>
          </cell>
          <cell r="C15" t="str">
            <v>ANTIOQUIA</v>
          </cell>
          <cell r="D15" t="str">
            <v>SANTAFÉ DE ANTIOQUIA</v>
          </cell>
          <cell r="E15" t="str">
            <v>Zona Normal</v>
          </cell>
          <cell r="F15">
            <v>5164233538</v>
          </cell>
          <cell r="G15">
            <v>5224138647</v>
          </cell>
          <cell r="H15">
            <v>5224138647</v>
          </cell>
        </row>
        <row r="16">
          <cell r="B16" t="str">
            <v>05044</v>
          </cell>
          <cell r="C16" t="str">
            <v>ANTIOQUIA</v>
          </cell>
          <cell r="D16" t="str">
            <v>ANZA</v>
          </cell>
          <cell r="E16" t="str">
            <v>Zona Normal</v>
          </cell>
          <cell r="F16">
            <v>1640399680</v>
          </cell>
          <cell r="G16">
            <v>1659428316</v>
          </cell>
          <cell r="H16">
            <v>1659428316</v>
          </cell>
        </row>
        <row r="17">
          <cell r="B17" t="str">
            <v>05045</v>
          </cell>
          <cell r="C17" t="str">
            <v>ANTIOQUIA</v>
          </cell>
          <cell r="D17" t="str">
            <v>APARTADO</v>
          </cell>
          <cell r="E17" t="str">
            <v>Zona Especial</v>
          </cell>
          <cell r="F17">
            <v>14569277307</v>
          </cell>
          <cell r="G17">
            <v>14738280924</v>
          </cell>
          <cell r="H17">
            <v>14738280924</v>
          </cell>
        </row>
        <row r="18">
          <cell r="B18" t="str">
            <v>05051</v>
          </cell>
          <cell r="C18" t="str">
            <v>ANTIOQUIA</v>
          </cell>
          <cell r="D18" t="str">
            <v>ARBOLETES</v>
          </cell>
          <cell r="E18" t="str">
            <v>Zona Especial</v>
          </cell>
          <cell r="F18">
            <v>7849913903</v>
          </cell>
          <cell r="G18">
            <v>7940972904</v>
          </cell>
          <cell r="H18">
            <v>7940972904</v>
          </cell>
        </row>
        <row r="19">
          <cell r="B19" t="str">
            <v>05055</v>
          </cell>
          <cell r="C19" t="str">
            <v>ANTIOQUIA</v>
          </cell>
          <cell r="D19" t="str">
            <v>ARGELIA</v>
          </cell>
          <cell r="E19" t="str">
            <v>Zona Normal</v>
          </cell>
          <cell r="F19">
            <v>2019612016</v>
          </cell>
          <cell r="G19">
            <v>2043039515</v>
          </cell>
          <cell r="H19">
            <v>2043039515</v>
          </cell>
        </row>
        <row r="20">
          <cell r="B20" t="str">
            <v>05059</v>
          </cell>
          <cell r="C20" t="str">
            <v>ANTIOQUIA</v>
          </cell>
          <cell r="D20" t="str">
            <v>ARMENIA</v>
          </cell>
          <cell r="E20" t="str">
            <v>Zona Normal</v>
          </cell>
          <cell r="F20">
            <v>903650419</v>
          </cell>
          <cell r="G20">
            <v>914132764</v>
          </cell>
          <cell r="H20">
            <v>914132764</v>
          </cell>
        </row>
        <row r="21">
          <cell r="B21" t="str">
            <v>05079</v>
          </cell>
          <cell r="C21" t="str">
            <v>ANTIOQUIA</v>
          </cell>
          <cell r="D21" t="str">
            <v>BARBOSA</v>
          </cell>
          <cell r="E21" t="str">
            <v>Zona Normal</v>
          </cell>
          <cell r="F21">
            <v>5143111006</v>
          </cell>
          <cell r="G21">
            <v>5202771094</v>
          </cell>
          <cell r="H21">
            <v>5202771094</v>
          </cell>
        </row>
        <row r="22">
          <cell r="B22" t="str">
            <v>05086</v>
          </cell>
          <cell r="C22" t="str">
            <v>ANTIOQUIA</v>
          </cell>
          <cell r="D22" t="str">
            <v>BELMIRA</v>
          </cell>
          <cell r="E22" t="str">
            <v>Zona Normal</v>
          </cell>
          <cell r="F22">
            <v>919768637</v>
          </cell>
          <cell r="G22">
            <v>930437953</v>
          </cell>
          <cell r="H22">
            <v>930437953</v>
          </cell>
        </row>
        <row r="23">
          <cell r="B23" t="str">
            <v>05088</v>
          </cell>
          <cell r="C23" t="str">
            <v>ANTIOQUIA</v>
          </cell>
          <cell r="D23" t="str">
            <v>BELLO</v>
          </cell>
          <cell r="E23" t="str">
            <v>Grandes ciudades y conurbados</v>
          </cell>
          <cell r="F23">
            <v>27281989236</v>
          </cell>
          <cell r="G23">
            <v>27598460311</v>
          </cell>
          <cell r="H23">
            <v>27598460311</v>
          </cell>
        </row>
        <row r="24">
          <cell r="B24" t="str">
            <v>05091</v>
          </cell>
          <cell r="C24" t="str">
            <v>ANTIOQUIA</v>
          </cell>
          <cell r="D24" t="str">
            <v>BETANIA</v>
          </cell>
          <cell r="E24" t="str">
            <v>Zona Normal</v>
          </cell>
          <cell r="F24">
            <v>2050227992</v>
          </cell>
          <cell r="G24">
            <v>2074010637</v>
          </cell>
          <cell r="H24">
            <v>2074010637</v>
          </cell>
        </row>
        <row r="25">
          <cell r="B25" t="str">
            <v>05093</v>
          </cell>
          <cell r="C25" t="str">
            <v>ANTIOQUIA</v>
          </cell>
          <cell r="D25" t="str">
            <v>BETULIA</v>
          </cell>
          <cell r="E25" t="str">
            <v>Zona Normal</v>
          </cell>
          <cell r="F25">
            <v>4275149949</v>
          </cell>
          <cell r="G25">
            <v>4324741688</v>
          </cell>
          <cell r="H25">
            <v>4324741688</v>
          </cell>
        </row>
        <row r="26">
          <cell r="B26" t="str">
            <v>05101</v>
          </cell>
          <cell r="C26" t="str">
            <v>ANTIOQUIA</v>
          </cell>
          <cell r="D26" t="str">
            <v>CIUDAD BOLÍVAR</v>
          </cell>
          <cell r="E26" t="str">
            <v>Zona Normal</v>
          </cell>
          <cell r="F26">
            <v>5843317531</v>
          </cell>
          <cell r="G26">
            <v>5911100014</v>
          </cell>
          <cell r="H26">
            <v>5911100014</v>
          </cell>
        </row>
        <row r="27">
          <cell r="B27" t="str">
            <v>05107</v>
          </cell>
          <cell r="C27" t="str">
            <v>ANTIOQUIA</v>
          </cell>
          <cell r="D27" t="str">
            <v>BRICEÑO</v>
          </cell>
          <cell r="E27" t="str">
            <v>Zona Especial</v>
          </cell>
          <cell r="F27">
            <v>1800866637</v>
          </cell>
          <cell r="G27">
            <v>1821756690</v>
          </cell>
          <cell r="H27">
            <v>1821756690</v>
          </cell>
        </row>
        <row r="28">
          <cell r="B28" t="str">
            <v>05113</v>
          </cell>
          <cell r="C28" t="str">
            <v>ANTIOQUIA</v>
          </cell>
          <cell r="D28" t="str">
            <v>BURITICÁ</v>
          </cell>
          <cell r="E28" t="str">
            <v>Zona Normal</v>
          </cell>
          <cell r="F28">
            <v>1759884416</v>
          </cell>
          <cell r="G28">
            <v>1780299075</v>
          </cell>
          <cell r="H28">
            <v>1780299075</v>
          </cell>
        </row>
        <row r="29">
          <cell r="B29" t="str">
            <v>05120</v>
          </cell>
          <cell r="C29" t="str">
            <v>ANTIOQUIA</v>
          </cell>
          <cell r="D29" t="str">
            <v>CÁCERES</v>
          </cell>
          <cell r="E29" t="str">
            <v>Zona Normal</v>
          </cell>
          <cell r="F29">
            <v>7577927899</v>
          </cell>
          <cell r="G29">
            <v>7665831863</v>
          </cell>
          <cell r="H29">
            <v>7665831863</v>
          </cell>
        </row>
        <row r="30">
          <cell r="B30" t="str">
            <v>05125</v>
          </cell>
          <cell r="C30" t="str">
            <v>ANTIOQUIA</v>
          </cell>
          <cell r="D30" t="str">
            <v>CAICEDO</v>
          </cell>
          <cell r="E30" t="str">
            <v>Zona Especial</v>
          </cell>
          <cell r="F30">
            <v>2011973039</v>
          </cell>
          <cell r="G30">
            <v>2035311926</v>
          </cell>
          <cell r="H30">
            <v>2035311926</v>
          </cell>
        </row>
        <row r="31">
          <cell r="B31" t="str">
            <v>05129</v>
          </cell>
          <cell r="C31" t="str">
            <v>ANTIOQUIA</v>
          </cell>
          <cell r="D31" t="str">
            <v>CALDAS</v>
          </cell>
          <cell r="E31" t="str">
            <v>Zona Normal</v>
          </cell>
          <cell r="F31">
            <v>4746084706</v>
          </cell>
          <cell r="G31">
            <v>4801139289</v>
          </cell>
          <cell r="H31">
            <v>4801139289</v>
          </cell>
        </row>
        <row r="32">
          <cell r="B32" t="str">
            <v>05134</v>
          </cell>
          <cell r="C32" t="str">
            <v>ANTIOQUIA</v>
          </cell>
          <cell r="D32" t="str">
            <v>CAMPAMENTO</v>
          </cell>
          <cell r="E32" t="str">
            <v>Zona Normal</v>
          </cell>
          <cell r="F32">
            <v>1874286294</v>
          </cell>
          <cell r="G32">
            <v>1896028015</v>
          </cell>
          <cell r="H32">
            <v>1896028015</v>
          </cell>
        </row>
        <row r="33">
          <cell r="B33" t="str">
            <v>05138</v>
          </cell>
          <cell r="C33" t="str">
            <v>ANTIOQUIA</v>
          </cell>
          <cell r="D33" t="str">
            <v>CAÑASGORDAS</v>
          </cell>
          <cell r="E33" t="str">
            <v>Zona Normal</v>
          </cell>
          <cell r="F33">
            <v>3545896631</v>
          </cell>
          <cell r="G33">
            <v>3587029032</v>
          </cell>
          <cell r="H33">
            <v>3587029032</v>
          </cell>
        </row>
        <row r="34">
          <cell r="B34" t="str">
            <v>05142</v>
          </cell>
          <cell r="C34" t="str">
            <v>ANTIOQUIA</v>
          </cell>
          <cell r="D34" t="str">
            <v>CARACOLÍ</v>
          </cell>
          <cell r="E34" t="str">
            <v>Zona Normal</v>
          </cell>
          <cell r="F34">
            <v>892411377</v>
          </cell>
          <cell r="G34">
            <v>902763349</v>
          </cell>
          <cell r="H34">
            <v>902763349</v>
          </cell>
        </row>
        <row r="35">
          <cell r="B35" t="str">
            <v>05145</v>
          </cell>
          <cell r="C35" t="str">
            <v>ANTIOQUIA</v>
          </cell>
          <cell r="D35" t="str">
            <v>CARAMANTA</v>
          </cell>
          <cell r="E35" t="str">
            <v>Zona Normal</v>
          </cell>
          <cell r="F35">
            <v>1113209167</v>
          </cell>
          <cell r="G35">
            <v>1126122393</v>
          </cell>
          <cell r="H35">
            <v>1126122393</v>
          </cell>
        </row>
        <row r="36">
          <cell r="B36" t="str">
            <v>05147</v>
          </cell>
          <cell r="C36" t="str">
            <v>ANTIOQUIA</v>
          </cell>
          <cell r="D36" t="str">
            <v>CAREPA</v>
          </cell>
          <cell r="E36" t="str">
            <v>Zona Especial</v>
          </cell>
          <cell r="F36">
            <v>7158846568</v>
          </cell>
          <cell r="G36">
            <v>7241889188</v>
          </cell>
          <cell r="H36">
            <v>7241889188</v>
          </cell>
        </row>
        <row r="37">
          <cell r="B37" t="str">
            <v>05148</v>
          </cell>
          <cell r="C37" t="str">
            <v>ANTIOQUIA</v>
          </cell>
          <cell r="D37" t="str">
            <v>EL CARMEN DE VIBORAL</v>
          </cell>
          <cell r="E37" t="str">
            <v>Zona Normal</v>
          </cell>
          <cell r="F37">
            <v>4010660568</v>
          </cell>
          <cell r="G37">
            <v>4057184231</v>
          </cell>
          <cell r="H37">
            <v>4057184231</v>
          </cell>
        </row>
        <row r="38">
          <cell r="B38" t="str">
            <v>05150</v>
          </cell>
          <cell r="C38" t="str">
            <v>ANTIOQUIA</v>
          </cell>
          <cell r="D38" t="str">
            <v>CAROLINA</v>
          </cell>
          <cell r="E38" t="str">
            <v>Zona Normal</v>
          </cell>
          <cell r="F38">
            <v>484152723</v>
          </cell>
          <cell r="G38">
            <v>489768895</v>
          </cell>
          <cell r="H38">
            <v>489768895</v>
          </cell>
        </row>
        <row r="39">
          <cell r="B39" t="str">
            <v>05154</v>
          </cell>
          <cell r="C39" t="str">
            <v>ANTIOQUIA</v>
          </cell>
          <cell r="D39" t="str">
            <v>CAUCASIA</v>
          </cell>
          <cell r="E39" t="str">
            <v>Zona Normal</v>
          </cell>
          <cell r="F39">
            <v>20746454710</v>
          </cell>
          <cell r="G39">
            <v>20987113585</v>
          </cell>
          <cell r="H39">
            <v>20987113585</v>
          </cell>
        </row>
        <row r="40">
          <cell r="B40" t="str">
            <v>05172</v>
          </cell>
          <cell r="C40" t="str">
            <v>ANTIOQUIA</v>
          </cell>
          <cell r="D40" t="str">
            <v>CHIGORODÓ</v>
          </cell>
          <cell r="E40" t="str">
            <v>Zona Especial</v>
          </cell>
          <cell r="F40">
            <v>10441655960</v>
          </cell>
          <cell r="G40">
            <v>10562779169</v>
          </cell>
          <cell r="H40">
            <v>10562779169</v>
          </cell>
        </row>
        <row r="41">
          <cell r="B41" t="str">
            <v>05190</v>
          </cell>
          <cell r="C41" t="str">
            <v>ANTIOQUIA</v>
          </cell>
          <cell r="D41" t="str">
            <v>CISNEROS</v>
          </cell>
          <cell r="E41" t="str">
            <v>Zona Normal</v>
          </cell>
          <cell r="F41">
            <v>2004973431</v>
          </cell>
          <cell r="G41">
            <v>2028231123</v>
          </cell>
          <cell r="H41">
            <v>2028231123</v>
          </cell>
        </row>
        <row r="42">
          <cell r="B42" t="str">
            <v>05197</v>
          </cell>
          <cell r="C42" t="str">
            <v>ANTIOQUIA</v>
          </cell>
          <cell r="D42" t="str">
            <v>COCORNÁ</v>
          </cell>
          <cell r="E42" t="str">
            <v>Zona Normal</v>
          </cell>
          <cell r="F42">
            <v>3297619601</v>
          </cell>
          <cell r="G42">
            <v>3335871988</v>
          </cell>
          <cell r="H42">
            <v>3335871988</v>
          </cell>
        </row>
        <row r="43">
          <cell r="B43" t="str">
            <v>05206</v>
          </cell>
          <cell r="C43" t="str">
            <v>ANTIOQUIA</v>
          </cell>
          <cell r="D43" t="str">
            <v>CONCEPCIÓN</v>
          </cell>
          <cell r="E43" t="str">
            <v>Zona Normal</v>
          </cell>
          <cell r="F43">
            <v>895890516</v>
          </cell>
          <cell r="G43">
            <v>906282846</v>
          </cell>
          <cell r="H43">
            <v>906282846</v>
          </cell>
        </row>
        <row r="44">
          <cell r="B44" t="str">
            <v>05209</v>
          </cell>
          <cell r="C44" t="str">
            <v>ANTIOQUIA</v>
          </cell>
          <cell r="D44" t="str">
            <v>CONCORDIA</v>
          </cell>
          <cell r="E44" t="str">
            <v>Zona Normal</v>
          </cell>
          <cell r="F44">
            <v>4169606935</v>
          </cell>
          <cell r="G44">
            <v>4217974375</v>
          </cell>
          <cell r="H44">
            <v>4217974375</v>
          </cell>
        </row>
        <row r="45">
          <cell r="B45" t="str">
            <v>05212</v>
          </cell>
          <cell r="C45" t="str">
            <v>ANTIOQUIA</v>
          </cell>
          <cell r="D45" t="str">
            <v>COPACABANA</v>
          </cell>
          <cell r="E45" t="str">
            <v>Zona Normal</v>
          </cell>
          <cell r="F45">
            <v>4698356580</v>
          </cell>
          <cell r="G45">
            <v>4752857516</v>
          </cell>
          <cell r="H45">
            <v>4752857516</v>
          </cell>
        </row>
        <row r="46">
          <cell r="B46" t="str">
            <v>05234</v>
          </cell>
          <cell r="C46" t="str">
            <v>ANTIOQUIA</v>
          </cell>
          <cell r="D46" t="str">
            <v>DABEIBA</v>
          </cell>
          <cell r="E46" t="str">
            <v>Zona Especial</v>
          </cell>
          <cell r="F46">
            <v>5870983507</v>
          </cell>
          <cell r="G46">
            <v>5939086916</v>
          </cell>
          <cell r="H46">
            <v>5939086916</v>
          </cell>
        </row>
        <row r="47">
          <cell r="B47" t="str">
            <v>05237</v>
          </cell>
          <cell r="C47" t="str">
            <v>ANTIOQUIA</v>
          </cell>
          <cell r="D47" t="str">
            <v>DON MATÍAS</v>
          </cell>
          <cell r="E47" t="str">
            <v>Zona Normal</v>
          </cell>
          <cell r="F47">
            <v>1817393273</v>
          </cell>
          <cell r="G47">
            <v>1838475035</v>
          </cell>
          <cell r="H47">
            <v>1838475035</v>
          </cell>
        </row>
        <row r="48">
          <cell r="B48" t="str">
            <v>05240</v>
          </cell>
          <cell r="C48" t="str">
            <v>ANTIOQUIA</v>
          </cell>
          <cell r="D48" t="str">
            <v>EBÉJICO</v>
          </cell>
          <cell r="E48" t="str">
            <v>Zona Normal</v>
          </cell>
          <cell r="F48">
            <v>2233478794</v>
          </cell>
          <cell r="G48">
            <v>2259387148</v>
          </cell>
          <cell r="H48">
            <v>2259387148</v>
          </cell>
        </row>
        <row r="49">
          <cell r="B49" t="str">
            <v>05250</v>
          </cell>
          <cell r="C49" t="str">
            <v>ANTIOQUIA</v>
          </cell>
          <cell r="D49" t="str">
            <v>EL BAGRE</v>
          </cell>
          <cell r="E49" t="str">
            <v>Zona Especial</v>
          </cell>
          <cell r="F49">
            <v>13928962463</v>
          </cell>
          <cell r="G49">
            <v>14090538428</v>
          </cell>
          <cell r="H49">
            <v>14090538428</v>
          </cell>
        </row>
        <row r="50">
          <cell r="B50" t="str">
            <v>05264</v>
          </cell>
          <cell r="C50" t="str">
            <v>ANTIOQUIA</v>
          </cell>
          <cell r="D50" t="str">
            <v>ENTRERRIOS</v>
          </cell>
          <cell r="E50" t="str">
            <v>Zona Normal</v>
          </cell>
          <cell r="F50">
            <v>756915764</v>
          </cell>
          <cell r="G50">
            <v>765695987</v>
          </cell>
          <cell r="H50">
            <v>765695987</v>
          </cell>
        </row>
        <row r="51">
          <cell r="B51" t="str">
            <v>05266</v>
          </cell>
          <cell r="C51" t="str">
            <v>ANTIOQUIA</v>
          </cell>
          <cell r="D51" t="str">
            <v>ENVIGADO</v>
          </cell>
          <cell r="E51" t="str">
            <v>Zona Normal</v>
          </cell>
          <cell r="F51">
            <v>4905664702</v>
          </cell>
          <cell r="G51">
            <v>4962570413</v>
          </cell>
          <cell r="H51">
            <v>4962570413</v>
          </cell>
        </row>
        <row r="52">
          <cell r="B52" t="str">
            <v>05282</v>
          </cell>
          <cell r="C52" t="str">
            <v>ANTIOQUIA</v>
          </cell>
          <cell r="D52" t="str">
            <v>FREDONIA</v>
          </cell>
          <cell r="E52" t="str">
            <v>Zona Normal</v>
          </cell>
          <cell r="F52">
            <v>2436655197</v>
          </cell>
          <cell r="G52">
            <v>2464920397</v>
          </cell>
          <cell r="H52">
            <v>2464920397</v>
          </cell>
        </row>
        <row r="53">
          <cell r="B53" t="str">
            <v>05284</v>
          </cell>
          <cell r="C53" t="str">
            <v>ANTIOQUIA</v>
          </cell>
          <cell r="D53" t="str">
            <v>FRONTINO</v>
          </cell>
          <cell r="E53" t="str">
            <v>Zona Normal</v>
          </cell>
          <cell r="F53">
            <v>5750442766</v>
          </cell>
          <cell r="G53">
            <v>5817147902</v>
          </cell>
          <cell r="H53">
            <v>5817147902</v>
          </cell>
        </row>
        <row r="54">
          <cell r="B54" t="str">
            <v>05306</v>
          </cell>
          <cell r="C54" t="str">
            <v>ANTIOQUIA</v>
          </cell>
          <cell r="D54" t="str">
            <v>GIRALDO</v>
          </cell>
          <cell r="E54" t="str">
            <v>Zona Normal</v>
          </cell>
          <cell r="F54">
            <v>1066644593</v>
          </cell>
          <cell r="G54">
            <v>1079017670</v>
          </cell>
          <cell r="H54">
            <v>1079017670</v>
          </cell>
        </row>
        <row r="55">
          <cell r="B55" t="str">
            <v>05308</v>
          </cell>
          <cell r="C55" t="str">
            <v>ANTIOQUIA</v>
          </cell>
          <cell r="D55" t="str">
            <v>GIRARDOTA</v>
          </cell>
          <cell r="E55" t="str">
            <v>Zona Normal</v>
          </cell>
          <cell r="F55">
            <v>3669863809</v>
          </cell>
          <cell r="G55">
            <v>3712434229</v>
          </cell>
          <cell r="H55">
            <v>3712434229</v>
          </cell>
        </row>
        <row r="56">
          <cell r="B56" t="str">
            <v>05310</v>
          </cell>
          <cell r="C56" t="str">
            <v>ANTIOQUIA</v>
          </cell>
          <cell r="D56" t="str">
            <v>GÓMEZ PLATA</v>
          </cell>
          <cell r="E56" t="str">
            <v>Zona Normal</v>
          </cell>
          <cell r="F56">
            <v>1447794731</v>
          </cell>
          <cell r="G56">
            <v>1464589150</v>
          </cell>
          <cell r="H56">
            <v>1464589150</v>
          </cell>
        </row>
        <row r="57">
          <cell r="B57" t="str">
            <v>05313</v>
          </cell>
          <cell r="C57" t="str">
            <v>ANTIOQUIA</v>
          </cell>
          <cell r="D57" t="str">
            <v>GRANADA</v>
          </cell>
          <cell r="E57" t="str">
            <v>Zona Normal</v>
          </cell>
          <cell r="F57">
            <v>1998898376</v>
          </cell>
          <cell r="G57">
            <v>2022085597</v>
          </cell>
          <cell r="H57">
            <v>2022085597</v>
          </cell>
        </row>
        <row r="58">
          <cell r="B58" t="str">
            <v>05315</v>
          </cell>
          <cell r="C58" t="str">
            <v>ANTIOQUIA</v>
          </cell>
          <cell r="D58" t="str">
            <v>GUADALUPE</v>
          </cell>
          <cell r="E58" t="str">
            <v>Zona Normal</v>
          </cell>
          <cell r="F58">
            <v>1150034233</v>
          </cell>
          <cell r="G58">
            <v>1163374630</v>
          </cell>
          <cell r="H58">
            <v>1163374630</v>
          </cell>
        </row>
        <row r="59">
          <cell r="B59" t="str">
            <v>05318</v>
          </cell>
          <cell r="C59" t="str">
            <v>ANTIOQUIA</v>
          </cell>
          <cell r="D59" t="str">
            <v>GUARNE</v>
          </cell>
          <cell r="E59" t="str">
            <v>Zona Normal</v>
          </cell>
          <cell r="F59">
            <v>3342691635</v>
          </cell>
          <cell r="G59">
            <v>3381466858</v>
          </cell>
          <cell r="H59">
            <v>3381466858</v>
          </cell>
        </row>
        <row r="60">
          <cell r="B60" t="str">
            <v>05321</v>
          </cell>
          <cell r="C60" t="str">
            <v>ANTIOQUIA</v>
          </cell>
          <cell r="D60" t="str">
            <v>GUATAPE</v>
          </cell>
          <cell r="E60" t="str">
            <v>Zona Normal</v>
          </cell>
          <cell r="F60">
            <v>861693796</v>
          </cell>
          <cell r="G60">
            <v>871689444</v>
          </cell>
          <cell r="H60">
            <v>871689444</v>
          </cell>
        </row>
        <row r="61">
          <cell r="B61" t="str">
            <v>05347</v>
          </cell>
          <cell r="C61" t="str">
            <v>ANTIOQUIA</v>
          </cell>
          <cell r="D61" t="str">
            <v>HELICONIA</v>
          </cell>
          <cell r="E61" t="str">
            <v>Zona Normal</v>
          </cell>
          <cell r="F61">
            <v>1118499919</v>
          </cell>
          <cell r="G61">
            <v>1131474518</v>
          </cell>
          <cell r="H61">
            <v>1131474518</v>
          </cell>
        </row>
        <row r="62">
          <cell r="B62" t="str">
            <v>05353</v>
          </cell>
          <cell r="C62" t="str">
            <v>ANTIOQUIA</v>
          </cell>
          <cell r="D62" t="str">
            <v>HISPANIA</v>
          </cell>
          <cell r="E62" t="str">
            <v>Zona Normal</v>
          </cell>
          <cell r="F62">
            <v>883366148</v>
          </cell>
          <cell r="G62">
            <v>893613195</v>
          </cell>
          <cell r="H62">
            <v>893613195</v>
          </cell>
        </row>
        <row r="63">
          <cell r="B63" t="str">
            <v>05360</v>
          </cell>
          <cell r="C63" t="str">
            <v>ANTIOQUIA</v>
          </cell>
          <cell r="D63" t="str">
            <v>ITAGUI</v>
          </cell>
          <cell r="E63" t="str">
            <v>Grandes ciudades y conurbados</v>
          </cell>
          <cell r="F63">
            <v>12557585918</v>
          </cell>
          <cell r="G63">
            <v>12703253915</v>
          </cell>
          <cell r="H63">
            <v>12703253915</v>
          </cell>
        </row>
        <row r="64">
          <cell r="B64" t="str">
            <v>05361</v>
          </cell>
          <cell r="C64" t="str">
            <v>ANTIOQUIA</v>
          </cell>
          <cell r="D64" t="str">
            <v>ITUANGO</v>
          </cell>
          <cell r="E64" t="str">
            <v>Zona Especial</v>
          </cell>
          <cell r="F64">
            <v>5771180991</v>
          </cell>
          <cell r="G64">
            <v>5838126690</v>
          </cell>
          <cell r="H64">
            <v>5838126690</v>
          </cell>
        </row>
        <row r="65">
          <cell r="B65" t="str">
            <v>05364</v>
          </cell>
          <cell r="C65" t="str">
            <v>ANTIOQUIA</v>
          </cell>
          <cell r="D65" t="str">
            <v>JARDIN</v>
          </cell>
          <cell r="E65" t="str">
            <v>Zona Normal</v>
          </cell>
          <cell r="F65">
            <v>2970847898</v>
          </cell>
          <cell r="G65">
            <v>3005309734</v>
          </cell>
          <cell r="H65">
            <v>3005309734</v>
          </cell>
        </row>
        <row r="66">
          <cell r="B66" t="str">
            <v>05368</v>
          </cell>
          <cell r="C66" t="str">
            <v>ANTIOQUIA</v>
          </cell>
          <cell r="D66" t="str">
            <v>JERICÓ</v>
          </cell>
          <cell r="E66" t="str">
            <v>Zona Normal</v>
          </cell>
          <cell r="F66">
            <v>2006774043</v>
          </cell>
          <cell r="G66">
            <v>2030052622</v>
          </cell>
          <cell r="H66">
            <v>2030052622</v>
          </cell>
        </row>
        <row r="67">
          <cell r="B67" t="str">
            <v>05376</v>
          </cell>
          <cell r="C67" t="str">
            <v>ANTIOQUIA</v>
          </cell>
          <cell r="D67" t="str">
            <v>LA CEJA</v>
          </cell>
          <cell r="E67" t="str">
            <v>Zona Normal</v>
          </cell>
          <cell r="F67">
            <v>2977878612</v>
          </cell>
          <cell r="G67">
            <v>3012422004</v>
          </cell>
          <cell r="H67">
            <v>3012422004</v>
          </cell>
        </row>
        <row r="68">
          <cell r="B68" t="str">
            <v>05380</v>
          </cell>
          <cell r="C68" t="str">
            <v>ANTIOQUIA</v>
          </cell>
          <cell r="D68" t="str">
            <v>LA ESTRELLA</v>
          </cell>
          <cell r="E68" t="str">
            <v>Zona Normal</v>
          </cell>
          <cell r="F68">
            <v>2673234645</v>
          </cell>
          <cell r="G68">
            <v>2704244167</v>
          </cell>
          <cell r="H68">
            <v>2704244167</v>
          </cell>
        </row>
        <row r="69">
          <cell r="B69" t="str">
            <v>05390</v>
          </cell>
          <cell r="C69" t="str">
            <v>ANTIOQUIA</v>
          </cell>
          <cell r="D69" t="str">
            <v>LA PINTADA</v>
          </cell>
          <cell r="E69" t="str">
            <v>Zona Normal</v>
          </cell>
          <cell r="F69">
            <v>1244678026</v>
          </cell>
          <cell r="G69">
            <v>1259116291</v>
          </cell>
          <cell r="H69">
            <v>1259116291</v>
          </cell>
        </row>
        <row r="70">
          <cell r="B70" t="str">
            <v>05400</v>
          </cell>
          <cell r="C70" t="str">
            <v>ANTIOQUIA</v>
          </cell>
          <cell r="D70" t="str">
            <v>LA UNIÓN</v>
          </cell>
          <cell r="E70" t="str">
            <v>Zona Normal</v>
          </cell>
          <cell r="F70">
            <v>2647735486</v>
          </cell>
          <cell r="G70">
            <v>2678449218</v>
          </cell>
          <cell r="H70">
            <v>2678449218</v>
          </cell>
        </row>
        <row r="71">
          <cell r="B71" t="str">
            <v>05411</v>
          </cell>
          <cell r="C71" t="str">
            <v>ANTIOQUIA</v>
          </cell>
          <cell r="D71" t="str">
            <v>LIBORINA</v>
          </cell>
          <cell r="E71" t="str">
            <v>Zona Normal</v>
          </cell>
          <cell r="F71">
            <v>2206496366</v>
          </cell>
          <cell r="G71">
            <v>2232091724</v>
          </cell>
          <cell r="H71">
            <v>2232091724</v>
          </cell>
        </row>
        <row r="72">
          <cell r="B72" t="str">
            <v>05425</v>
          </cell>
          <cell r="C72" t="str">
            <v>ANTIOQUIA</v>
          </cell>
          <cell r="D72" t="str">
            <v>MACEO</v>
          </cell>
          <cell r="E72" t="str">
            <v>Zona Normal</v>
          </cell>
          <cell r="F72">
            <v>1708876354</v>
          </cell>
          <cell r="G72">
            <v>1728699320</v>
          </cell>
          <cell r="H72">
            <v>1728699320</v>
          </cell>
        </row>
        <row r="73">
          <cell r="B73" t="str">
            <v>05440</v>
          </cell>
          <cell r="C73" t="str">
            <v>ANTIOQUIA</v>
          </cell>
          <cell r="D73" t="str">
            <v>MARINILLA</v>
          </cell>
          <cell r="E73" t="str">
            <v>Zona Normal</v>
          </cell>
          <cell r="F73">
            <v>4574510635</v>
          </cell>
          <cell r="G73">
            <v>4627574958</v>
          </cell>
          <cell r="H73">
            <v>4627574958</v>
          </cell>
        </row>
        <row r="74">
          <cell r="B74" t="str">
            <v>05467</v>
          </cell>
          <cell r="C74" t="str">
            <v>ANTIOQUIA</v>
          </cell>
          <cell r="D74" t="str">
            <v>MONTEBELLO</v>
          </cell>
          <cell r="E74" t="str">
            <v>Zona Normal</v>
          </cell>
          <cell r="F74">
            <v>1336908634</v>
          </cell>
          <cell r="G74">
            <v>1352416774</v>
          </cell>
          <cell r="H74">
            <v>1352416774</v>
          </cell>
        </row>
        <row r="75">
          <cell r="B75" t="str">
            <v>05475</v>
          </cell>
          <cell r="C75" t="str">
            <v>ANTIOQUIA</v>
          </cell>
          <cell r="D75" t="str">
            <v>MURINDO</v>
          </cell>
          <cell r="E75" t="str">
            <v>Zona Especial</v>
          </cell>
          <cell r="F75">
            <v>1236441111</v>
          </cell>
          <cell r="G75">
            <v>1250783828</v>
          </cell>
          <cell r="H75">
            <v>1250783828</v>
          </cell>
        </row>
        <row r="76">
          <cell r="B76" t="str">
            <v>05480</v>
          </cell>
          <cell r="C76" t="str">
            <v>ANTIOQUIA</v>
          </cell>
          <cell r="D76" t="str">
            <v>MUTATA</v>
          </cell>
          <cell r="E76" t="str">
            <v>Zona Especial</v>
          </cell>
          <cell r="F76">
            <v>5397892257</v>
          </cell>
          <cell r="G76">
            <v>5460507807</v>
          </cell>
          <cell r="H76">
            <v>5460507807</v>
          </cell>
        </row>
        <row r="77">
          <cell r="B77" t="str">
            <v>05483</v>
          </cell>
          <cell r="C77" t="str">
            <v>ANTIOQUIA</v>
          </cell>
          <cell r="D77" t="str">
            <v>NARIÑO</v>
          </cell>
          <cell r="E77" t="str">
            <v>Zona Normal</v>
          </cell>
          <cell r="F77">
            <v>2658148795</v>
          </cell>
          <cell r="G77">
            <v>2688983321</v>
          </cell>
          <cell r="H77">
            <v>2688983321</v>
          </cell>
        </row>
        <row r="78">
          <cell r="B78" t="str">
            <v>05490</v>
          </cell>
          <cell r="C78" t="str">
            <v>ANTIOQUIA</v>
          </cell>
          <cell r="D78" t="str">
            <v>NECOCLI</v>
          </cell>
          <cell r="E78" t="str">
            <v>Zona Especial</v>
          </cell>
          <cell r="F78">
            <v>14130506928</v>
          </cell>
          <cell r="G78">
            <v>14294420808</v>
          </cell>
          <cell r="H78">
            <v>14294420808</v>
          </cell>
        </row>
        <row r="79">
          <cell r="B79" t="str">
            <v>05495</v>
          </cell>
          <cell r="C79" t="str">
            <v>ANTIOQUIA</v>
          </cell>
          <cell r="D79" t="str">
            <v>NECHI</v>
          </cell>
          <cell r="E79" t="str">
            <v>Zona Especial</v>
          </cell>
          <cell r="F79">
            <v>7101111921</v>
          </cell>
          <cell r="G79">
            <v>7183484819</v>
          </cell>
          <cell r="H79">
            <v>7183484819</v>
          </cell>
        </row>
        <row r="80">
          <cell r="B80" t="str">
            <v>05501</v>
          </cell>
          <cell r="C80" t="str">
            <v>ANTIOQUIA</v>
          </cell>
          <cell r="D80" t="str">
            <v>OLAYA</v>
          </cell>
          <cell r="E80" t="str">
            <v>Zona Normal</v>
          </cell>
          <cell r="F80">
            <v>543954790</v>
          </cell>
          <cell r="G80">
            <v>550264666</v>
          </cell>
          <cell r="H80">
            <v>550264666</v>
          </cell>
        </row>
        <row r="81">
          <cell r="B81" t="str">
            <v>05541</v>
          </cell>
          <cell r="C81" t="str">
            <v>ANTIOQUIA</v>
          </cell>
          <cell r="D81" t="str">
            <v>PEÑOL</v>
          </cell>
          <cell r="E81" t="str">
            <v>Zona Normal</v>
          </cell>
          <cell r="F81">
            <v>3334377124</v>
          </cell>
          <cell r="G81">
            <v>3373055899</v>
          </cell>
          <cell r="H81">
            <v>3373055899</v>
          </cell>
        </row>
        <row r="82">
          <cell r="B82" t="str">
            <v>05543</v>
          </cell>
          <cell r="C82" t="str">
            <v>ANTIOQUIA</v>
          </cell>
          <cell r="D82" t="str">
            <v>PEQUE</v>
          </cell>
          <cell r="E82" t="str">
            <v>Zona Especial</v>
          </cell>
          <cell r="F82">
            <v>2000526680</v>
          </cell>
          <cell r="G82">
            <v>2023732789</v>
          </cell>
          <cell r="H82">
            <v>2023732789</v>
          </cell>
        </row>
        <row r="83">
          <cell r="B83" t="str">
            <v>05576</v>
          </cell>
          <cell r="C83" t="str">
            <v>ANTIOQUIA</v>
          </cell>
          <cell r="D83" t="str">
            <v>PUEBLORRICO</v>
          </cell>
          <cell r="E83" t="str">
            <v>Zona Normal</v>
          </cell>
          <cell r="F83">
            <v>1828981985</v>
          </cell>
          <cell r="G83">
            <v>1850198176</v>
          </cell>
          <cell r="H83">
            <v>1850198176</v>
          </cell>
        </row>
        <row r="84">
          <cell r="B84" t="str">
            <v>05579</v>
          </cell>
          <cell r="C84" t="str">
            <v>ANTIOQUIA</v>
          </cell>
          <cell r="D84" t="str">
            <v>PUERTO BERRIO</v>
          </cell>
          <cell r="E84" t="str">
            <v>Zona Normal</v>
          </cell>
          <cell r="F84">
            <v>7536901499</v>
          </cell>
          <cell r="G84">
            <v>7624329556</v>
          </cell>
          <cell r="H84">
            <v>7624329556</v>
          </cell>
        </row>
        <row r="85">
          <cell r="B85" t="str">
            <v>05585</v>
          </cell>
          <cell r="C85" t="str">
            <v>ANTIOQUIA</v>
          </cell>
          <cell r="D85" t="str">
            <v>PUERTO NARE</v>
          </cell>
          <cell r="E85" t="str">
            <v>Zona Normal</v>
          </cell>
          <cell r="F85">
            <v>2254334312</v>
          </cell>
          <cell r="G85">
            <v>2280484590</v>
          </cell>
          <cell r="H85">
            <v>2280484590</v>
          </cell>
        </row>
        <row r="86">
          <cell r="B86" t="str">
            <v>05591</v>
          </cell>
          <cell r="C86" t="str">
            <v>ANTIOQUIA</v>
          </cell>
          <cell r="D86" t="str">
            <v>PUERTO TRIUNFO</v>
          </cell>
          <cell r="E86" t="str">
            <v>Zona Especial</v>
          </cell>
          <cell r="F86">
            <v>2563355279</v>
          </cell>
          <cell r="G86">
            <v>2593090200</v>
          </cell>
          <cell r="H86">
            <v>2593090200</v>
          </cell>
        </row>
        <row r="87">
          <cell r="B87" t="str">
            <v>05604</v>
          </cell>
          <cell r="C87" t="str">
            <v>ANTIOQUIA</v>
          </cell>
          <cell r="D87" t="str">
            <v>REMEDIOS</v>
          </cell>
          <cell r="E87" t="str">
            <v>Zona Especial</v>
          </cell>
          <cell r="F87">
            <v>5406582178</v>
          </cell>
          <cell r="G87">
            <v>5469298531</v>
          </cell>
          <cell r="H87">
            <v>5469298531</v>
          </cell>
        </row>
        <row r="88">
          <cell r="B88" t="str">
            <v>05607</v>
          </cell>
          <cell r="C88" t="str">
            <v>ANTIOQUIA</v>
          </cell>
          <cell r="D88" t="str">
            <v>RETIRO</v>
          </cell>
          <cell r="E88" t="str">
            <v>Zona Normal</v>
          </cell>
          <cell r="F88">
            <v>1133172563</v>
          </cell>
          <cell r="G88">
            <v>1146317365</v>
          </cell>
          <cell r="H88">
            <v>1146317365</v>
          </cell>
        </row>
        <row r="89">
          <cell r="B89" t="str">
            <v>05615</v>
          </cell>
          <cell r="C89" t="str">
            <v>ANTIOQUIA</v>
          </cell>
          <cell r="D89" t="str">
            <v>RIONEGRO</v>
          </cell>
          <cell r="E89" t="str">
            <v>Zona Normal</v>
          </cell>
          <cell r="F89">
            <v>5788541205</v>
          </cell>
          <cell r="G89">
            <v>5855688283</v>
          </cell>
          <cell r="H89">
            <v>5855688283</v>
          </cell>
        </row>
        <row r="90">
          <cell r="B90" t="str">
            <v>05628</v>
          </cell>
          <cell r="C90" t="str">
            <v>ANTIOQUIA</v>
          </cell>
          <cell r="D90" t="str">
            <v>SABANALARGA</v>
          </cell>
          <cell r="E90" t="str">
            <v>Zona Normal</v>
          </cell>
          <cell r="F90">
            <v>2181192570</v>
          </cell>
          <cell r="G90">
            <v>2206494404</v>
          </cell>
          <cell r="H90">
            <v>2206494404</v>
          </cell>
        </row>
        <row r="91">
          <cell r="B91" t="str">
            <v>05631</v>
          </cell>
          <cell r="C91" t="str">
            <v>ANTIOQUIA</v>
          </cell>
          <cell r="D91" t="str">
            <v>SABANETA</v>
          </cell>
          <cell r="E91" t="str">
            <v>Zona Normal</v>
          </cell>
          <cell r="F91">
            <v>1513816313</v>
          </cell>
          <cell r="G91">
            <v>1531376582</v>
          </cell>
          <cell r="H91">
            <v>1531376582</v>
          </cell>
        </row>
        <row r="92">
          <cell r="B92" t="str">
            <v>05642</v>
          </cell>
          <cell r="C92" t="str">
            <v>ANTIOQUIA</v>
          </cell>
          <cell r="D92" t="str">
            <v>SALGAR</v>
          </cell>
          <cell r="E92" t="str">
            <v>Zona Normal</v>
          </cell>
          <cell r="F92">
            <v>3946119571</v>
          </cell>
          <cell r="G92">
            <v>3991894558</v>
          </cell>
          <cell r="H92">
            <v>3991894558</v>
          </cell>
        </row>
        <row r="93">
          <cell r="B93" t="str">
            <v>05647</v>
          </cell>
          <cell r="C93" t="str">
            <v>ANTIOQUIA</v>
          </cell>
          <cell r="D93" t="str">
            <v>SAN ANDRÉS DE CUERQUÍA</v>
          </cell>
          <cell r="E93" t="str">
            <v>Zona Normal</v>
          </cell>
          <cell r="F93">
            <v>1334505976</v>
          </cell>
          <cell r="G93">
            <v>1349986245</v>
          </cell>
          <cell r="H93">
            <v>1349986245</v>
          </cell>
        </row>
        <row r="94">
          <cell r="B94" t="str">
            <v>05649</v>
          </cell>
          <cell r="C94" t="str">
            <v>ANTIOQUIA</v>
          </cell>
          <cell r="D94" t="str">
            <v>SAN CARLOS</v>
          </cell>
          <cell r="E94" t="str">
            <v>Zona Normal</v>
          </cell>
          <cell r="F94">
            <v>2902022133</v>
          </cell>
          <cell r="G94">
            <v>2935685590</v>
          </cell>
          <cell r="H94">
            <v>2935685590</v>
          </cell>
        </row>
        <row r="95">
          <cell r="B95" t="str">
            <v>05652</v>
          </cell>
          <cell r="C95" t="str">
            <v>ANTIOQUIA</v>
          </cell>
          <cell r="D95" t="str">
            <v>SAN FRANCISCO</v>
          </cell>
          <cell r="E95" t="str">
            <v>Zona Normal</v>
          </cell>
          <cell r="F95">
            <v>1518826365</v>
          </cell>
          <cell r="G95">
            <v>1536444751</v>
          </cell>
          <cell r="H95">
            <v>1536444751</v>
          </cell>
        </row>
        <row r="96">
          <cell r="B96" t="str">
            <v>05656</v>
          </cell>
          <cell r="C96" t="str">
            <v>ANTIOQUIA</v>
          </cell>
          <cell r="D96" t="str">
            <v>SAN JERÓNIMO</v>
          </cell>
          <cell r="E96" t="str">
            <v>Zona Normal</v>
          </cell>
          <cell r="F96">
            <v>1871268955</v>
          </cell>
          <cell r="G96">
            <v>1892975675</v>
          </cell>
          <cell r="H96">
            <v>1892975675</v>
          </cell>
        </row>
        <row r="97">
          <cell r="B97" t="str">
            <v>05658</v>
          </cell>
          <cell r="C97" t="str">
            <v>ANTIOQUIA</v>
          </cell>
          <cell r="D97" t="str">
            <v>SAN JOSÉ DE LA MONTAÑA</v>
          </cell>
          <cell r="E97" t="str">
            <v>Zona Normal</v>
          </cell>
          <cell r="F97">
            <v>607348026</v>
          </cell>
          <cell r="G97">
            <v>614393263</v>
          </cell>
          <cell r="H97">
            <v>614393263</v>
          </cell>
        </row>
        <row r="98">
          <cell r="B98" t="str">
            <v>05659</v>
          </cell>
          <cell r="C98" t="str">
            <v>ANTIOQUIA</v>
          </cell>
          <cell r="D98" t="str">
            <v>SAN JUAN DE URABÁ</v>
          </cell>
          <cell r="E98" t="str">
            <v>Zona Especial</v>
          </cell>
          <cell r="F98">
            <v>6123942348</v>
          </cell>
          <cell r="G98">
            <v>6194980079</v>
          </cell>
          <cell r="H98">
            <v>6194980079</v>
          </cell>
        </row>
        <row r="99">
          <cell r="B99" t="str">
            <v>05660</v>
          </cell>
          <cell r="C99" t="str">
            <v>ANTIOQUIA</v>
          </cell>
          <cell r="D99" t="str">
            <v>SAN LUIS</v>
          </cell>
          <cell r="E99" t="str">
            <v>Zona Normal</v>
          </cell>
          <cell r="F99">
            <v>2976319751</v>
          </cell>
          <cell r="G99">
            <v>3010845060</v>
          </cell>
          <cell r="H99">
            <v>3010845060</v>
          </cell>
        </row>
        <row r="100">
          <cell r="B100" t="str">
            <v>05664</v>
          </cell>
          <cell r="C100" t="str">
            <v>ANTIOQUIA</v>
          </cell>
          <cell r="D100" t="str">
            <v>SAN PEDRO</v>
          </cell>
          <cell r="E100" t="str">
            <v>Zona Normal</v>
          </cell>
          <cell r="F100">
            <v>2781913818</v>
          </cell>
          <cell r="G100">
            <v>2814184018</v>
          </cell>
          <cell r="H100">
            <v>2814184018</v>
          </cell>
        </row>
        <row r="101">
          <cell r="B101" t="str">
            <v>05665</v>
          </cell>
          <cell r="C101" t="str">
            <v>ANTIOQUIA</v>
          </cell>
          <cell r="D101" t="str">
            <v>SAN PEDRO DE URABA</v>
          </cell>
          <cell r="E101" t="str">
            <v>Zona Especial</v>
          </cell>
          <cell r="F101">
            <v>9087805173</v>
          </cell>
          <cell r="G101">
            <v>9193223713</v>
          </cell>
          <cell r="H101">
            <v>9193223713</v>
          </cell>
        </row>
        <row r="102">
          <cell r="B102" t="str">
            <v>05667</v>
          </cell>
          <cell r="C102" t="str">
            <v>ANTIOQUIA</v>
          </cell>
          <cell r="D102" t="str">
            <v>SAN RAFAEL</v>
          </cell>
          <cell r="E102" t="str">
            <v>Zona Normal</v>
          </cell>
          <cell r="F102">
            <v>2757392695</v>
          </cell>
          <cell r="G102">
            <v>2789378450</v>
          </cell>
          <cell r="H102">
            <v>2789378450</v>
          </cell>
        </row>
        <row r="103">
          <cell r="B103" t="str">
            <v>05670</v>
          </cell>
          <cell r="C103" t="str">
            <v>ANTIOQUIA</v>
          </cell>
          <cell r="D103" t="str">
            <v>SAN ROQUE</v>
          </cell>
          <cell r="E103" t="str">
            <v>Zona Normal</v>
          </cell>
          <cell r="F103">
            <v>3986256159</v>
          </cell>
          <cell r="G103">
            <v>4032496730</v>
          </cell>
          <cell r="H103">
            <v>4032496730</v>
          </cell>
        </row>
        <row r="104">
          <cell r="B104" t="str">
            <v>05674</v>
          </cell>
          <cell r="C104" t="str">
            <v>ANTIOQUIA</v>
          </cell>
          <cell r="D104" t="str">
            <v>SAN VICENTE</v>
          </cell>
          <cell r="E104" t="str">
            <v>Zona Normal</v>
          </cell>
          <cell r="F104">
            <v>3740763515</v>
          </cell>
          <cell r="G104">
            <v>3784156372</v>
          </cell>
          <cell r="H104">
            <v>3784156372</v>
          </cell>
        </row>
        <row r="105">
          <cell r="B105" t="str">
            <v>05679</v>
          </cell>
          <cell r="C105" t="str">
            <v>ANTIOQUIA</v>
          </cell>
          <cell r="D105" t="str">
            <v>SANTA BARBARA</v>
          </cell>
          <cell r="E105" t="str">
            <v>Zona Normal</v>
          </cell>
          <cell r="F105">
            <v>4082267084</v>
          </cell>
          <cell r="G105">
            <v>4129621382</v>
          </cell>
          <cell r="H105">
            <v>4129621382</v>
          </cell>
        </row>
        <row r="106">
          <cell r="B106" t="str">
            <v>05686</v>
          </cell>
          <cell r="C106" t="str">
            <v>ANTIOQUIA</v>
          </cell>
          <cell r="D106" t="str">
            <v>SANTA ROSA DE OSOS</v>
          </cell>
          <cell r="E106" t="str">
            <v>Zona Normal</v>
          </cell>
          <cell r="F106">
            <v>4730561743</v>
          </cell>
          <cell r="G106">
            <v>4785436259</v>
          </cell>
          <cell r="H106">
            <v>4785436259</v>
          </cell>
        </row>
        <row r="107">
          <cell r="B107" t="str">
            <v>05690</v>
          </cell>
          <cell r="C107" t="str">
            <v>ANTIOQUIA</v>
          </cell>
          <cell r="D107" t="str">
            <v>SANTO DOMINGO</v>
          </cell>
          <cell r="E107" t="str">
            <v>Zona Normal</v>
          </cell>
          <cell r="F107">
            <v>1925138897</v>
          </cell>
          <cell r="G107">
            <v>1947470508</v>
          </cell>
          <cell r="H107">
            <v>1947470508</v>
          </cell>
        </row>
        <row r="108">
          <cell r="B108" t="str">
            <v>05697</v>
          </cell>
          <cell r="C108" t="str">
            <v>ANTIOQUIA</v>
          </cell>
          <cell r="D108" t="str">
            <v>EL SANTUARIO</v>
          </cell>
          <cell r="E108" t="str">
            <v>Zona Normal</v>
          </cell>
          <cell r="F108">
            <v>4345477456</v>
          </cell>
          <cell r="G108">
            <v>4395884994</v>
          </cell>
          <cell r="H108">
            <v>4395884994</v>
          </cell>
        </row>
        <row r="109">
          <cell r="B109" t="str">
            <v>05736</v>
          </cell>
          <cell r="C109" t="str">
            <v>ANTIOQUIA</v>
          </cell>
          <cell r="D109" t="str">
            <v>SEGOVIA</v>
          </cell>
          <cell r="E109" t="str">
            <v>Zona Normal</v>
          </cell>
          <cell r="F109">
            <v>6865302549</v>
          </cell>
          <cell r="G109">
            <v>6944940059</v>
          </cell>
          <cell r="H109">
            <v>6944940059</v>
          </cell>
        </row>
        <row r="110">
          <cell r="B110" t="str">
            <v>05756</v>
          </cell>
          <cell r="C110" t="str">
            <v>ANTIOQUIA</v>
          </cell>
          <cell r="D110" t="str">
            <v>SONSON</v>
          </cell>
          <cell r="E110" t="str">
            <v>Zona Normal</v>
          </cell>
          <cell r="F110">
            <v>7092009678</v>
          </cell>
          <cell r="G110">
            <v>7174276990</v>
          </cell>
          <cell r="H110">
            <v>7174276990</v>
          </cell>
        </row>
        <row r="111">
          <cell r="B111" t="str">
            <v>05761</v>
          </cell>
          <cell r="C111" t="str">
            <v>ANTIOQUIA</v>
          </cell>
          <cell r="D111" t="str">
            <v>SOPETRAN</v>
          </cell>
          <cell r="E111" t="str">
            <v>Zona Normal</v>
          </cell>
          <cell r="F111">
            <v>2267315794</v>
          </cell>
          <cell r="G111">
            <v>2293616657</v>
          </cell>
          <cell r="H111">
            <v>2293616657</v>
          </cell>
        </row>
        <row r="112">
          <cell r="B112" t="str">
            <v>05789</v>
          </cell>
          <cell r="C112" t="str">
            <v>ANTIOQUIA</v>
          </cell>
          <cell r="D112" t="str">
            <v>TÁMESIS</v>
          </cell>
          <cell r="E112" t="str">
            <v>Zona Normal</v>
          </cell>
          <cell r="F112">
            <v>2799603803</v>
          </cell>
          <cell r="G112">
            <v>2832079207</v>
          </cell>
          <cell r="H112">
            <v>2832079207</v>
          </cell>
        </row>
        <row r="113">
          <cell r="B113" t="str">
            <v>05790</v>
          </cell>
          <cell r="C113" t="str">
            <v>ANTIOQUIA</v>
          </cell>
          <cell r="D113" t="str">
            <v>TARAZÁ</v>
          </cell>
          <cell r="E113" t="str">
            <v>Zona Especial</v>
          </cell>
          <cell r="F113">
            <v>9503547918</v>
          </cell>
          <cell r="G113">
            <v>9613789074</v>
          </cell>
          <cell r="H113">
            <v>9613789074</v>
          </cell>
        </row>
        <row r="114">
          <cell r="B114" t="str">
            <v>05792</v>
          </cell>
          <cell r="C114" t="str">
            <v>ANTIOQUIA</v>
          </cell>
          <cell r="D114" t="str">
            <v>TARSO</v>
          </cell>
          <cell r="E114" t="str">
            <v>Zona Normal</v>
          </cell>
          <cell r="F114">
            <v>953267920</v>
          </cell>
          <cell r="G114">
            <v>964325828</v>
          </cell>
          <cell r="H114">
            <v>964325828</v>
          </cell>
        </row>
        <row r="115">
          <cell r="B115" t="str">
            <v>05809</v>
          </cell>
          <cell r="C115" t="str">
            <v>ANTIOQUIA</v>
          </cell>
          <cell r="D115" t="str">
            <v>TITIRIBÍ</v>
          </cell>
          <cell r="E115" t="str">
            <v>Zona Normal</v>
          </cell>
          <cell r="F115">
            <v>1109886066</v>
          </cell>
          <cell r="G115">
            <v>1122760744</v>
          </cell>
          <cell r="H115">
            <v>1122760744</v>
          </cell>
        </row>
        <row r="116">
          <cell r="B116" t="str">
            <v>05819</v>
          </cell>
          <cell r="C116" t="str">
            <v>ANTIOQUIA</v>
          </cell>
          <cell r="D116" t="str">
            <v>TOLEDO</v>
          </cell>
          <cell r="E116" t="str">
            <v>Zona Especial</v>
          </cell>
          <cell r="F116">
            <v>1244781158</v>
          </cell>
          <cell r="G116">
            <v>1259220619</v>
          </cell>
          <cell r="H116">
            <v>1259220619</v>
          </cell>
        </row>
        <row r="117">
          <cell r="B117" t="str">
            <v>05837</v>
          </cell>
          <cell r="C117" t="str">
            <v>ANTIOQUIA</v>
          </cell>
          <cell r="D117" t="str">
            <v>TURBO</v>
          </cell>
          <cell r="E117" t="str">
            <v>Zona Especial</v>
          </cell>
          <cell r="F117">
            <v>28229553539</v>
          </cell>
          <cell r="G117">
            <v>28557016360</v>
          </cell>
          <cell r="H117">
            <v>28557016360</v>
          </cell>
        </row>
        <row r="118">
          <cell r="B118" t="str">
            <v>05842</v>
          </cell>
          <cell r="C118" t="str">
            <v>ANTIOQUIA</v>
          </cell>
          <cell r="D118" t="str">
            <v>URAMITA</v>
          </cell>
          <cell r="E118" t="str">
            <v>Zona Normal</v>
          </cell>
          <cell r="F118">
            <v>1743565673</v>
          </cell>
          <cell r="G118">
            <v>1763791035</v>
          </cell>
          <cell r="H118">
            <v>1763791035</v>
          </cell>
        </row>
        <row r="119">
          <cell r="B119" t="str">
            <v>05847</v>
          </cell>
          <cell r="C119" t="str">
            <v>ANTIOQUIA</v>
          </cell>
          <cell r="D119" t="str">
            <v>URRAO</v>
          </cell>
          <cell r="E119" t="str">
            <v>Zona Normal</v>
          </cell>
          <cell r="F119">
            <v>7508621859</v>
          </cell>
          <cell r="G119">
            <v>7595721873</v>
          </cell>
          <cell r="H119">
            <v>7595721873</v>
          </cell>
        </row>
        <row r="120">
          <cell r="B120" t="str">
            <v>05854</v>
          </cell>
          <cell r="C120" t="str">
            <v>ANTIOQUIA</v>
          </cell>
          <cell r="D120" t="str">
            <v>VALDIVIA</v>
          </cell>
          <cell r="E120" t="str">
            <v>Zona Especial</v>
          </cell>
          <cell r="F120">
            <v>4034652720</v>
          </cell>
          <cell r="G120">
            <v>4081454692</v>
          </cell>
          <cell r="H120">
            <v>4081454692</v>
          </cell>
        </row>
        <row r="121">
          <cell r="B121" t="str">
            <v>05856</v>
          </cell>
          <cell r="C121" t="str">
            <v>ANTIOQUIA</v>
          </cell>
          <cell r="D121" t="str">
            <v>VALPARAÍSO</v>
          </cell>
          <cell r="E121" t="str">
            <v>Zona Normal</v>
          </cell>
          <cell r="F121">
            <v>989474095</v>
          </cell>
          <cell r="G121">
            <v>1000951995</v>
          </cell>
          <cell r="H121">
            <v>1000951995</v>
          </cell>
        </row>
        <row r="122">
          <cell r="B122" t="str">
            <v>05858</v>
          </cell>
          <cell r="C122" t="str">
            <v>ANTIOQUIA</v>
          </cell>
          <cell r="D122" t="str">
            <v>VEGACHÍ</v>
          </cell>
          <cell r="E122" t="str">
            <v>Zona Normal</v>
          </cell>
          <cell r="F122">
            <v>3132871881</v>
          </cell>
          <cell r="G122">
            <v>3169213195</v>
          </cell>
          <cell r="H122">
            <v>3169213195</v>
          </cell>
        </row>
        <row r="123">
          <cell r="B123" t="str">
            <v>05861</v>
          </cell>
          <cell r="C123" t="str">
            <v>ANTIOQUIA</v>
          </cell>
          <cell r="D123" t="str">
            <v>VENECIA</v>
          </cell>
          <cell r="E123" t="str">
            <v>Zona Normal</v>
          </cell>
          <cell r="F123">
            <v>1765087726</v>
          </cell>
          <cell r="G123">
            <v>1785562744</v>
          </cell>
          <cell r="H123">
            <v>1785562744</v>
          </cell>
        </row>
        <row r="124">
          <cell r="B124" t="str">
            <v>05873</v>
          </cell>
          <cell r="C124" t="str">
            <v>ANTIOQUIA</v>
          </cell>
          <cell r="D124" t="str">
            <v>VIGÍA DEL FUERTE</v>
          </cell>
          <cell r="E124" t="str">
            <v>Zona Especial</v>
          </cell>
          <cell r="F124">
            <v>2034516561</v>
          </cell>
          <cell r="G124">
            <v>2058116953</v>
          </cell>
          <cell r="H124">
            <v>2058116953</v>
          </cell>
        </row>
        <row r="125">
          <cell r="B125" t="str">
            <v>05885</v>
          </cell>
          <cell r="C125" t="str">
            <v>ANTIOQUIA</v>
          </cell>
          <cell r="D125" t="str">
            <v>YALI</v>
          </cell>
          <cell r="E125" t="str">
            <v>Zona Normal</v>
          </cell>
          <cell r="F125">
            <v>1608751707</v>
          </cell>
          <cell r="G125">
            <v>1627413227</v>
          </cell>
          <cell r="H125">
            <v>1627413227</v>
          </cell>
        </row>
        <row r="126">
          <cell r="B126" t="str">
            <v>05887</v>
          </cell>
          <cell r="C126" t="str">
            <v>ANTIOQUIA</v>
          </cell>
          <cell r="D126" t="str">
            <v>YARUMAL</v>
          </cell>
          <cell r="E126" t="str">
            <v>Zona Normal</v>
          </cell>
          <cell r="F126">
            <v>8651282807</v>
          </cell>
          <cell r="G126">
            <v>8751637688</v>
          </cell>
          <cell r="H126">
            <v>8751637688</v>
          </cell>
        </row>
        <row r="127">
          <cell r="B127" t="str">
            <v>05890</v>
          </cell>
          <cell r="C127" t="str">
            <v>ANTIOQUIA</v>
          </cell>
          <cell r="D127" t="str">
            <v>YOLOMBÓ</v>
          </cell>
          <cell r="E127" t="str">
            <v>Zona Normal</v>
          </cell>
          <cell r="F127">
            <v>4434911149</v>
          </cell>
          <cell r="G127">
            <v>4486356118</v>
          </cell>
          <cell r="H127">
            <v>4486356118</v>
          </cell>
        </row>
        <row r="128">
          <cell r="B128" t="str">
            <v>05893</v>
          </cell>
          <cell r="C128" t="str">
            <v>ANTIOQUIA</v>
          </cell>
          <cell r="D128" t="str">
            <v>YONDÓ</v>
          </cell>
          <cell r="E128" t="str">
            <v>Zona Normal</v>
          </cell>
          <cell r="F128">
            <v>3048206493</v>
          </cell>
          <cell r="G128">
            <v>3083565688</v>
          </cell>
          <cell r="H128">
            <v>3083565688</v>
          </cell>
        </row>
        <row r="129">
          <cell r="B129" t="str">
            <v>05895</v>
          </cell>
          <cell r="C129" t="str">
            <v>ANTIOQUIA</v>
          </cell>
          <cell r="D129" t="str">
            <v>ZARAGOZA</v>
          </cell>
          <cell r="E129" t="str">
            <v>Zona Normal</v>
          </cell>
          <cell r="F129">
            <v>6945427327</v>
          </cell>
          <cell r="G129">
            <v>7025994284</v>
          </cell>
          <cell r="H129">
            <v>7025994284</v>
          </cell>
        </row>
        <row r="130">
          <cell r="B130" t="str">
            <v>08001</v>
          </cell>
          <cell r="C130" t="str">
            <v>ATLANTICO</v>
          </cell>
          <cell r="D130" t="str">
            <v>BARRANQUILLA</v>
          </cell>
          <cell r="E130" t="str">
            <v>Igualación</v>
          </cell>
          <cell r="F130">
            <v>198251704142</v>
          </cell>
          <cell r="G130">
            <v>200551423910</v>
          </cell>
          <cell r="H130">
            <v>200551423910</v>
          </cell>
        </row>
        <row r="131">
          <cell r="B131" t="str">
            <v>08078</v>
          </cell>
          <cell r="C131" t="str">
            <v>ATLANTICO</v>
          </cell>
          <cell r="D131" t="str">
            <v>BARANOA</v>
          </cell>
          <cell r="E131" t="str">
            <v>Zona Normal</v>
          </cell>
          <cell r="F131">
            <v>10748641257</v>
          </cell>
          <cell r="G131">
            <v>10873325496</v>
          </cell>
          <cell r="H131">
            <v>10873325496</v>
          </cell>
        </row>
        <row r="132">
          <cell r="B132" t="str">
            <v>08137</v>
          </cell>
          <cell r="C132" t="str">
            <v>ATLANTICO</v>
          </cell>
          <cell r="D132" t="str">
            <v>CAMPO DE LA CRUZ</v>
          </cell>
          <cell r="E132" t="str">
            <v>Zona Normal</v>
          </cell>
          <cell r="F132">
            <v>6783020564</v>
          </cell>
          <cell r="G132">
            <v>6861703603</v>
          </cell>
          <cell r="H132">
            <v>6861703603</v>
          </cell>
        </row>
        <row r="133">
          <cell r="B133" t="str">
            <v>08141</v>
          </cell>
          <cell r="C133" t="str">
            <v>ATLANTICO</v>
          </cell>
          <cell r="D133" t="str">
            <v>CANDELARIA</v>
          </cell>
          <cell r="E133" t="str">
            <v>Zona Normal</v>
          </cell>
          <cell r="F133">
            <v>4047784400</v>
          </cell>
          <cell r="G133">
            <v>4094738699</v>
          </cell>
          <cell r="H133">
            <v>4094738699</v>
          </cell>
        </row>
        <row r="134">
          <cell r="B134" t="str">
            <v>08296</v>
          </cell>
          <cell r="C134" t="str">
            <v>ATLANTICO</v>
          </cell>
          <cell r="D134" t="str">
            <v>GALAPA</v>
          </cell>
          <cell r="E134" t="str">
            <v>Zona Normal</v>
          </cell>
          <cell r="F134">
            <v>7066006236</v>
          </cell>
          <cell r="G134">
            <v>7147971908</v>
          </cell>
          <cell r="H134">
            <v>7147971908</v>
          </cell>
        </row>
        <row r="135">
          <cell r="B135" t="str">
            <v>08372</v>
          </cell>
          <cell r="C135" t="str">
            <v>ATLANTICO</v>
          </cell>
          <cell r="D135" t="str">
            <v>JUAN DE ACOSTA</v>
          </cell>
          <cell r="E135" t="str">
            <v>Zona Normal</v>
          </cell>
          <cell r="F135">
            <v>3811442797</v>
          </cell>
          <cell r="G135">
            <v>3855655533</v>
          </cell>
          <cell r="H135">
            <v>3855655533</v>
          </cell>
        </row>
        <row r="136">
          <cell r="B136" t="str">
            <v>08421</v>
          </cell>
          <cell r="C136" t="str">
            <v>ATLANTICO</v>
          </cell>
          <cell r="D136" t="str">
            <v>LURUACO</v>
          </cell>
          <cell r="E136" t="str">
            <v>Zona Normal</v>
          </cell>
          <cell r="F136">
            <v>6433872856</v>
          </cell>
          <cell r="G136">
            <v>6508505781</v>
          </cell>
          <cell r="H136">
            <v>6508505781</v>
          </cell>
        </row>
        <row r="137">
          <cell r="B137" t="str">
            <v>08433</v>
          </cell>
          <cell r="C137" t="str">
            <v>ATLANTICO</v>
          </cell>
          <cell r="D137" t="str">
            <v>MALAMBO</v>
          </cell>
          <cell r="E137" t="str">
            <v>Zona Normal</v>
          </cell>
          <cell r="F137">
            <v>21312930270</v>
          </cell>
          <cell r="G137">
            <v>21560160261</v>
          </cell>
          <cell r="H137">
            <v>21560160261</v>
          </cell>
        </row>
        <row r="138">
          <cell r="B138" t="str">
            <v>08436</v>
          </cell>
          <cell r="C138" t="str">
            <v>ATLANTICO</v>
          </cell>
          <cell r="D138" t="str">
            <v>MANATÍ</v>
          </cell>
          <cell r="E138" t="str">
            <v>Zona Normal</v>
          </cell>
          <cell r="F138">
            <v>4699573411</v>
          </cell>
          <cell r="G138">
            <v>4754088463</v>
          </cell>
          <cell r="H138">
            <v>4754088463</v>
          </cell>
        </row>
        <row r="139">
          <cell r="B139" t="str">
            <v>08520</v>
          </cell>
          <cell r="C139" t="str">
            <v>ATLANTICO</v>
          </cell>
          <cell r="D139" t="str">
            <v>PALMAR DE VARELA</v>
          </cell>
          <cell r="E139" t="str">
            <v>Zona Normal</v>
          </cell>
          <cell r="F139">
            <v>4419596657</v>
          </cell>
          <cell r="G139">
            <v>4470863978</v>
          </cell>
          <cell r="H139">
            <v>4470863978</v>
          </cell>
        </row>
        <row r="140">
          <cell r="B140" t="str">
            <v>08549</v>
          </cell>
          <cell r="C140" t="str">
            <v>ATLANTICO</v>
          </cell>
          <cell r="D140" t="str">
            <v>PIOJÓ</v>
          </cell>
          <cell r="E140" t="str">
            <v>Zona Normal</v>
          </cell>
          <cell r="F140">
            <v>1229442081</v>
          </cell>
          <cell r="G140">
            <v>1243703609</v>
          </cell>
          <cell r="H140">
            <v>1243703609</v>
          </cell>
        </row>
        <row r="141">
          <cell r="B141" t="str">
            <v>08558</v>
          </cell>
          <cell r="C141" t="str">
            <v>ATLANTICO</v>
          </cell>
          <cell r="D141" t="str">
            <v>POLONUEVO</v>
          </cell>
          <cell r="E141" t="str">
            <v>Zona Normal</v>
          </cell>
          <cell r="F141">
            <v>3130700174</v>
          </cell>
          <cell r="G141">
            <v>3167016296</v>
          </cell>
          <cell r="H141">
            <v>3167016296</v>
          </cell>
        </row>
        <row r="142">
          <cell r="B142" t="str">
            <v>08560</v>
          </cell>
          <cell r="C142" t="str">
            <v>ATLANTICO</v>
          </cell>
          <cell r="D142" t="str">
            <v>PONEDERA</v>
          </cell>
          <cell r="E142" t="str">
            <v>Zona Normal</v>
          </cell>
          <cell r="F142">
            <v>5531439270</v>
          </cell>
          <cell r="G142">
            <v>5595603966</v>
          </cell>
          <cell r="H142">
            <v>5595603966</v>
          </cell>
        </row>
        <row r="143">
          <cell r="B143" t="str">
            <v>08573</v>
          </cell>
          <cell r="C143" t="str">
            <v>ATLANTICO</v>
          </cell>
          <cell r="D143" t="str">
            <v>PUERTO COLOMBIA</v>
          </cell>
          <cell r="E143" t="str">
            <v>Zona Normal</v>
          </cell>
          <cell r="F143">
            <v>4337988305</v>
          </cell>
          <cell r="G143">
            <v>4388308969</v>
          </cell>
          <cell r="H143">
            <v>4388308969</v>
          </cell>
        </row>
        <row r="144">
          <cell r="B144" t="str">
            <v>08606</v>
          </cell>
          <cell r="C144" t="str">
            <v>ATLANTICO</v>
          </cell>
          <cell r="D144" t="str">
            <v>REPELÓN</v>
          </cell>
          <cell r="E144" t="str">
            <v>Zona Normal</v>
          </cell>
          <cell r="F144">
            <v>6134218566</v>
          </cell>
          <cell r="G144">
            <v>6205375501</v>
          </cell>
          <cell r="H144">
            <v>6205375501</v>
          </cell>
        </row>
        <row r="145">
          <cell r="B145" t="str">
            <v>08634</v>
          </cell>
          <cell r="C145" t="str">
            <v>ATLANTICO</v>
          </cell>
          <cell r="D145" t="str">
            <v>SABANAGRANDE</v>
          </cell>
          <cell r="E145" t="str">
            <v>Zona Normal</v>
          </cell>
          <cell r="F145">
            <v>5390095816</v>
          </cell>
          <cell r="G145">
            <v>5452620927</v>
          </cell>
          <cell r="H145">
            <v>5452620927</v>
          </cell>
        </row>
        <row r="146">
          <cell r="B146" t="str">
            <v>08638</v>
          </cell>
          <cell r="C146" t="str">
            <v>ATLANTICO</v>
          </cell>
          <cell r="D146" t="str">
            <v>SABANALARGA</v>
          </cell>
          <cell r="E146" t="str">
            <v>Zona Normal</v>
          </cell>
          <cell r="F146">
            <v>19116068173</v>
          </cell>
          <cell r="G146">
            <v>19337814564</v>
          </cell>
          <cell r="H146">
            <v>19337814564</v>
          </cell>
        </row>
        <row r="147">
          <cell r="B147" t="str">
            <v>08675</v>
          </cell>
          <cell r="C147" t="str">
            <v>ATLANTICO</v>
          </cell>
          <cell r="D147" t="str">
            <v>SANTA LUCÍA</v>
          </cell>
          <cell r="E147" t="str">
            <v>Zona Normal</v>
          </cell>
          <cell r="F147">
            <v>3298571523</v>
          </cell>
          <cell r="G147">
            <v>3336834953</v>
          </cell>
          <cell r="H147">
            <v>3336834953</v>
          </cell>
        </row>
        <row r="148">
          <cell r="B148" t="str">
            <v>08685</v>
          </cell>
          <cell r="C148" t="str">
            <v>ATLANTICO</v>
          </cell>
          <cell r="D148" t="str">
            <v>SANTO TOMÁS</v>
          </cell>
          <cell r="E148" t="str">
            <v>Zona Normal</v>
          </cell>
          <cell r="F148">
            <v>5025673994</v>
          </cell>
          <cell r="G148">
            <v>5083971812</v>
          </cell>
          <cell r="H148">
            <v>5083971812</v>
          </cell>
        </row>
        <row r="149">
          <cell r="B149" t="str">
            <v>08758</v>
          </cell>
          <cell r="C149" t="str">
            <v>ATLANTICO</v>
          </cell>
          <cell r="D149" t="str">
            <v>SOLEDAD</v>
          </cell>
          <cell r="E149" t="str">
            <v>Grandes ciudades y conurbados</v>
          </cell>
          <cell r="F149">
            <v>76115034077</v>
          </cell>
          <cell r="G149">
            <v>76997968472</v>
          </cell>
          <cell r="H149">
            <v>76997968472</v>
          </cell>
        </row>
        <row r="150">
          <cell r="B150" t="str">
            <v>08770</v>
          </cell>
          <cell r="C150" t="str">
            <v>ATLANTICO</v>
          </cell>
          <cell r="D150" t="str">
            <v>SUAN</v>
          </cell>
          <cell r="E150" t="str">
            <v>Zona Normal</v>
          </cell>
          <cell r="F150">
            <v>2533241479</v>
          </cell>
          <cell r="G150">
            <v>2562627080</v>
          </cell>
          <cell r="H150">
            <v>2562627080</v>
          </cell>
        </row>
        <row r="151">
          <cell r="B151" t="str">
            <v>08832</v>
          </cell>
          <cell r="C151" t="str">
            <v>ATLANTICO</v>
          </cell>
          <cell r="D151" t="str">
            <v>TUBARÁ</v>
          </cell>
          <cell r="E151" t="str">
            <v>Zona Normal</v>
          </cell>
          <cell r="F151">
            <v>2316961040</v>
          </cell>
          <cell r="G151">
            <v>2343837788</v>
          </cell>
          <cell r="H151">
            <v>2343837788</v>
          </cell>
        </row>
        <row r="152">
          <cell r="B152" t="str">
            <v>08849</v>
          </cell>
          <cell r="C152" t="str">
            <v>ATLANTICO</v>
          </cell>
          <cell r="D152" t="str">
            <v>USIACURÍ</v>
          </cell>
          <cell r="E152" t="str">
            <v>Zona Normal</v>
          </cell>
          <cell r="F152">
            <v>1898371731</v>
          </cell>
          <cell r="G152">
            <v>1920392843</v>
          </cell>
          <cell r="H152">
            <v>1920392843</v>
          </cell>
        </row>
        <row r="153">
          <cell r="B153" t="str">
            <v>11001</v>
          </cell>
          <cell r="C153" t="str">
            <v>BOGOTA D.C.</v>
          </cell>
          <cell r="D153" t="str">
            <v>BOGOTA D.C.</v>
          </cell>
          <cell r="E153" t="str">
            <v>Igualación</v>
          </cell>
          <cell r="F153">
            <v>361281337939</v>
          </cell>
          <cell r="G153">
            <v>365472201459</v>
          </cell>
          <cell r="H153">
            <v>365472201459</v>
          </cell>
        </row>
        <row r="154">
          <cell r="B154" t="str">
            <v>13001</v>
          </cell>
          <cell r="C154" t="str">
            <v>BOLIVAR</v>
          </cell>
          <cell r="D154" t="str">
            <v>CARTAGENA</v>
          </cell>
          <cell r="E154" t="str">
            <v>Grandes ciudades y conurbados</v>
          </cell>
          <cell r="F154">
            <v>153578918630</v>
          </cell>
          <cell r="G154">
            <v>155360434086</v>
          </cell>
          <cell r="H154">
            <v>155360434086</v>
          </cell>
        </row>
        <row r="155">
          <cell r="B155" t="str">
            <v>13006</v>
          </cell>
          <cell r="C155" t="str">
            <v>BOLIVAR</v>
          </cell>
          <cell r="D155" t="str">
            <v>ACHI</v>
          </cell>
          <cell r="E155" t="str">
            <v>Zona Especial</v>
          </cell>
          <cell r="F155">
            <v>6164392847</v>
          </cell>
          <cell r="G155">
            <v>6235899804</v>
          </cell>
          <cell r="H155">
            <v>6235899804</v>
          </cell>
        </row>
        <row r="156">
          <cell r="B156" t="str">
            <v>13030</v>
          </cell>
          <cell r="C156" t="str">
            <v>BOLIVAR</v>
          </cell>
          <cell r="D156" t="str">
            <v>ALTOS DEL ROSARIO</v>
          </cell>
          <cell r="E156" t="str">
            <v>Zona Normal</v>
          </cell>
          <cell r="F156">
            <v>2810818734</v>
          </cell>
          <cell r="G156">
            <v>2843424231</v>
          </cell>
          <cell r="H156">
            <v>2843424231</v>
          </cell>
        </row>
        <row r="157">
          <cell r="B157" t="str">
            <v>13042</v>
          </cell>
          <cell r="C157" t="str">
            <v>BOLIVAR</v>
          </cell>
          <cell r="D157" t="str">
            <v>ARENAL</v>
          </cell>
          <cell r="E157" t="str">
            <v>Zona Especial</v>
          </cell>
          <cell r="F157">
            <v>2073074695</v>
          </cell>
          <cell r="G157">
            <v>2097122361</v>
          </cell>
          <cell r="H157">
            <v>2097122361</v>
          </cell>
        </row>
        <row r="158">
          <cell r="B158" t="str">
            <v>13052</v>
          </cell>
          <cell r="C158" t="str">
            <v>BOLIVAR</v>
          </cell>
          <cell r="D158" t="str">
            <v>ARJONA</v>
          </cell>
          <cell r="E158" t="str">
            <v>Zona Normal</v>
          </cell>
          <cell r="F158">
            <v>15595798012</v>
          </cell>
          <cell r="G158">
            <v>15776709269</v>
          </cell>
          <cell r="H158">
            <v>15776709269</v>
          </cell>
        </row>
        <row r="159">
          <cell r="B159" t="str">
            <v>13062</v>
          </cell>
          <cell r="C159" t="str">
            <v>BOLIVAR</v>
          </cell>
          <cell r="D159" t="str">
            <v>ARROYOHONDO</v>
          </cell>
          <cell r="E159" t="str">
            <v>Zona Normal</v>
          </cell>
          <cell r="F159">
            <v>2232631532</v>
          </cell>
          <cell r="G159">
            <v>2258530058</v>
          </cell>
          <cell r="H159">
            <v>2258530058</v>
          </cell>
        </row>
        <row r="160">
          <cell r="B160" t="str">
            <v>13074</v>
          </cell>
          <cell r="C160" t="str">
            <v>BOLIVAR</v>
          </cell>
          <cell r="D160" t="str">
            <v>BARRANCO DE LOBA</v>
          </cell>
          <cell r="E160" t="str">
            <v>Zona Especial</v>
          </cell>
          <cell r="F160">
            <v>4363609443</v>
          </cell>
          <cell r="G160">
            <v>4414227313</v>
          </cell>
          <cell r="H160">
            <v>4414227313</v>
          </cell>
        </row>
        <row r="161">
          <cell r="B161" t="str">
            <v>13140</v>
          </cell>
          <cell r="C161" t="str">
            <v>BOLIVAR</v>
          </cell>
          <cell r="D161" t="str">
            <v>CALAMAR</v>
          </cell>
          <cell r="E161" t="str">
            <v>Zona Normal</v>
          </cell>
          <cell r="F161">
            <v>6470904662</v>
          </cell>
          <cell r="G161">
            <v>6545967156</v>
          </cell>
          <cell r="H161">
            <v>6545967156</v>
          </cell>
        </row>
        <row r="162">
          <cell r="B162" t="str">
            <v>13160</v>
          </cell>
          <cell r="C162" t="str">
            <v>BOLIVAR</v>
          </cell>
          <cell r="D162" t="str">
            <v>CANTAGALLO</v>
          </cell>
          <cell r="E162" t="str">
            <v>Zona Especial</v>
          </cell>
          <cell r="F162">
            <v>1897121519</v>
          </cell>
          <cell r="G162">
            <v>1919128129</v>
          </cell>
          <cell r="H162">
            <v>1919128129</v>
          </cell>
        </row>
        <row r="163">
          <cell r="B163" t="str">
            <v>13188</v>
          </cell>
          <cell r="C163" t="str">
            <v>BOLIVAR</v>
          </cell>
          <cell r="D163" t="str">
            <v>CICUCO</v>
          </cell>
          <cell r="E163" t="str">
            <v>Zona Normal</v>
          </cell>
          <cell r="F163">
            <v>3436297490</v>
          </cell>
          <cell r="G163">
            <v>3476158541</v>
          </cell>
          <cell r="H163">
            <v>3476158541</v>
          </cell>
        </row>
        <row r="164">
          <cell r="B164" t="str">
            <v>13212</v>
          </cell>
          <cell r="C164" t="str">
            <v>BOLIVAR</v>
          </cell>
          <cell r="D164" t="str">
            <v>CÓRDOBA</v>
          </cell>
          <cell r="E164" t="str">
            <v>Zona Especial</v>
          </cell>
          <cell r="F164">
            <v>4378733257</v>
          </cell>
          <cell r="G164">
            <v>4429526563</v>
          </cell>
          <cell r="H164">
            <v>4429526563</v>
          </cell>
        </row>
        <row r="165">
          <cell r="B165" t="str">
            <v>13222</v>
          </cell>
          <cell r="C165" t="str">
            <v>BOLIVAR</v>
          </cell>
          <cell r="D165" t="str">
            <v>CLEMENCIA</v>
          </cell>
          <cell r="E165" t="str">
            <v>Zona Normal</v>
          </cell>
          <cell r="F165">
            <v>3342293065</v>
          </cell>
          <cell r="G165">
            <v>3381063665</v>
          </cell>
          <cell r="H165">
            <v>3381063665</v>
          </cell>
        </row>
        <row r="166">
          <cell r="B166" t="str">
            <v>13244</v>
          </cell>
          <cell r="C166" t="str">
            <v>BOLIVAR</v>
          </cell>
          <cell r="D166" t="str">
            <v>EL CARMEN DE BOLÍVAR</v>
          </cell>
          <cell r="E166" t="str">
            <v>Zona Normal</v>
          </cell>
          <cell r="F166">
            <v>20332723354</v>
          </cell>
          <cell r="G166">
            <v>20568582945</v>
          </cell>
          <cell r="H166">
            <v>20568582945</v>
          </cell>
        </row>
        <row r="167">
          <cell r="B167" t="str">
            <v>13248</v>
          </cell>
          <cell r="C167" t="str">
            <v>BOLIVAR</v>
          </cell>
          <cell r="D167" t="str">
            <v>EL GUAMO</v>
          </cell>
          <cell r="E167" t="str">
            <v>Zona Normal</v>
          </cell>
          <cell r="F167">
            <v>2179536520</v>
          </cell>
          <cell r="G167">
            <v>2204819144</v>
          </cell>
          <cell r="H167">
            <v>2204819144</v>
          </cell>
        </row>
        <row r="168">
          <cell r="B168" t="str">
            <v>13268</v>
          </cell>
          <cell r="C168" t="str">
            <v>BOLIVAR</v>
          </cell>
          <cell r="D168" t="str">
            <v>EL PEÑÓN</v>
          </cell>
          <cell r="E168" t="str">
            <v>Zona Normal</v>
          </cell>
          <cell r="F168">
            <v>2172129650</v>
          </cell>
          <cell r="G168">
            <v>2197326354</v>
          </cell>
          <cell r="H168">
            <v>2197326354</v>
          </cell>
        </row>
        <row r="169">
          <cell r="B169" t="str">
            <v>13300</v>
          </cell>
          <cell r="C169" t="str">
            <v>BOLIVAR</v>
          </cell>
          <cell r="D169" t="str">
            <v>HATILLO DE LOBA</v>
          </cell>
          <cell r="E169" t="str">
            <v>Zona Especial</v>
          </cell>
          <cell r="F169">
            <v>3293461497</v>
          </cell>
          <cell r="G169">
            <v>3331665650</v>
          </cell>
          <cell r="H169">
            <v>3331665650</v>
          </cell>
        </row>
        <row r="170">
          <cell r="B170" t="str">
            <v>13430</v>
          </cell>
          <cell r="C170" t="str">
            <v>BOLIVAR</v>
          </cell>
          <cell r="D170" t="str">
            <v>MAGANGUÉ</v>
          </cell>
          <cell r="E170" t="str">
            <v>Zona Normal</v>
          </cell>
          <cell r="F170">
            <v>35550452513</v>
          </cell>
          <cell r="G170">
            <v>35962837762</v>
          </cell>
          <cell r="H170">
            <v>35962837762</v>
          </cell>
        </row>
        <row r="171">
          <cell r="B171" t="str">
            <v>13433</v>
          </cell>
          <cell r="C171" t="str">
            <v>BOLIVAR</v>
          </cell>
          <cell r="D171" t="str">
            <v>MAHATES</v>
          </cell>
          <cell r="E171" t="str">
            <v>Zona Normal</v>
          </cell>
          <cell r="F171">
            <v>6459498951</v>
          </cell>
          <cell r="G171">
            <v>6534429139</v>
          </cell>
          <cell r="H171">
            <v>6534429139</v>
          </cell>
        </row>
        <row r="172">
          <cell r="B172" t="str">
            <v>13440</v>
          </cell>
          <cell r="C172" t="str">
            <v>BOLIVAR</v>
          </cell>
          <cell r="D172" t="str">
            <v>MARGARITA</v>
          </cell>
          <cell r="E172" t="str">
            <v>Zona Especial</v>
          </cell>
          <cell r="F172">
            <v>2614536225</v>
          </cell>
          <cell r="G172">
            <v>2644864845</v>
          </cell>
          <cell r="H172">
            <v>2644864845</v>
          </cell>
        </row>
        <row r="173">
          <cell r="B173" t="str">
            <v>13442</v>
          </cell>
          <cell r="C173" t="str">
            <v>BOLIVAR</v>
          </cell>
          <cell r="D173" t="str">
            <v>MARÍA LA BAJA</v>
          </cell>
          <cell r="E173" t="str">
            <v>Zona Normal</v>
          </cell>
          <cell r="F173">
            <v>13730410007</v>
          </cell>
          <cell r="G173">
            <v>13889682763</v>
          </cell>
          <cell r="H173">
            <v>13889682763</v>
          </cell>
        </row>
        <row r="174">
          <cell r="B174" t="str">
            <v>13458</v>
          </cell>
          <cell r="C174" t="str">
            <v>BOLIVAR</v>
          </cell>
          <cell r="D174" t="str">
            <v>MONTECRISTO</v>
          </cell>
          <cell r="E174" t="str">
            <v>Zona Especial</v>
          </cell>
          <cell r="F174">
            <v>2779892310</v>
          </cell>
          <cell r="G174">
            <v>2812139061</v>
          </cell>
          <cell r="H174">
            <v>2812139061</v>
          </cell>
        </row>
        <row r="175">
          <cell r="B175" t="str">
            <v>13468</v>
          </cell>
          <cell r="C175" t="str">
            <v>BOLIVAR</v>
          </cell>
          <cell r="D175" t="str">
            <v>MOMPOS</v>
          </cell>
          <cell r="E175" t="str">
            <v>Zona Normal</v>
          </cell>
          <cell r="F175">
            <v>13019111209</v>
          </cell>
          <cell r="G175">
            <v>13170132899</v>
          </cell>
          <cell r="H175">
            <v>13170132899</v>
          </cell>
        </row>
        <row r="176">
          <cell r="B176" t="str">
            <v>13473</v>
          </cell>
          <cell r="C176" t="str">
            <v>BOLIVAR</v>
          </cell>
          <cell r="D176" t="str">
            <v>MORALES</v>
          </cell>
          <cell r="E176" t="str">
            <v>Zona Especial</v>
          </cell>
          <cell r="F176">
            <v>4082610642</v>
          </cell>
          <cell r="G176">
            <v>4129968925</v>
          </cell>
          <cell r="H176">
            <v>4129968925</v>
          </cell>
        </row>
        <row r="177">
          <cell r="B177" t="str">
            <v>13490</v>
          </cell>
          <cell r="C177" t="str">
            <v>BOLIVAR</v>
          </cell>
          <cell r="D177" t="str">
            <v>NOROSI</v>
          </cell>
          <cell r="E177" t="str">
            <v>Zona Especial</v>
          </cell>
          <cell r="F177">
            <v>1376192900</v>
          </cell>
          <cell r="G177">
            <v>1392156738</v>
          </cell>
          <cell r="H177">
            <v>1392156738</v>
          </cell>
        </row>
        <row r="178">
          <cell r="B178" t="str">
            <v>13549</v>
          </cell>
          <cell r="C178" t="str">
            <v>BOLIVAR</v>
          </cell>
          <cell r="D178" t="str">
            <v>PINILLOS</v>
          </cell>
          <cell r="E178" t="str">
            <v>Zona Especial</v>
          </cell>
          <cell r="F178">
            <v>6540874553</v>
          </cell>
          <cell r="G178">
            <v>6616748698</v>
          </cell>
          <cell r="H178">
            <v>6616748698</v>
          </cell>
        </row>
        <row r="179">
          <cell r="B179" t="str">
            <v>13580</v>
          </cell>
          <cell r="C179" t="str">
            <v>BOLIVAR</v>
          </cell>
          <cell r="D179" t="str">
            <v>REGIDOR</v>
          </cell>
          <cell r="E179" t="str">
            <v>Zona Especial</v>
          </cell>
          <cell r="F179">
            <v>1442633903</v>
          </cell>
          <cell r="G179">
            <v>1459368456</v>
          </cell>
          <cell r="H179">
            <v>1459368456</v>
          </cell>
        </row>
        <row r="180">
          <cell r="B180" t="str">
            <v>13600</v>
          </cell>
          <cell r="C180" t="str">
            <v>BOLIVAR</v>
          </cell>
          <cell r="D180" t="str">
            <v>RÍO VIEJO</v>
          </cell>
          <cell r="E180" t="str">
            <v>Zona Especial</v>
          </cell>
          <cell r="F180">
            <v>2281727943</v>
          </cell>
          <cell r="G180">
            <v>2308195987</v>
          </cell>
          <cell r="H180">
            <v>2308195987</v>
          </cell>
        </row>
        <row r="181">
          <cell r="B181" t="str">
            <v>13620</v>
          </cell>
          <cell r="C181" t="str">
            <v>BOLIVAR</v>
          </cell>
          <cell r="D181" t="str">
            <v>SAN CRISTÓBAL</v>
          </cell>
          <cell r="E181" t="str">
            <v>Zona Normal</v>
          </cell>
          <cell r="F181">
            <v>1964702233</v>
          </cell>
          <cell r="G181">
            <v>1987492779</v>
          </cell>
          <cell r="H181">
            <v>1987492779</v>
          </cell>
        </row>
        <row r="182">
          <cell r="B182" t="str">
            <v>13647</v>
          </cell>
          <cell r="C182" t="str">
            <v>BOLIVAR</v>
          </cell>
          <cell r="D182" t="str">
            <v>SAN ESTANISLAO</v>
          </cell>
          <cell r="E182" t="str">
            <v>Zona Normal</v>
          </cell>
          <cell r="F182">
            <v>4301749122</v>
          </cell>
          <cell r="G182">
            <v>4351649412</v>
          </cell>
          <cell r="H182">
            <v>4351649412</v>
          </cell>
        </row>
        <row r="183">
          <cell r="B183" t="str">
            <v>13650</v>
          </cell>
          <cell r="C183" t="str">
            <v>BOLIVAR</v>
          </cell>
          <cell r="D183" t="str">
            <v>SAN FERNANDO</v>
          </cell>
          <cell r="E183" t="str">
            <v>Zona Especial</v>
          </cell>
          <cell r="F183">
            <v>3077210431</v>
          </cell>
          <cell r="G183">
            <v>3112906072</v>
          </cell>
          <cell r="H183">
            <v>3112906072</v>
          </cell>
        </row>
        <row r="184">
          <cell r="B184" t="str">
            <v>13654</v>
          </cell>
          <cell r="C184" t="str">
            <v>BOLIVAR</v>
          </cell>
          <cell r="D184" t="str">
            <v>SAN JACINTO</v>
          </cell>
          <cell r="E184" t="str">
            <v>Zona Normal</v>
          </cell>
          <cell r="F184">
            <v>6983431530</v>
          </cell>
          <cell r="G184">
            <v>7064439336</v>
          </cell>
          <cell r="H184">
            <v>7064439336</v>
          </cell>
        </row>
        <row r="185">
          <cell r="B185" t="str">
            <v>13655</v>
          </cell>
          <cell r="C185" t="str">
            <v>BOLIVAR</v>
          </cell>
          <cell r="D185" t="str">
            <v>SAN JACINTO DEL CAUCA</v>
          </cell>
          <cell r="E185" t="str">
            <v>Zona Especial</v>
          </cell>
          <cell r="F185">
            <v>3051328697</v>
          </cell>
          <cell r="G185">
            <v>3086724110</v>
          </cell>
          <cell r="H185">
            <v>3086724110</v>
          </cell>
        </row>
        <row r="186">
          <cell r="B186" t="str">
            <v>13657</v>
          </cell>
          <cell r="C186" t="str">
            <v>BOLIVAR</v>
          </cell>
          <cell r="D186" t="str">
            <v>SAN JUAN NEPOMUCENO</v>
          </cell>
          <cell r="E186" t="str">
            <v>Zona Normal</v>
          </cell>
          <cell r="F186">
            <v>9885381230</v>
          </cell>
          <cell r="G186">
            <v>10000051652</v>
          </cell>
          <cell r="H186">
            <v>10000051652</v>
          </cell>
        </row>
        <row r="187">
          <cell r="B187" t="str">
            <v>13667</v>
          </cell>
          <cell r="C187" t="str">
            <v>BOLIVAR</v>
          </cell>
          <cell r="D187" t="str">
            <v>SAN MARTÍN DE LOBA</v>
          </cell>
          <cell r="E187" t="str">
            <v>Zona Especial</v>
          </cell>
          <cell r="F187">
            <v>3908931932</v>
          </cell>
          <cell r="G187">
            <v>3954275542</v>
          </cell>
          <cell r="H187">
            <v>3954275542</v>
          </cell>
        </row>
        <row r="188">
          <cell r="B188" t="str">
            <v>13670</v>
          </cell>
          <cell r="C188" t="str">
            <v>BOLIVAR</v>
          </cell>
          <cell r="D188" t="str">
            <v>SAN PABLO</v>
          </cell>
          <cell r="E188" t="str">
            <v>Zona Normal</v>
          </cell>
          <cell r="F188">
            <v>7089912305</v>
          </cell>
          <cell r="G188">
            <v>7172155288</v>
          </cell>
          <cell r="H188">
            <v>7172155288</v>
          </cell>
        </row>
        <row r="189">
          <cell r="B189" t="str">
            <v>13673</v>
          </cell>
          <cell r="C189" t="str">
            <v>BOLIVAR</v>
          </cell>
          <cell r="D189" t="str">
            <v>SANTA CATALINA</v>
          </cell>
          <cell r="E189" t="str">
            <v>Zona Normal</v>
          </cell>
          <cell r="F189">
            <v>3429914771</v>
          </cell>
          <cell r="G189">
            <v>3469701782</v>
          </cell>
          <cell r="H189">
            <v>3469701782</v>
          </cell>
        </row>
        <row r="190">
          <cell r="B190" t="str">
            <v>13683</v>
          </cell>
          <cell r="C190" t="str">
            <v>BOLIVAR</v>
          </cell>
          <cell r="D190" t="str">
            <v>SANTA ROSA</v>
          </cell>
          <cell r="E190" t="str">
            <v>Zona Normal</v>
          </cell>
          <cell r="F190">
            <v>4472671769</v>
          </cell>
          <cell r="G190">
            <v>4524554762</v>
          </cell>
          <cell r="H190">
            <v>4524554762</v>
          </cell>
        </row>
        <row r="191">
          <cell r="B191" t="str">
            <v>13688</v>
          </cell>
          <cell r="C191" t="str">
            <v>BOLIVAR</v>
          </cell>
          <cell r="D191" t="str">
            <v>SANTA ROSA DEL SUR</v>
          </cell>
          <cell r="E191" t="str">
            <v>Zona Normal</v>
          </cell>
          <cell r="F191">
            <v>9027221010</v>
          </cell>
          <cell r="G191">
            <v>9131936774</v>
          </cell>
          <cell r="H191">
            <v>9131936774</v>
          </cell>
        </row>
        <row r="192">
          <cell r="B192" t="str">
            <v>13744</v>
          </cell>
          <cell r="C192" t="str">
            <v>BOLIVAR</v>
          </cell>
          <cell r="D192" t="str">
            <v>SIMITÍ</v>
          </cell>
          <cell r="E192" t="str">
            <v>Zona Normal</v>
          </cell>
          <cell r="F192">
            <v>4990372574</v>
          </cell>
          <cell r="G192">
            <v>5048260896</v>
          </cell>
          <cell r="H192">
            <v>5048260896</v>
          </cell>
        </row>
        <row r="193">
          <cell r="B193" t="str">
            <v>13760</v>
          </cell>
          <cell r="C193" t="str">
            <v>BOLIVAR</v>
          </cell>
          <cell r="D193" t="str">
            <v>SOPLAVIENTO</v>
          </cell>
          <cell r="E193" t="str">
            <v>Zona Normal</v>
          </cell>
          <cell r="F193">
            <v>1951539652</v>
          </cell>
          <cell r="G193">
            <v>1974177512</v>
          </cell>
          <cell r="H193">
            <v>1974177512</v>
          </cell>
        </row>
        <row r="194">
          <cell r="B194" t="str">
            <v>13780</v>
          </cell>
          <cell r="C194" t="str">
            <v>BOLIVAR</v>
          </cell>
          <cell r="D194" t="str">
            <v>TALAIGUA NUEVO</v>
          </cell>
          <cell r="E194" t="str">
            <v>Zona Normal</v>
          </cell>
          <cell r="F194">
            <v>3540390820</v>
          </cell>
          <cell r="G194">
            <v>3581459354</v>
          </cell>
          <cell r="H194">
            <v>3581459354</v>
          </cell>
        </row>
        <row r="195">
          <cell r="B195" t="str">
            <v>13810</v>
          </cell>
          <cell r="C195" t="str">
            <v>BOLIVAR</v>
          </cell>
          <cell r="D195" t="str">
            <v>TIQUISIO</v>
          </cell>
          <cell r="E195" t="str">
            <v>Zona Especial</v>
          </cell>
          <cell r="F195">
            <v>5662839533</v>
          </cell>
          <cell r="G195">
            <v>5728528472</v>
          </cell>
          <cell r="H195">
            <v>5728528472</v>
          </cell>
        </row>
        <row r="196">
          <cell r="B196" t="str">
            <v>13836</v>
          </cell>
          <cell r="C196" t="str">
            <v>BOLIVAR</v>
          </cell>
          <cell r="D196" t="str">
            <v>TURBACO</v>
          </cell>
          <cell r="E196" t="str">
            <v>Zona Normal</v>
          </cell>
          <cell r="F196">
            <v>13210382509</v>
          </cell>
          <cell r="G196">
            <v>13363622946</v>
          </cell>
          <cell r="H196">
            <v>13363622946</v>
          </cell>
        </row>
        <row r="197">
          <cell r="B197" t="str">
            <v>13838</v>
          </cell>
          <cell r="C197" t="str">
            <v>BOLIVAR</v>
          </cell>
          <cell r="D197" t="str">
            <v>TURBANÁ</v>
          </cell>
          <cell r="E197" t="str">
            <v>Zona Normal</v>
          </cell>
          <cell r="F197">
            <v>3360147984</v>
          </cell>
          <cell r="G197">
            <v>3399125701</v>
          </cell>
          <cell r="H197">
            <v>3399125701</v>
          </cell>
        </row>
        <row r="198">
          <cell r="B198" t="str">
            <v>13873</v>
          </cell>
          <cell r="C198" t="str">
            <v>BOLIVAR</v>
          </cell>
          <cell r="D198" t="str">
            <v>VILLANUEVA</v>
          </cell>
          <cell r="E198" t="str">
            <v>Zona Normal</v>
          </cell>
          <cell r="F198">
            <v>5296311815</v>
          </cell>
          <cell r="G198">
            <v>5357749032</v>
          </cell>
          <cell r="H198">
            <v>5357749032</v>
          </cell>
        </row>
        <row r="199">
          <cell r="B199" t="str">
            <v>13894</v>
          </cell>
          <cell r="C199" t="str">
            <v>BOLIVAR</v>
          </cell>
          <cell r="D199" t="str">
            <v>ZAMBRANO</v>
          </cell>
          <cell r="E199" t="str">
            <v>Zona Normal</v>
          </cell>
          <cell r="F199">
            <v>2954855394</v>
          </cell>
          <cell r="G199">
            <v>2989131717</v>
          </cell>
          <cell r="H199">
            <v>2989131717</v>
          </cell>
        </row>
        <row r="200">
          <cell r="B200" t="str">
            <v>15001</v>
          </cell>
          <cell r="C200" t="str">
            <v>BOYACA</v>
          </cell>
          <cell r="D200" t="str">
            <v>TUNJA</v>
          </cell>
          <cell r="E200" t="str">
            <v>Zona Normal</v>
          </cell>
          <cell r="F200">
            <v>15308755736</v>
          </cell>
          <cell r="G200">
            <v>15486337303</v>
          </cell>
          <cell r="H200">
            <v>15486337303</v>
          </cell>
        </row>
        <row r="201">
          <cell r="B201" t="str">
            <v>15022</v>
          </cell>
          <cell r="C201" t="str">
            <v>BOYACA</v>
          </cell>
          <cell r="D201" t="str">
            <v>ALMEIDA</v>
          </cell>
          <cell r="E201" t="str">
            <v>Zona Normal</v>
          </cell>
          <cell r="F201">
            <v>371554037</v>
          </cell>
          <cell r="G201">
            <v>375864064</v>
          </cell>
          <cell r="H201">
            <v>375864064</v>
          </cell>
        </row>
        <row r="202">
          <cell r="B202" t="str">
            <v>15047</v>
          </cell>
          <cell r="C202" t="str">
            <v>BOYACA</v>
          </cell>
          <cell r="D202" t="str">
            <v>AQUITANIA</v>
          </cell>
          <cell r="E202" t="str">
            <v>Zona Especial</v>
          </cell>
          <cell r="F202">
            <v>4093935870</v>
          </cell>
          <cell r="G202">
            <v>4141425526</v>
          </cell>
          <cell r="H202">
            <v>4141425526</v>
          </cell>
        </row>
        <row r="203">
          <cell r="B203" t="str">
            <v>15051</v>
          </cell>
          <cell r="C203" t="str">
            <v>BOYACA</v>
          </cell>
          <cell r="D203" t="str">
            <v>ARCABUCO</v>
          </cell>
          <cell r="E203" t="str">
            <v>Zona Normal</v>
          </cell>
          <cell r="F203">
            <v>1147305336</v>
          </cell>
          <cell r="G203">
            <v>1160614078</v>
          </cell>
          <cell r="H203">
            <v>1160614078</v>
          </cell>
        </row>
        <row r="204">
          <cell r="B204" t="str">
            <v>15087</v>
          </cell>
          <cell r="C204" t="str">
            <v>BOYACA</v>
          </cell>
          <cell r="D204" t="str">
            <v>BELÉN</v>
          </cell>
          <cell r="E204" t="str">
            <v>Zona Normal</v>
          </cell>
          <cell r="F204">
            <v>1515029986</v>
          </cell>
          <cell r="G204">
            <v>1532604334</v>
          </cell>
          <cell r="H204">
            <v>1532604334</v>
          </cell>
        </row>
        <row r="205">
          <cell r="B205" t="str">
            <v>15090</v>
          </cell>
          <cell r="C205" t="str">
            <v>BOYACA</v>
          </cell>
          <cell r="D205" t="str">
            <v>BERBEO</v>
          </cell>
          <cell r="E205" t="str">
            <v>Zona Normal</v>
          </cell>
          <cell r="F205">
            <v>378082472</v>
          </cell>
          <cell r="G205">
            <v>382468229</v>
          </cell>
          <cell r="H205">
            <v>382468229</v>
          </cell>
        </row>
        <row r="206">
          <cell r="B206" t="str">
            <v>15092</v>
          </cell>
          <cell r="C206" t="str">
            <v>BOYACA</v>
          </cell>
          <cell r="D206" t="str">
            <v>BETÉITIVA</v>
          </cell>
          <cell r="E206" t="str">
            <v>Zona Normal</v>
          </cell>
          <cell r="F206">
            <v>349904267</v>
          </cell>
          <cell r="G206">
            <v>353963156</v>
          </cell>
          <cell r="H206">
            <v>353963156</v>
          </cell>
        </row>
        <row r="207">
          <cell r="B207" t="str">
            <v>15097</v>
          </cell>
          <cell r="C207" t="str">
            <v>BOYACA</v>
          </cell>
          <cell r="D207" t="str">
            <v>BOAVITA</v>
          </cell>
          <cell r="E207" t="str">
            <v>Zona Especial</v>
          </cell>
          <cell r="F207">
            <v>1198528085</v>
          </cell>
          <cell r="G207">
            <v>1212431011</v>
          </cell>
          <cell r="H207">
            <v>1212431011</v>
          </cell>
        </row>
        <row r="208">
          <cell r="B208" t="str">
            <v>15104</v>
          </cell>
          <cell r="C208" t="str">
            <v>BOYACA</v>
          </cell>
          <cell r="D208" t="str">
            <v>BOYACÁ</v>
          </cell>
          <cell r="E208" t="str">
            <v>Zona Normal</v>
          </cell>
          <cell r="F208">
            <v>1124470214</v>
          </cell>
          <cell r="G208">
            <v>1137514068</v>
          </cell>
          <cell r="H208">
            <v>1137514068</v>
          </cell>
        </row>
        <row r="209">
          <cell r="B209" t="str">
            <v>15106</v>
          </cell>
          <cell r="C209" t="str">
            <v>BOYACA</v>
          </cell>
          <cell r="D209" t="str">
            <v>BRICEÑO</v>
          </cell>
          <cell r="E209" t="str">
            <v>Zona Normal</v>
          </cell>
          <cell r="F209">
            <v>526762196</v>
          </cell>
          <cell r="G209">
            <v>532872637</v>
          </cell>
          <cell r="H209">
            <v>532872637</v>
          </cell>
        </row>
        <row r="210">
          <cell r="B210" t="str">
            <v>15109</v>
          </cell>
          <cell r="C210" t="str">
            <v>BOYACA</v>
          </cell>
          <cell r="D210" t="str">
            <v>BUENAVISTA</v>
          </cell>
          <cell r="E210" t="str">
            <v>Zona Normal</v>
          </cell>
          <cell r="F210">
            <v>1132275654</v>
          </cell>
          <cell r="G210">
            <v>1145410052</v>
          </cell>
          <cell r="H210">
            <v>1145410052</v>
          </cell>
        </row>
        <row r="211">
          <cell r="B211" t="str">
            <v>15114</v>
          </cell>
          <cell r="C211" t="str">
            <v>BOYACA</v>
          </cell>
          <cell r="D211" t="str">
            <v>BUSBANZÁ</v>
          </cell>
          <cell r="E211" t="str">
            <v>Zona Normal</v>
          </cell>
          <cell r="F211">
            <v>123186406</v>
          </cell>
          <cell r="G211">
            <v>124615368</v>
          </cell>
          <cell r="H211">
            <v>124615368</v>
          </cell>
        </row>
        <row r="212">
          <cell r="B212" t="str">
            <v>15131</v>
          </cell>
          <cell r="C212" t="str">
            <v>BOYACA</v>
          </cell>
          <cell r="D212" t="str">
            <v>CALDAS</v>
          </cell>
          <cell r="E212" t="str">
            <v>Zona Normal</v>
          </cell>
          <cell r="F212">
            <v>727568948</v>
          </cell>
          <cell r="G212">
            <v>736008748</v>
          </cell>
          <cell r="H212">
            <v>736008748</v>
          </cell>
        </row>
        <row r="213">
          <cell r="B213" t="str">
            <v>15135</v>
          </cell>
          <cell r="C213" t="str">
            <v>BOYACA</v>
          </cell>
          <cell r="D213" t="str">
            <v>CAMPOHERMOSO</v>
          </cell>
          <cell r="E213" t="str">
            <v>Zona Especial</v>
          </cell>
          <cell r="F213">
            <v>675005284</v>
          </cell>
          <cell r="G213">
            <v>682835345</v>
          </cell>
          <cell r="H213">
            <v>682835345</v>
          </cell>
        </row>
        <row r="214">
          <cell r="B214" t="str">
            <v>15162</v>
          </cell>
          <cell r="C214" t="str">
            <v>BOYACA</v>
          </cell>
          <cell r="D214" t="str">
            <v>CERINZA</v>
          </cell>
          <cell r="E214" t="str">
            <v>Zona Normal</v>
          </cell>
          <cell r="F214">
            <v>649133396</v>
          </cell>
          <cell r="G214">
            <v>656663343</v>
          </cell>
          <cell r="H214">
            <v>656663343</v>
          </cell>
        </row>
        <row r="215">
          <cell r="B215" t="str">
            <v>15172</v>
          </cell>
          <cell r="C215" t="str">
            <v>BOYACA</v>
          </cell>
          <cell r="D215" t="str">
            <v>CHINAVITA</v>
          </cell>
          <cell r="E215" t="str">
            <v>Zona Normal</v>
          </cell>
          <cell r="F215">
            <v>649117708</v>
          </cell>
          <cell r="G215">
            <v>656647473</v>
          </cell>
          <cell r="H215">
            <v>656647473</v>
          </cell>
        </row>
        <row r="216">
          <cell r="B216" t="str">
            <v>15176</v>
          </cell>
          <cell r="C216" t="str">
            <v>BOYACA</v>
          </cell>
          <cell r="D216" t="str">
            <v>CHIQUINQUIRÁ</v>
          </cell>
          <cell r="E216" t="str">
            <v>Zona Normal</v>
          </cell>
          <cell r="F216">
            <v>8557951506</v>
          </cell>
          <cell r="G216">
            <v>8657223743</v>
          </cell>
          <cell r="H216">
            <v>8657223743</v>
          </cell>
        </row>
        <row r="217">
          <cell r="B217" t="str">
            <v>15180</v>
          </cell>
          <cell r="C217" t="str">
            <v>BOYACA</v>
          </cell>
          <cell r="D217" t="str">
            <v>CHISCAS</v>
          </cell>
          <cell r="E217" t="str">
            <v>Zona Especial</v>
          </cell>
          <cell r="F217">
            <v>966075568</v>
          </cell>
          <cell r="G217">
            <v>977282045</v>
          </cell>
          <cell r="H217">
            <v>977282045</v>
          </cell>
        </row>
        <row r="218">
          <cell r="B218" t="str">
            <v>15183</v>
          </cell>
          <cell r="C218" t="str">
            <v>BOYACA</v>
          </cell>
          <cell r="D218" t="str">
            <v>CHITA</v>
          </cell>
          <cell r="E218" t="str">
            <v>Zona Especial</v>
          </cell>
          <cell r="F218">
            <v>2216879351</v>
          </cell>
          <cell r="G218">
            <v>2242595151</v>
          </cell>
          <cell r="H218">
            <v>2242595151</v>
          </cell>
        </row>
        <row r="219">
          <cell r="B219" t="str">
            <v>15185</v>
          </cell>
          <cell r="C219" t="str">
            <v>BOYACA</v>
          </cell>
          <cell r="D219" t="str">
            <v>CHITARAQUE</v>
          </cell>
          <cell r="E219" t="str">
            <v>Zona Normal</v>
          </cell>
          <cell r="F219">
            <v>1500535862</v>
          </cell>
          <cell r="G219">
            <v>1517942078</v>
          </cell>
          <cell r="H219">
            <v>1517942078</v>
          </cell>
        </row>
        <row r="220">
          <cell r="B220" t="str">
            <v>15187</v>
          </cell>
          <cell r="C220" t="str">
            <v>BOYACA</v>
          </cell>
          <cell r="D220" t="str">
            <v>CHIVATÁ</v>
          </cell>
          <cell r="E220" t="str">
            <v>Zona Normal</v>
          </cell>
          <cell r="F220">
            <v>572632489</v>
          </cell>
          <cell r="G220">
            <v>579275026</v>
          </cell>
          <cell r="H220">
            <v>579275026</v>
          </cell>
        </row>
        <row r="221">
          <cell r="B221" t="str">
            <v>15189</v>
          </cell>
          <cell r="C221" t="str">
            <v>BOYACA</v>
          </cell>
          <cell r="D221" t="str">
            <v>CIÉNEGA</v>
          </cell>
          <cell r="E221" t="str">
            <v>Zona Normal</v>
          </cell>
          <cell r="F221">
            <v>1006208523</v>
          </cell>
          <cell r="G221">
            <v>1017880542</v>
          </cell>
          <cell r="H221">
            <v>1017880542</v>
          </cell>
        </row>
        <row r="222">
          <cell r="B222" t="str">
            <v>15204</v>
          </cell>
          <cell r="C222" t="str">
            <v>BOYACA</v>
          </cell>
          <cell r="D222" t="str">
            <v>CÓMBITA</v>
          </cell>
          <cell r="E222" t="str">
            <v>Zona Normal</v>
          </cell>
          <cell r="F222">
            <v>2022714693</v>
          </cell>
          <cell r="G222">
            <v>2046178183</v>
          </cell>
          <cell r="H222">
            <v>2046178183</v>
          </cell>
        </row>
        <row r="223">
          <cell r="B223" t="str">
            <v>15212</v>
          </cell>
          <cell r="C223" t="str">
            <v>BOYACA</v>
          </cell>
          <cell r="D223" t="str">
            <v>COPER</v>
          </cell>
          <cell r="E223" t="str">
            <v>Zona Especial</v>
          </cell>
          <cell r="F223">
            <v>849743258</v>
          </cell>
          <cell r="G223">
            <v>859600280</v>
          </cell>
          <cell r="H223">
            <v>859600280</v>
          </cell>
        </row>
        <row r="224">
          <cell r="B224" t="str">
            <v>15215</v>
          </cell>
          <cell r="C224" t="str">
            <v>BOYACA</v>
          </cell>
          <cell r="D224" t="str">
            <v>CORRALES</v>
          </cell>
          <cell r="E224" t="str">
            <v>Zona Normal</v>
          </cell>
          <cell r="F224">
            <v>308043509</v>
          </cell>
          <cell r="G224">
            <v>311616814</v>
          </cell>
          <cell r="H224">
            <v>311616814</v>
          </cell>
        </row>
        <row r="225">
          <cell r="B225" t="str">
            <v>15218</v>
          </cell>
          <cell r="C225" t="str">
            <v>BOYACA</v>
          </cell>
          <cell r="D225" t="str">
            <v>COVARACHÍA</v>
          </cell>
          <cell r="E225" t="str">
            <v>Zona Especial</v>
          </cell>
          <cell r="F225">
            <v>722088673</v>
          </cell>
          <cell r="G225">
            <v>730464902</v>
          </cell>
          <cell r="H225">
            <v>730464902</v>
          </cell>
        </row>
        <row r="226">
          <cell r="B226" t="str">
            <v>15223</v>
          </cell>
          <cell r="C226" t="str">
            <v>BOYACA</v>
          </cell>
          <cell r="D226" t="str">
            <v>CUBARÁ</v>
          </cell>
          <cell r="E226" t="str">
            <v>Zona Especial</v>
          </cell>
          <cell r="F226">
            <v>2056698256</v>
          </cell>
          <cell r="G226">
            <v>2080555956</v>
          </cell>
          <cell r="H226">
            <v>2080555956</v>
          </cell>
        </row>
        <row r="227">
          <cell r="B227" t="str">
            <v>15224</v>
          </cell>
          <cell r="C227" t="str">
            <v>BOYACA</v>
          </cell>
          <cell r="D227" t="str">
            <v>CUCAITA</v>
          </cell>
          <cell r="E227" t="str">
            <v>Zona Normal</v>
          </cell>
          <cell r="F227">
            <v>918006773</v>
          </cell>
          <cell r="G227">
            <v>928655652</v>
          </cell>
          <cell r="H227">
            <v>928655652</v>
          </cell>
        </row>
        <row r="228">
          <cell r="B228" t="str">
            <v>15226</v>
          </cell>
          <cell r="C228" t="str">
            <v>BOYACA</v>
          </cell>
          <cell r="D228" t="str">
            <v>CUÍTIVA</v>
          </cell>
          <cell r="E228" t="str">
            <v>Zona Normal</v>
          </cell>
          <cell r="F228">
            <v>373854617</v>
          </cell>
          <cell r="G228">
            <v>378191331</v>
          </cell>
          <cell r="H228">
            <v>378191331</v>
          </cell>
        </row>
        <row r="229">
          <cell r="B229" t="str">
            <v>15232</v>
          </cell>
          <cell r="C229" t="str">
            <v>BOYACA</v>
          </cell>
          <cell r="D229" t="str">
            <v>CHÍQUIZA</v>
          </cell>
          <cell r="E229" t="str">
            <v>Zona Normal</v>
          </cell>
          <cell r="F229">
            <v>1348509978</v>
          </cell>
          <cell r="G229">
            <v>1364152694</v>
          </cell>
          <cell r="H229">
            <v>1364152694</v>
          </cell>
        </row>
        <row r="230">
          <cell r="B230" t="str">
            <v>15236</v>
          </cell>
          <cell r="C230" t="str">
            <v>BOYACA</v>
          </cell>
          <cell r="D230" t="str">
            <v>CHIVOR</v>
          </cell>
          <cell r="E230" t="str">
            <v>Zona Especial</v>
          </cell>
          <cell r="F230">
            <v>445360107</v>
          </cell>
          <cell r="G230">
            <v>450526284</v>
          </cell>
          <cell r="H230">
            <v>450526284</v>
          </cell>
        </row>
        <row r="231">
          <cell r="B231" t="str">
            <v>15238</v>
          </cell>
          <cell r="C231" t="str">
            <v>BOYACA</v>
          </cell>
          <cell r="D231" t="str">
            <v>DUITAMA</v>
          </cell>
          <cell r="E231" t="str">
            <v>Zona Normal</v>
          </cell>
          <cell r="F231">
            <v>12391460709</v>
          </cell>
          <cell r="G231">
            <v>12535201653</v>
          </cell>
          <cell r="H231">
            <v>12535201653</v>
          </cell>
        </row>
        <row r="232">
          <cell r="B232" t="str">
            <v>15244</v>
          </cell>
          <cell r="C232" t="str">
            <v>BOYACA</v>
          </cell>
          <cell r="D232" t="str">
            <v>EL COCUY</v>
          </cell>
          <cell r="E232" t="str">
            <v>Zona Normal</v>
          </cell>
          <cell r="F232">
            <v>1061589003</v>
          </cell>
          <cell r="G232">
            <v>1073903435</v>
          </cell>
          <cell r="H232">
            <v>1073903435</v>
          </cell>
        </row>
        <row r="233">
          <cell r="B233" t="str">
            <v>15248</v>
          </cell>
          <cell r="C233" t="str">
            <v>BOYACA</v>
          </cell>
          <cell r="D233" t="str">
            <v>EL ESPINO</v>
          </cell>
          <cell r="E233" t="str">
            <v>Zona Especial</v>
          </cell>
          <cell r="F233">
            <v>596151941</v>
          </cell>
          <cell r="G233">
            <v>603067304</v>
          </cell>
          <cell r="H233">
            <v>603067304</v>
          </cell>
        </row>
        <row r="234">
          <cell r="B234" t="str">
            <v>15272</v>
          </cell>
          <cell r="C234" t="str">
            <v>BOYACA</v>
          </cell>
          <cell r="D234" t="str">
            <v>FIRAVITOBA</v>
          </cell>
          <cell r="E234" t="str">
            <v>Zona Normal</v>
          </cell>
          <cell r="F234">
            <v>1022701099</v>
          </cell>
          <cell r="G234">
            <v>1034564432</v>
          </cell>
          <cell r="H234">
            <v>1034564432</v>
          </cell>
        </row>
        <row r="235">
          <cell r="B235" t="str">
            <v>15276</v>
          </cell>
          <cell r="C235" t="str">
            <v>BOYACA</v>
          </cell>
          <cell r="D235" t="str">
            <v>FLORESTA</v>
          </cell>
          <cell r="E235" t="str">
            <v>Zona Normal</v>
          </cell>
          <cell r="F235">
            <v>753997344</v>
          </cell>
          <cell r="G235">
            <v>762743713</v>
          </cell>
          <cell r="H235">
            <v>762743713</v>
          </cell>
        </row>
        <row r="236">
          <cell r="B236" t="str">
            <v>15293</v>
          </cell>
          <cell r="C236" t="str">
            <v>BOYACA</v>
          </cell>
          <cell r="D236" t="str">
            <v>GACHANTIVÁ</v>
          </cell>
          <cell r="E236" t="str">
            <v>Zona Normal</v>
          </cell>
          <cell r="F236">
            <v>703997641</v>
          </cell>
          <cell r="G236">
            <v>712164014</v>
          </cell>
          <cell r="H236">
            <v>712164014</v>
          </cell>
        </row>
        <row r="237">
          <cell r="B237" t="str">
            <v>15296</v>
          </cell>
          <cell r="C237" t="str">
            <v>BOYACA</v>
          </cell>
          <cell r="D237" t="str">
            <v>GAMEZA</v>
          </cell>
          <cell r="E237" t="str">
            <v>Zona Normal</v>
          </cell>
          <cell r="F237">
            <v>961783328</v>
          </cell>
          <cell r="G237">
            <v>972940015</v>
          </cell>
          <cell r="H237">
            <v>972940015</v>
          </cell>
        </row>
        <row r="238">
          <cell r="B238" t="str">
            <v>15299</v>
          </cell>
          <cell r="C238" t="str">
            <v>BOYACA</v>
          </cell>
          <cell r="D238" t="str">
            <v>GARAGOA</v>
          </cell>
          <cell r="E238" t="str">
            <v>Zona Normal</v>
          </cell>
          <cell r="F238">
            <v>2620187175</v>
          </cell>
          <cell r="G238">
            <v>2650581346</v>
          </cell>
          <cell r="H238">
            <v>2650581346</v>
          </cell>
        </row>
        <row r="239">
          <cell r="B239" t="str">
            <v>15317</v>
          </cell>
          <cell r="C239" t="str">
            <v>BOYACA</v>
          </cell>
          <cell r="D239" t="str">
            <v>GUACAMAYAS</v>
          </cell>
          <cell r="E239" t="str">
            <v>Zona Especial</v>
          </cell>
          <cell r="F239">
            <v>356585582</v>
          </cell>
          <cell r="G239">
            <v>360721975</v>
          </cell>
          <cell r="H239">
            <v>360721975</v>
          </cell>
        </row>
        <row r="240">
          <cell r="B240" t="str">
            <v>15322</v>
          </cell>
          <cell r="C240" t="str">
            <v>BOYACA</v>
          </cell>
          <cell r="D240" t="str">
            <v>GUATEQUE</v>
          </cell>
          <cell r="E240" t="str">
            <v>Zona Normal</v>
          </cell>
          <cell r="F240">
            <v>1389552950</v>
          </cell>
          <cell r="G240">
            <v>1405671764</v>
          </cell>
          <cell r="H240">
            <v>1405671764</v>
          </cell>
        </row>
        <row r="241">
          <cell r="B241" t="str">
            <v>15325</v>
          </cell>
          <cell r="C241" t="str">
            <v>BOYACA</v>
          </cell>
          <cell r="D241" t="str">
            <v>GUAYATA</v>
          </cell>
          <cell r="E241" t="str">
            <v>Zona Normal</v>
          </cell>
          <cell r="F241">
            <v>787203974</v>
          </cell>
          <cell r="G241">
            <v>796335540</v>
          </cell>
          <cell r="H241">
            <v>796335540</v>
          </cell>
        </row>
        <row r="242">
          <cell r="B242" t="str">
            <v>15332</v>
          </cell>
          <cell r="C242" t="str">
            <v>BOYACA</v>
          </cell>
          <cell r="D242" t="str">
            <v>GÜICÁN</v>
          </cell>
          <cell r="E242" t="str">
            <v>Zona Especial</v>
          </cell>
          <cell r="F242">
            <v>1128764559</v>
          </cell>
          <cell r="G242">
            <v>1141858228</v>
          </cell>
          <cell r="H242">
            <v>1141858228</v>
          </cell>
        </row>
        <row r="243">
          <cell r="B243" t="str">
            <v>15362</v>
          </cell>
          <cell r="C243" t="str">
            <v>BOYACA</v>
          </cell>
          <cell r="D243" t="str">
            <v>IZA</v>
          </cell>
          <cell r="E243" t="str">
            <v>Zona Normal</v>
          </cell>
          <cell r="F243">
            <v>322129215</v>
          </cell>
          <cell r="G243">
            <v>325865914</v>
          </cell>
          <cell r="H243">
            <v>325865914</v>
          </cell>
        </row>
        <row r="244">
          <cell r="B244" t="str">
            <v>15367</v>
          </cell>
          <cell r="C244" t="str">
            <v>BOYACA</v>
          </cell>
          <cell r="D244" t="str">
            <v>JENESANO</v>
          </cell>
          <cell r="E244" t="str">
            <v>Zona Normal</v>
          </cell>
          <cell r="F244">
            <v>1484967939</v>
          </cell>
          <cell r="G244">
            <v>1502193567</v>
          </cell>
          <cell r="H244">
            <v>1502193567</v>
          </cell>
        </row>
        <row r="245">
          <cell r="B245" t="str">
            <v>15368</v>
          </cell>
          <cell r="C245" t="str">
            <v>BOYACA</v>
          </cell>
          <cell r="D245" t="str">
            <v>JERICÓ</v>
          </cell>
          <cell r="E245" t="str">
            <v>Zona Normal</v>
          </cell>
          <cell r="F245">
            <v>872219237</v>
          </cell>
          <cell r="G245">
            <v>882336980</v>
          </cell>
          <cell r="H245">
            <v>882336980</v>
          </cell>
        </row>
        <row r="246">
          <cell r="B246" t="str">
            <v>15377</v>
          </cell>
          <cell r="C246" t="str">
            <v>BOYACA</v>
          </cell>
          <cell r="D246" t="str">
            <v>LABRANZAGRANDE</v>
          </cell>
          <cell r="E246" t="str">
            <v>Zona Especial</v>
          </cell>
          <cell r="F246">
            <v>842399618</v>
          </cell>
          <cell r="G246">
            <v>852171454</v>
          </cell>
          <cell r="H246">
            <v>852171454</v>
          </cell>
        </row>
        <row r="247">
          <cell r="B247" t="str">
            <v>15380</v>
          </cell>
          <cell r="C247" t="str">
            <v>BOYACA</v>
          </cell>
          <cell r="D247" t="str">
            <v>LA CAPILLA</v>
          </cell>
          <cell r="E247" t="str">
            <v>Zona Normal</v>
          </cell>
          <cell r="F247">
            <v>594120482</v>
          </cell>
          <cell r="G247">
            <v>601012280</v>
          </cell>
          <cell r="H247">
            <v>601012280</v>
          </cell>
        </row>
        <row r="248">
          <cell r="B248" t="str">
            <v>15401</v>
          </cell>
          <cell r="C248" t="str">
            <v>BOYACA</v>
          </cell>
          <cell r="D248" t="str">
            <v>LA VICTORIA</v>
          </cell>
          <cell r="E248" t="str">
            <v>Zona Normal</v>
          </cell>
          <cell r="F248">
            <v>291896494</v>
          </cell>
          <cell r="G248">
            <v>295282493</v>
          </cell>
          <cell r="H248">
            <v>295282493</v>
          </cell>
        </row>
        <row r="249">
          <cell r="B249" t="str">
            <v>15403</v>
          </cell>
          <cell r="C249" t="str">
            <v>BOYACA</v>
          </cell>
          <cell r="D249" t="str">
            <v>LA UVITA</v>
          </cell>
          <cell r="E249" t="str">
            <v>Zona Especial</v>
          </cell>
          <cell r="F249">
            <v>555578140</v>
          </cell>
          <cell r="G249">
            <v>562022846</v>
          </cell>
          <cell r="H249">
            <v>562022846</v>
          </cell>
        </row>
        <row r="250">
          <cell r="B250" t="str">
            <v>15407</v>
          </cell>
          <cell r="C250" t="str">
            <v>BOYACA</v>
          </cell>
          <cell r="D250" t="str">
            <v>VILLA DE LEYVA</v>
          </cell>
          <cell r="E250" t="str">
            <v>Zona Normal</v>
          </cell>
          <cell r="F250">
            <v>2071492879</v>
          </cell>
          <cell r="G250">
            <v>2095522196</v>
          </cell>
          <cell r="H250">
            <v>2095522196</v>
          </cell>
        </row>
        <row r="251">
          <cell r="B251" t="str">
            <v>15425</v>
          </cell>
          <cell r="C251" t="str">
            <v>BOYACA</v>
          </cell>
          <cell r="D251" t="str">
            <v>MACANAL</v>
          </cell>
          <cell r="E251" t="str">
            <v>Zona Especial</v>
          </cell>
          <cell r="F251">
            <v>881981224</v>
          </cell>
          <cell r="G251">
            <v>892212206</v>
          </cell>
          <cell r="H251">
            <v>892212206</v>
          </cell>
        </row>
        <row r="252">
          <cell r="B252" t="str">
            <v>15442</v>
          </cell>
          <cell r="C252" t="str">
            <v>BOYACA</v>
          </cell>
          <cell r="D252" t="str">
            <v>MARIPÍ</v>
          </cell>
          <cell r="E252" t="str">
            <v>Zona Normal</v>
          </cell>
          <cell r="F252">
            <v>1502870502</v>
          </cell>
          <cell r="G252">
            <v>1520303800</v>
          </cell>
          <cell r="H252">
            <v>1520303800</v>
          </cell>
        </row>
        <row r="253">
          <cell r="B253" t="str">
            <v>15455</v>
          </cell>
          <cell r="C253" t="str">
            <v>BOYACA</v>
          </cell>
          <cell r="D253" t="str">
            <v>MIRAFLORES</v>
          </cell>
          <cell r="E253" t="str">
            <v>Zona Normal</v>
          </cell>
          <cell r="F253">
            <v>1525829233</v>
          </cell>
          <cell r="G253">
            <v>1543528852</v>
          </cell>
          <cell r="H253">
            <v>1543528852</v>
          </cell>
        </row>
        <row r="254">
          <cell r="B254" t="str">
            <v>15464</v>
          </cell>
          <cell r="C254" t="str">
            <v>BOYACA</v>
          </cell>
          <cell r="D254" t="str">
            <v>MONGUA</v>
          </cell>
          <cell r="E254" t="str">
            <v>Zona Normal</v>
          </cell>
          <cell r="F254">
            <v>851213995</v>
          </cell>
          <cell r="G254">
            <v>861088077</v>
          </cell>
          <cell r="H254">
            <v>861088077</v>
          </cell>
        </row>
        <row r="255">
          <cell r="B255" t="str">
            <v>15466</v>
          </cell>
          <cell r="C255" t="str">
            <v>BOYACA</v>
          </cell>
          <cell r="D255" t="str">
            <v>MONGUÍ</v>
          </cell>
          <cell r="E255" t="str">
            <v>Zona Normal</v>
          </cell>
          <cell r="F255">
            <v>732906766</v>
          </cell>
          <cell r="G255">
            <v>741408484</v>
          </cell>
          <cell r="H255">
            <v>741408484</v>
          </cell>
        </row>
        <row r="256">
          <cell r="B256" t="str">
            <v>15469</v>
          </cell>
          <cell r="C256" t="str">
            <v>BOYACA</v>
          </cell>
          <cell r="D256" t="str">
            <v>MONIQUIRA</v>
          </cell>
          <cell r="E256" t="str">
            <v>Zona Normal</v>
          </cell>
          <cell r="F256">
            <v>4260089941</v>
          </cell>
          <cell r="G256">
            <v>4309506984</v>
          </cell>
          <cell r="H256">
            <v>4309506984</v>
          </cell>
        </row>
        <row r="257">
          <cell r="B257" t="str">
            <v>15476</v>
          </cell>
          <cell r="C257" t="str">
            <v>BOYACA</v>
          </cell>
          <cell r="D257" t="str">
            <v>MOTAVITA</v>
          </cell>
          <cell r="E257" t="str">
            <v>Zona Normal</v>
          </cell>
          <cell r="F257">
            <v>1250991777</v>
          </cell>
          <cell r="G257">
            <v>1265503282</v>
          </cell>
          <cell r="H257">
            <v>1265503282</v>
          </cell>
        </row>
        <row r="258">
          <cell r="B258" t="str">
            <v>15480</v>
          </cell>
          <cell r="C258" t="str">
            <v>BOYACA</v>
          </cell>
          <cell r="D258" t="str">
            <v>MUZO</v>
          </cell>
          <cell r="E258" t="str">
            <v>Zona Normal</v>
          </cell>
          <cell r="F258">
            <v>1900332015</v>
          </cell>
          <cell r="G258">
            <v>1922375866</v>
          </cell>
          <cell r="H258">
            <v>1922375866</v>
          </cell>
        </row>
        <row r="259">
          <cell r="B259" t="str">
            <v>15491</v>
          </cell>
          <cell r="C259" t="str">
            <v>BOYACA</v>
          </cell>
          <cell r="D259" t="str">
            <v>NOBSA</v>
          </cell>
          <cell r="E259" t="str">
            <v>Zona Normal</v>
          </cell>
          <cell r="F259">
            <v>1538378186</v>
          </cell>
          <cell r="G259">
            <v>1556223373</v>
          </cell>
          <cell r="H259">
            <v>1556223373</v>
          </cell>
        </row>
        <row r="260">
          <cell r="B260" t="str">
            <v>15494</v>
          </cell>
          <cell r="C260" t="str">
            <v>BOYACA</v>
          </cell>
          <cell r="D260" t="str">
            <v>NUEVO COLÓN</v>
          </cell>
          <cell r="E260" t="str">
            <v>Zona Normal</v>
          </cell>
          <cell r="F260">
            <v>1373840467</v>
          </cell>
          <cell r="G260">
            <v>1389777016</v>
          </cell>
          <cell r="H260">
            <v>1389777016</v>
          </cell>
        </row>
        <row r="261">
          <cell r="B261" t="str">
            <v>15500</v>
          </cell>
          <cell r="C261" t="str">
            <v>BOYACA</v>
          </cell>
          <cell r="D261" t="str">
            <v>OICATÁ</v>
          </cell>
          <cell r="E261" t="str">
            <v>Zona Normal</v>
          </cell>
          <cell r="F261">
            <v>462696685</v>
          </cell>
          <cell r="G261">
            <v>468063967</v>
          </cell>
          <cell r="H261">
            <v>468063967</v>
          </cell>
        </row>
        <row r="262">
          <cell r="B262" t="str">
            <v>15507</v>
          </cell>
          <cell r="C262" t="str">
            <v>BOYACA</v>
          </cell>
          <cell r="D262" t="str">
            <v>OTANCHE</v>
          </cell>
          <cell r="E262" t="str">
            <v>Zona Especial</v>
          </cell>
          <cell r="F262">
            <v>1763738967</v>
          </cell>
          <cell r="G262">
            <v>1784198339</v>
          </cell>
          <cell r="H262">
            <v>1784198339</v>
          </cell>
        </row>
        <row r="263">
          <cell r="B263" t="str">
            <v>15511</v>
          </cell>
          <cell r="C263" t="str">
            <v>BOYACA</v>
          </cell>
          <cell r="D263" t="str">
            <v>PACHAVITA</v>
          </cell>
          <cell r="E263" t="str">
            <v>Zona Normal</v>
          </cell>
          <cell r="F263">
            <v>469551833</v>
          </cell>
          <cell r="G263">
            <v>474998634</v>
          </cell>
          <cell r="H263">
            <v>474998634</v>
          </cell>
        </row>
        <row r="264">
          <cell r="B264" t="str">
            <v>15514</v>
          </cell>
          <cell r="C264" t="str">
            <v>BOYACA</v>
          </cell>
          <cell r="D264" t="str">
            <v>PÁEZ</v>
          </cell>
          <cell r="E264" t="str">
            <v>Zona Especial</v>
          </cell>
          <cell r="F264">
            <v>708755314</v>
          </cell>
          <cell r="G264">
            <v>716976876</v>
          </cell>
          <cell r="H264">
            <v>716976876</v>
          </cell>
        </row>
        <row r="265">
          <cell r="B265" t="str">
            <v>15516</v>
          </cell>
          <cell r="C265" t="str">
            <v>BOYACA</v>
          </cell>
          <cell r="D265" t="str">
            <v>PAIPA</v>
          </cell>
          <cell r="E265" t="str">
            <v>Zona Normal</v>
          </cell>
          <cell r="F265">
            <v>4271149887</v>
          </cell>
          <cell r="G265">
            <v>4320695226</v>
          </cell>
          <cell r="H265">
            <v>4320695226</v>
          </cell>
        </row>
        <row r="266">
          <cell r="B266" t="str">
            <v>15518</v>
          </cell>
          <cell r="C266" t="str">
            <v>BOYACA</v>
          </cell>
          <cell r="D266" t="str">
            <v>PAJARITO</v>
          </cell>
          <cell r="E266" t="str">
            <v>Zona Normal</v>
          </cell>
          <cell r="F266">
            <v>418505499</v>
          </cell>
          <cell r="G266">
            <v>423360163</v>
          </cell>
          <cell r="H266">
            <v>423360163</v>
          </cell>
        </row>
        <row r="267">
          <cell r="B267" t="str">
            <v>15522</v>
          </cell>
          <cell r="C267" t="str">
            <v>BOYACA</v>
          </cell>
          <cell r="D267" t="str">
            <v>PANQUEBA</v>
          </cell>
          <cell r="E267" t="str">
            <v>Zona Especial</v>
          </cell>
          <cell r="F267">
            <v>431206382</v>
          </cell>
          <cell r="G267">
            <v>436208376</v>
          </cell>
          <cell r="H267">
            <v>436208376</v>
          </cell>
        </row>
        <row r="268">
          <cell r="B268" t="str">
            <v>15531</v>
          </cell>
          <cell r="C268" t="str">
            <v>BOYACA</v>
          </cell>
          <cell r="D268" t="str">
            <v>PAUNA</v>
          </cell>
          <cell r="E268" t="str">
            <v>Zona Normal</v>
          </cell>
          <cell r="F268">
            <v>1729415582</v>
          </cell>
          <cell r="G268">
            <v>1749476803</v>
          </cell>
          <cell r="H268">
            <v>1749476803</v>
          </cell>
        </row>
        <row r="269">
          <cell r="B269" t="str">
            <v>15533</v>
          </cell>
          <cell r="C269" t="str">
            <v>BOYACA</v>
          </cell>
          <cell r="D269" t="str">
            <v>PAYA</v>
          </cell>
          <cell r="E269" t="str">
            <v>Zona Especial</v>
          </cell>
          <cell r="F269">
            <v>571176965</v>
          </cell>
          <cell r="G269">
            <v>577802618</v>
          </cell>
          <cell r="H269">
            <v>577802618</v>
          </cell>
        </row>
        <row r="270">
          <cell r="B270" t="str">
            <v>15537</v>
          </cell>
          <cell r="C270" t="str">
            <v>BOYACA</v>
          </cell>
          <cell r="D270" t="str">
            <v>PAZ DE RÍO</v>
          </cell>
          <cell r="E270" t="str">
            <v>Zona Normal</v>
          </cell>
          <cell r="F270">
            <v>482585170</v>
          </cell>
          <cell r="G270">
            <v>488183158</v>
          </cell>
          <cell r="H270">
            <v>488183158</v>
          </cell>
        </row>
        <row r="271">
          <cell r="B271" t="str">
            <v>15542</v>
          </cell>
          <cell r="C271" t="str">
            <v>BOYACA</v>
          </cell>
          <cell r="D271" t="str">
            <v>PESCA</v>
          </cell>
          <cell r="E271" t="str">
            <v>Zona Normal</v>
          </cell>
          <cell r="F271">
            <v>1718555584</v>
          </cell>
          <cell r="G271">
            <v>1738490829</v>
          </cell>
          <cell r="H271">
            <v>1738490829</v>
          </cell>
        </row>
        <row r="272">
          <cell r="B272" t="str">
            <v>15550</v>
          </cell>
          <cell r="C272" t="str">
            <v>BOYACA</v>
          </cell>
          <cell r="D272" t="str">
            <v>PISBA</v>
          </cell>
          <cell r="E272" t="str">
            <v>Zona Especial</v>
          </cell>
          <cell r="F272">
            <v>390584359</v>
          </cell>
          <cell r="G272">
            <v>395115138</v>
          </cell>
          <cell r="H272">
            <v>395115138</v>
          </cell>
        </row>
        <row r="273">
          <cell r="B273" t="str">
            <v>15572</v>
          </cell>
          <cell r="C273" t="str">
            <v>BOYACA</v>
          </cell>
          <cell r="D273" t="str">
            <v>PUERTO BOYACÁ</v>
          </cell>
          <cell r="E273" t="str">
            <v>Zona Normal</v>
          </cell>
          <cell r="F273">
            <v>8606100580</v>
          </cell>
          <cell r="G273">
            <v>8705931347</v>
          </cell>
          <cell r="H273">
            <v>8705931347</v>
          </cell>
        </row>
        <row r="274">
          <cell r="B274" t="str">
            <v>15580</v>
          </cell>
          <cell r="C274" t="str">
            <v>BOYACA</v>
          </cell>
          <cell r="D274" t="str">
            <v>QUÍPAMA</v>
          </cell>
          <cell r="E274" t="str">
            <v>Zona Especial</v>
          </cell>
          <cell r="F274">
            <v>1181982229</v>
          </cell>
          <cell r="G274">
            <v>1195693223</v>
          </cell>
          <cell r="H274">
            <v>1195693223</v>
          </cell>
        </row>
        <row r="275">
          <cell r="B275" t="str">
            <v>15599</v>
          </cell>
          <cell r="C275" t="str">
            <v>BOYACA</v>
          </cell>
          <cell r="D275" t="str">
            <v>RAMIRIQUÍ</v>
          </cell>
          <cell r="E275" t="str">
            <v>Zona Normal</v>
          </cell>
          <cell r="F275">
            <v>2191640517</v>
          </cell>
          <cell r="G275">
            <v>2217063547</v>
          </cell>
          <cell r="H275">
            <v>2217063547</v>
          </cell>
        </row>
        <row r="276">
          <cell r="B276" t="str">
            <v>15600</v>
          </cell>
          <cell r="C276" t="str">
            <v>BOYACA</v>
          </cell>
          <cell r="D276" t="str">
            <v>RÁQUIRA</v>
          </cell>
          <cell r="E276" t="str">
            <v>Zona Normal</v>
          </cell>
          <cell r="F276">
            <v>1198153252</v>
          </cell>
          <cell r="G276">
            <v>1212051830</v>
          </cell>
          <cell r="H276">
            <v>1212051830</v>
          </cell>
        </row>
        <row r="277">
          <cell r="B277" t="str">
            <v>15621</v>
          </cell>
          <cell r="C277" t="str">
            <v>BOYACA</v>
          </cell>
          <cell r="D277" t="str">
            <v>RONDÓN</v>
          </cell>
          <cell r="E277" t="str">
            <v>Zona Normal</v>
          </cell>
          <cell r="F277">
            <v>569727178</v>
          </cell>
          <cell r="G277">
            <v>576336013</v>
          </cell>
          <cell r="H277">
            <v>576336013</v>
          </cell>
        </row>
        <row r="278">
          <cell r="B278" t="str">
            <v>15632</v>
          </cell>
          <cell r="C278" t="str">
            <v>BOYACA</v>
          </cell>
          <cell r="D278" t="str">
            <v>SABOYÁ</v>
          </cell>
          <cell r="E278" t="str">
            <v>Zona Normal</v>
          </cell>
          <cell r="F278">
            <v>2856403641</v>
          </cell>
          <cell r="G278">
            <v>2889537923</v>
          </cell>
          <cell r="H278">
            <v>2889537923</v>
          </cell>
        </row>
        <row r="279">
          <cell r="B279" t="str">
            <v>15638</v>
          </cell>
          <cell r="C279" t="str">
            <v>BOYACA</v>
          </cell>
          <cell r="D279" t="str">
            <v>SÁCHICA</v>
          </cell>
          <cell r="E279" t="str">
            <v>Zona Normal</v>
          </cell>
          <cell r="F279">
            <v>1000385845</v>
          </cell>
          <cell r="G279">
            <v>1011990321</v>
          </cell>
          <cell r="H279">
            <v>1011990321</v>
          </cell>
        </row>
        <row r="280">
          <cell r="B280" t="str">
            <v>15646</v>
          </cell>
          <cell r="C280" t="str">
            <v>BOYACA</v>
          </cell>
          <cell r="D280" t="str">
            <v>SAMACÁ</v>
          </cell>
          <cell r="E280" t="str">
            <v>Zona Normal</v>
          </cell>
          <cell r="F280">
            <v>2890644846</v>
          </cell>
          <cell r="G280">
            <v>2924176326</v>
          </cell>
          <cell r="H280">
            <v>2924176326</v>
          </cell>
        </row>
        <row r="281">
          <cell r="B281" t="str">
            <v>15660</v>
          </cell>
          <cell r="C281" t="str">
            <v>BOYACA</v>
          </cell>
          <cell r="D281" t="str">
            <v>SAN EDUARDO</v>
          </cell>
          <cell r="E281" t="str">
            <v>Zona Especial</v>
          </cell>
          <cell r="F281">
            <v>390238798</v>
          </cell>
          <cell r="G281">
            <v>394765568</v>
          </cell>
          <cell r="H281">
            <v>394765568</v>
          </cell>
        </row>
        <row r="282">
          <cell r="B282" t="str">
            <v>15664</v>
          </cell>
          <cell r="C282" t="str">
            <v>BOYACA</v>
          </cell>
          <cell r="D282" t="str">
            <v>SAN JOSÉ DE PARE</v>
          </cell>
          <cell r="E282" t="str">
            <v>Zona Normal</v>
          </cell>
          <cell r="F282">
            <v>1221546515</v>
          </cell>
          <cell r="G282">
            <v>1235716455</v>
          </cell>
          <cell r="H282">
            <v>1235716455</v>
          </cell>
        </row>
        <row r="283">
          <cell r="B283" t="str">
            <v>15667</v>
          </cell>
          <cell r="C283" t="str">
            <v>BOYACA</v>
          </cell>
          <cell r="D283" t="str">
            <v>SAN LUIS DE GACENO</v>
          </cell>
          <cell r="E283" t="str">
            <v>Zona Especial</v>
          </cell>
          <cell r="F283">
            <v>1053144295</v>
          </cell>
          <cell r="G283">
            <v>1065360769</v>
          </cell>
          <cell r="H283">
            <v>1065360769</v>
          </cell>
        </row>
        <row r="284">
          <cell r="B284" t="str">
            <v>15673</v>
          </cell>
          <cell r="C284" t="str">
            <v>BOYACA</v>
          </cell>
          <cell r="D284" t="str">
            <v>SAN MATEO</v>
          </cell>
          <cell r="E284" t="str">
            <v>Zona Especial</v>
          </cell>
          <cell r="F284">
            <v>803373469</v>
          </cell>
          <cell r="G284">
            <v>812692601</v>
          </cell>
          <cell r="H284">
            <v>812692601</v>
          </cell>
        </row>
        <row r="285">
          <cell r="B285" t="str">
            <v>15676</v>
          </cell>
          <cell r="C285" t="str">
            <v>BOYACA</v>
          </cell>
          <cell r="D285" t="str">
            <v>SAN MIGUEL DE SEMA</v>
          </cell>
          <cell r="E285" t="str">
            <v>Zona Normal</v>
          </cell>
          <cell r="F285">
            <v>577822692</v>
          </cell>
          <cell r="G285">
            <v>584525435</v>
          </cell>
          <cell r="H285">
            <v>584525435</v>
          </cell>
        </row>
        <row r="286">
          <cell r="B286" t="str">
            <v>15681</v>
          </cell>
          <cell r="C286" t="str">
            <v>BOYACA</v>
          </cell>
          <cell r="D286" t="str">
            <v>SAN PABLO DE BORBUR</v>
          </cell>
          <cell r="E286" t="str">
            <v>Zona Especial</v>
          </cell>
          <cell r="F286">
            <v>1494839476</v>
          </cell>
          <cell r="G286">
            <v>1512179614</v>
          </cell>
          <cell r="H286">
            <v>1512179614</v>
          </cell>
        </row>
        <row r="287">
          <cell r="B287" t="str">
            <v>15686</v>
          </cell>
          <cell r="C287" t="str">
            <v>BOYACA</v>
          </cell>
          <cell r="D287" t="str">
            <v>SANTANA</v>
          </cell>
          <cell r="E287" t="str">
            <v>Zona Normal</v>
          </cell>
          <cell r="F287">
            <v>1871604565</v>
          </cell>
          <cell r="G287">
            <v>1893315178</v>
          </cell>
          <cell r="H287">
            <v>1893315178</v>
          </cell>
        </row>
        <row r="288">
          <cell r="B288" t="str">
            <v>15690</v>
          </cell>
          <cell r="C288" t="str">
            <v>BOYACA</v>
          </cell>
          <cell r="D288" t="str">
            <v>SANTA MARÍA</v>
          </cell>
          <cell r="E288" t="str">
            <v>Zona Especial</v>
          </cell>
          <cell r="F288">
            <v>639587622</v>
          </cell>
          <cell r="G288">
            <v>647006838</v>
          </cell>
          <cell r="H288">
            <v>647006838</v>
          </cell>
        </row>
        <row r="289">
          <cell r="B289" t="str">
            <v>15693</v>
          </cell>
          <cell r="C289" t="str">
            <v>BOYACA</v>
          </cell>
          <cell r="D289" t="str">
            <v>SANTA ROSA DE VITERBO</v>
          </cell>
          <cell r="E289" t="str">
            <v>Zona Normal</v>
          </cell>
          <cell r="F289">
            <v>1528490010</v>
          </cell>
          <cell r="G289">
            <v>1546220494</v>
          </cell>
          <cell r="H289">
            <v>1546220494</v>
          </cell>
        </row>
        <row r="290">
          <cell r="B290" t="str">
            <v>15696</v>
          </cell>
          <cell r="C290" t="str">
            <v>BOYACA</v>
          </cell>
          <cell r="D290" t="str">
            <v>SANTA SOFÍA</v>
          </cell>
          <cell r="E290" t="str">
            <v>Zona Normal</v>
          </cell>
          <cell r="F290">
            <v>639105923</v>
          </cell>
          <cell r="G290">
            <v>646519552</v>
          </cell>
          <cell r="H290">
            <v>646519552</v>
          </cell>
        </row>
        <row r="291">
          <cell r="B291" t="str">
            <v>15720</v>
          </cell>
          <cell r="C291" t="str">
            <v>BOYACA</v>
          </cell>
          <cell r="D291" t="str">
            <v>SATIVANORTE</v>
          </cell>
          <cell r="E291" t="str">
            <v>Zona Normal</v>
          </cell>
          <cell r="F291">
            <v>477511207</v>
          </cell>
          <cell r="G291">
            <v>483050337</v>
          </cell>
          <cell r="H291">
            <v>483050337</v>
          </cell>
        </row>
        <row r="292">
          <cell r="B292" t="str">
            <v>15723</v>
          </cell>
          <cell r="C292" t="str">
            <v>BOYACA</v>
          </cell>
          <cell r="D292" t="str">
            <v>SATIVASUR</v>
          </cell>
          <cell r="E292" t="str">
            <v>Zona Normal</v>
          </cell>
          <cell r="F292">
            <v>214321210</v>
          </cell>
          <cell r="G292">
            <v>216807336</v>
          </cell>
          <cell r="H292">
            <v>216807336</v>
          </cell>
        </row>
        <row r="293">
          <cell r="B293" t="str">
            <v>15740</v>
          </cell>
          <cell r="C293" t="str">
            <v>BOYACA</v>
          </cell>
          <cell r="D293" t="str">
            <v>SIACHOQUE</v>
          </cell>
          <cell r="E293" t="str">
            <v>Zona Normal</v>
          </cell>
          <cell r="F293">
            <v>1809931764</v>
          </cell>
          <cell r="G293">
            <v>1830926972</v>
          </cell>
          <cell r="H293">
            <v>1830926972</v>
          </cell>
        </row>
        <row r="294">
          <cell r="B294" t="str">
            <v>15753</v>
          </cell>
          <cell r="C294" t="str">
            <v>BOYACA</v>
          </cell>
          <cell r="D294" t="str">
            <v>SOATÁ</v>
          </cell>
          <cell r="E294" t="str">
            <v>Zona Normal</v>
          </cell>
          <cell r="F294">
            <v>1664882532</v>
          </cell>
          <cell r="G294">
            <v>1684195169</v>
          </cell>
          <cell r="H294">
            <v>1684195169</v>
          </cell>
        </row>
        <row r="295">
          <cell r="B295" t="str">
            <v>15755</v>
          </cell>
          <cell r="C295" t="str">
            <v>BOYACA</v>
          </cell>
          <cell r="D295" t="str">
            <v>SOCOTÁ</v>
          </cell>
          <cell r="E295" t="str">
            <v>Zona Normal</v>
          </cell>
          <cell r="F295">
            <v>1474758788</v>
          </cell>
          <cell r="G295">
            <v>1491865990</v>
          </cell>
          <cell r="H295">
            <v>1491865990</v>
          </cell>
        </row>
        <row r="296">
          <cell r="B296" t="str">
            <v>15757</v>
          </cell>
          <cell r="C296" t="str">
            <v>BOYACA</v>
          </cell>
          <cell r="D296" t="str">
            <v>SOCHA</v>
          </cell>
          <cell r="E296" t="str">
            <v>Zona Normal</v>
          </cell>
          <cell r="F296">
            <v>1016962231</v>
          </cell>
          <cell r="G296">
            <v>1028758993</v>
          </cell>
          <cell r="H296">
            <v>1028758993</v>
          </cell>
        </row>
        <row r="297">
          <cell r="B297" t="str">
            <v>15759</v>
          </cell>
          <cell r="C297" t="str">
            <v>BOYACA</v>
          </cell>
          <cell r="D297" t="str">
            <v>SOGAMOSO</v>
          </cell>
          <cell r="E297" t="str">
            <v>Zona Normal</v>
          </cell>
          <cell r="F297">
            <v>13845069593</v>
          </cell>
          <cell r="G297">
            <v>14005672400</v>
          </cell>
          <cell r="H297">
            <v>14005672400</v>
          </cell>
        </row>
        <row r="298">
          <cell r="B298" t="str">
            <v>15761</v>
          </cell>
          <cell r="C298" t="str">
            <v>BOYACA</v>
          </cell>
          <cell r="D298" t="str">
            <v>SOMONDOCO</v>
          </cell>
          <cell r="E298" t="str">
            <v>Zona Normal</v>
          </cell>
          <cell r="F298">
            <v>507994203</v>
          </cell>
          <cell r="G298">
            <v>513886936</v>
          </cell>
          <cell r="H298">
            <v>513886936</v>
          </cell>
        </row>
        <row r="299">
          <cell r="B299" t="str">
            <v>15762</v>
          </cell>
          <cell r="C299" t="str">
            <v>BOYACA</v>
          </cell>
          <cell r="D299" t="str">
            <v>SORA</v>
          </cell>
          <cell r="E299" t="str">
            <v>Zona Normal</v>
          </cell>
          <cell r="F299">
            <v>667273125</v>
          </cell>
          <cell r="G299">
            <v>675013493</v>
          </cell>
          <cell r="H299">
            <v>675013493</v>
          </cell>
        </row>
        <row r="300">
          <cell r="B300" t="str">
            <v>15763</v>
          </cell>
          <cell r="C300" t="str">
            <v>BOYACA</v>
          </cell>
          <cell r="D300" t="str">
            <v>SOTAQUIRÁ</v>
          </cell>
          <cell r="E300" t="str">
            <v>Zona Normal</v>
          </cell>
          <cell r="F300">
            <v>1323884773</v>
          </cell>
          <cell r="G300">
            <v>1339241836</v>
          </cell>
          <cell r="H300">
            <v>1339241836</v>
          </cell>
        </row>
        <row r="301">
          <cell r="B301" t="str">
            <v>15764</v>
          </cell>
          <cell r="C301" t="str">
            <v>BOYACA</v>
          </cell>
          <cell r="D301" t="str">
            <v>SORACÁ</v>
          </cell>
          <cell r="E301" t="str">
            <v>Zona Normal</v>
          </cell>
          <cell r="F301">
            <v>1458740542</v>
          </cell>
          <cell r="G301">
            <v>1475661932</v>
          </cell>
          <cell r="H301">
            <v>1475661932</v>
          </cell>
        </row>
        <row r="302">
          <cell r="B302" t="str">
            <v>15774</v>
          </cell>
          <cell r="C302" t="str">
            <v>BOYACA</v>
          </cell>
          <cell r="D302" t="str">
            <v>SUSACÓN</v>
          </cell>
          <cell r="E302" t="str">
            <v>Zona Normal</v>
          </cell>
          <cell r="F302">
            <v>603169921</v>
          </cell>
          <cell r="G302">
            <v>610166692</v>
          </cell>
          <cell r="H302">
            <v>610166692</v>
          </cell>
        </row>
        <row r="303">
          <cell r="B303" t="str">
            <v>15776</v>
          </cell>
          <cell r="C303" t="str">
            <v>BOYACA</v>
          </cell>
          <cell r="D303" t="str">
            <v>SUTAMARCHÁN</v>
          </cell>
          <cell r="E303" t="str">
            <v>Zona Normal</v>
          </cell>
          <cell r="F303">
            <v>1338422806</v>
          </cell>
          <cell r="G303">
            <v>1353948511</v>
          </cell>
          <cell r="H303">
            <v>1353948511</v>
          </cell>
        </row>
        <row r="304">
          <cell r="B304" t="str">
            <v>15778</v>
          </cell>
          <cell r="C304" t="str">
            <v>BOYACA</v>
          </cell>
          <cell r="D304" t="str">
            <v>SUTATENZA</v>
          </cell>
          <cell r="E304" t="str">
            <v>Zona Normal</v>
          </cell>
          <cell r="F304">
            <v>843884992</v>
          </cell>
          <cell r="G304">
            <v>853674058</v>
          </cell>
          <cell r="H304">
            <v>853674058</v>
          </cell>
        </row>
        <row r="305">
          <cell r="B305" t="str">
            <v>15790</v>
          </cell>
          <cell r="C305" t="str">
            <v>BOYACA</v>
          </cell>
          <cell r="D305" t="str">
            <v>TASCO</v>
          </cell>
          <cell r="E305" t="str">
            <v>Zona Normal</v>
          </cell>
          <cell r="F305">
            <v>945239476</v>
          </cell>
          <cell r="G305">
            <v>956204254</v>
          </cell>
          <cell r="H305">
            <v>956204254</v>
          </cell>
        </row>
        <row r="306">
          <cell r="B306" t="str">
            <v>15798</v>
          </cell>
          <cell r="C306" t="str">
            <v>BOYACA</v>
          </cell>
          <cell r="D306" t="str">
            <v>TENZA</v>
          </cell>
          <cell r="E306" t="str">
            <v>Zona Normal</v>
          </cell>
          <cell r="F306">
            <v>758443042</v>
          </cell>
          <cell r="G306">
            <v>767240981</v>
          </cell>
          <cell r="H306">
            <v>767240981</v>
          </cell>
        </row>
        <row r="307">
          <cell r="B307" t="str">
            <v>15804</v>
          </cell>
          <cell r="C307" t="str">
            <v>BOYACA</v>
          </cell>
          <cell r="D307" t="str">
            <v>TIBANÁ</v>
          </cell>
          <cell r="E307" t="str">
            <v>Zona Normal</v>
          </cell>
          <cell r="F307">
            <v>2045566082</v>
          </cell>
          <cell r="G307">
            <v>2069294649</v>
          </cell>
          <cell r="H307">
            <v>2069294649</v>
          </cell>
        </row>
        <row r="308">
          <cell r="B308" t="str">
            <v>15806</v>
          </cell>
          <cell r="C308" t="str">
            <v>BOYACA</v>
          </cell>
          <cell r="D308" t="str">
            <v>TIBASOSA</v>
          </cell>
          <cell r="E308" t="str">
            <v>Zona Normal</v>
          </cell>
          <cell r="F308">
            <v>1593313132</v>
          </cell>
          <cell r="G308">
            <v>1611795564</v>
          </cell>
          <cell r="H308">
            <v>1611795564</v>
          </cell>
        </row>
        <row r="309">
          <cell r="B309" t="str">
            <v>15808</v>
          </cell>
          <cell r="C309" t="str">
            <v>BOYACA</v>
          </cell>
          <cell r="D309" t="str">
            <v>TINJACÁ</v>
          </cell>
          <cell r="E309" t="str">
            <v>Zona Normal</v>
          </cell>
          <cell r="F309">
            <v>589802027</v>
          </cell>
          <cell r="G309">
            <v>596643731</v>
          </cell>
          <cell r="H309">
            <v>596643731</v>
          </cell>
        </row>
        <row r="310">
          <cell r="B310" t="str">
            <v>15810</v>
          </cell>
          <cell r="C310" t="str">
            <v>BOYACA</v>
          </cell>
          <cell r="D310" t="str">
            <v>TIPACOQUE</v>
          </cell>
          <cell r="E310" t="str">
            <v>Zona Especial</v>
          </cell>
          <cell r="F310">
            <v>836758617</v>
          </cell>
          <cell r="G310">
            <v>846465017</v>
          </cell>
          <cell r="H310">
            <v>846465017</v>
          </cell>
        </row>
        <row r="311">
          <cell r="B311" t="str">
            <v>15814</v>
          </cell>
          <cell r="C311" t="str">
            <v>BOYACA</v>
          </cell>
          <cell r="D311" t="str">
            <v>TOCA</v>
          </cell>
          <cell r="E311" t="str">
            <v>Zona Normal</v>
          </cell>
          <cell r="F311">
            <v>1872581549</v>
          </cell>
          <cell r="G311">
            <v>1894303495</v>
          </cell>
          <cell r="H311">
            <v>1894303495</v>
          </cell>
        </row>
        <row r="312">
          <cell r="B312" t="str">
            <v>15816</v>
          </cell>
          <cell r="C312" t="str">
            <v>BOYACA</v>
          </cell>
          <cell r="D312" t="str">
            <v>TOGÜÍ</v>
          </cell>
          <cell r="E312" t="str">
            <v>Zona Normal</v>
          </cell>
          <cell r="F312">
            <v>1139376865</v>
          </cell>
          <cell r="G312">
            <v>1152593637</v>
          </cell>
          <cell r="H312">
            <v>1152593637</v>
          </cell>
        </row>
        <row r="313">
          <cell r="B313" t="str">
            <v>15820</v>
          </cell>
          <cell r="C313" t="str">
            <v>BOYACA</v>
          </cell>
          <cell r="D313" t="str">
            <v>TÓPAGA</v>
          </cell>
          <cell r="E313" t="str">
            <v>Zona Normal</v>
          </cell>
          <cell r="F313">
            <v>552536690</v>
          </cell>
          <cell r="G313">
            <v>558946116</v>
          </cell>
          <cell r="H313">
            <v>558946116</v>
          </cell>
        </row>
        <row r="314">
          <cell r="B314" t="str">
            <v>15822</v>
          </cell>
          <cell r="C314" t="str">
            <v>BOYACA</v>
          </cell>
          <cell r="D314" t="str">
            <v>TOTA</v>
          </cell>
          <cell r="E314" t="str">
            <v>Zona Especial</v>
          </cell>
          <cell r="F314">
            <v>1294740010</v>
          </cell>
          <cell r="G314">
            <v>1309758994</v>
          </cell>
          <cell r="H314">
            <v>1309758994</v>
          </cell>
        </row>
        <row r="315">
          <cell r="B315" t="str">
            <v>15832</v>
          </cell>
          <cell r="C315" t="str">
            <v>BOYACA</v>
          </cell>
          <cell r="D315" t="str">
            <v>TUNUNGUÁ</v>
          </cell>
          <cell r="E315" t="str">
            <v>Zona Normal</v>
          </cell>
          <cell r="F315">
            <v>368695316</v>
          </cell>
          <cell r="G315">
            <v>372972182</v>
          </cell>
          <cell r="H315">
            <v>372972182</v>
          </cell>
        </row>
        <row r="316">
          <cell r="B316" t="str">
            <v>15835</v>
          </cell>
          <cell r="C316" t="str">
            <v>BOYACA</v>
          </cell>
          <cell r="D316" t="str">
            <v>TURMEQUÉ</v>
          </cell>
          <cell r="E316" t="str">
            <v>Zona Normal</v>
          </cell>
          <cell r="F316">
            <v>1519620144</v>
          </cell>
          <cell r="G316">
            <v>1537247738</v>
          </cell>
          <cell r="H316">
            <v>1537247738</v>
          </cell>
        </row>
        <row r="317">
          <cell r="B317" t="str">
            <v>15837</v>
          </cell>
          <cell r="C317" t="str">
            <v>BOYACA</v>
          </cell>
          <cell r="D317" t="str">
            <v>TUTA</v>
          </cell>
          <cell r="E317" t="str">
            <v>Zona Normal</v>
          </cell>
          <cell r="F317">
            <v>1548161704</v>
          </cell>
          <cell r="G317">
            <v>1566120380</v>
          </cell>
          <cell r="H317">
            <v>1566120380</v>
          </cell>
        </row>
        <row r="318">
          <cell r="B318" t="str">
            <v>15839</v>
          </cell>
          <cell r="C318" t="str">
            <v>BOYACA</v>
          </cell>
          <cell r="D318" t="str">
            <v>TUTAZÁ</v>
          </cell>
          <cell r="E318" t="str">
            <v>Zona Normal</v>
          </cell>
          <cell r="F318">
            <v>520847390</v>
          </cell>
          <cell r="G318">
            <v>526889220</v>
          </cell>
          <cell r="H318">
            <v>526889220</v>
          </cell>
        </row>
        <row r="319">
          <cell r="B319" t="str">
            <v>15842</v>
          </cell>
          <cell r="C319" t="str">
            <v>BOYACA</v>
          </cell>
          <cell r="D319" t="str">
            <v>UMBITA</v>
          </cell>
          <cell r="E319" t="str">
            <v>Zona Normal</v>
          </cell>
          <cell r="F319">
            <v>1722230562</v>
          </cell>
          <cell r="G319">
            <v>1742208437</v>
          </cell>
          <cell r="H319">
            <v>1742208437</v>
          </cell>
        </row>
        <row r="320">
          <cell r="B320" t="str">
            <v>15861</v>
          </cell>
          <cell r="C320" t="str">
            <v>BOYACA</v>
          </cell>
          <cell r="D320" t="str">
            <v>VENTAQUEMADA</v>
          </cell>
          <cell r="E320" t="str">
            <v>Zona Normal</v>
          </cell>
          <cell r="F320">
            <v>3243714070</v>
          </cell>
          <cell r="G320">
            <v>3281341153</v>
          </cell>
          <cell r="H320">
            <v>3281341153</v>
          </cell>
        </row>
        <row r="321">
          <cell r="B321" t="str">
            <v>15879</v>
          </cell>
          <cell r="C321" t="str">
            <v>BOYACA</v>
          </cell>
          <cell r="D321" t="str">
            <v>VIRACACHÁ</v>
          </cell>
          <cell r="E321" t="str">
            <v>Zona Normal</v>
          </cell>
          <cell r="F321">
            <v>690134463</v>
          </cell>
          <cell r="G321">
            <v>698140023</v>
          </cell>
          <cell r="H321">
            <v>698140023</v>
          </cell>
        </row>
        <row r="322">
          <cell r="B322" t="str">
            <v>15897</v>
          </cell>
          <cell r="C322" t="str">
            <v>BOYACA</v>
          </cell>
          <cell r="D322" t="str">
            <v>ZETAQUIRA</v>
          </cell>
          <cell r="E322" t="str">
            <v>Zona Normal</v>
          </cell>
          <cell r="F322">
            <v>1064657144</v>
          </cell>
          <cell r="G322">
            <v>1077007167</v>
          </cell>
          <cell r="H322">
            <v>1077007167</v>
          </cell>
        </row>
        <row r="323">
          <cell r="B323" t="str">
            <v>17001</v>
          </cell>
          <cell r="C323" t="str">
            <v>CALDAS</v>
          </cell>
          <cell r="D323" t="str">
            <v>MANIZALES</v>
          </cell>
          <cell r="E323" t="str">
            <v>Grandes ciudades y conurbados</v>
          </cell>
          <cell r="F323">
            <v>22851463581</v>
          </cell>
          <cell r="G323">
            <v>23116540559</v>
          </cell>
          <cell r="H323">
            <v>23116540559</v>
          </cell>
        </row>
        <row r="324">
          <cell r="B324" t="str">
            <v>17013</v>
          </cell>
          <cell r="C324" t="str">
            <v>CALDAS</v>
          </cell>
          <cell r="D324" t="str">
            <v>AGUADAS</v>
          </cell>
          <cell r="E324" t="str">
            <v>Zona Normal</v>
          </cell>
          <cell r="F324">
            <v>4816990150</v>
          </cell>
          <cell r="G324">
            <v>4872867236</v>
          </cell>
          <cell r="H324">
            <v>4872867236</v>
          </cell>
        </row>
        <row r="325">
          <cell r="B325" t="str">
            <v>17042</v>
          </cell>
          <cell r="C325" t="str">
            <v>CALDAS</v>
          </cell>
          <cell r="D325" t="str">
            <v>ANSERMA</v>
          </cell>
          <cell r="E325" t="str">
            <v>Zona Normal</v>
          </cell>
          <cell r="F325">
            <v>7083520112</v>
          </cell>
          <cell r="G325">
            <v>7165688945</v>
          </cell>
          <cell r="H325">
            <v>7165688945</v>
          </cell>
        </row>
        <row r="326">
          <cell r="B326" t="str">
            <v>17050</v>
          </cell>
          <cell r="C326" t="str">
            <v>CALDAS</v>
          </cell>
          <cell r="D326" t="str">
            <v>ARANZAZU</v>
          </cell>
          <cell r="E326" t="str">
            <v>Zona Normal</v>
          </cell>
          <cell r="F326">
            <v>2744875696</v>
          </cell>
          <cell r="G326">
            <v>2776716254</v>
          </cell>
          <cell r="H326">
            <v>2776716254</v>
          </cell>
        </row>
        <row r="327">
          <cell r="B327" t="str">
            <v>17088</v>
          </cell>
          <cell r="C327" t="str">
            <v>CALDAS</v>
          </cell>
          <cell r="D327" t="str">
            <v>BELALCÁZAR</v>
          </cell>
          <cell r="E327" t="str">
            <v>Zona Normal</v>
          </cell>
          <cell r="F327">
            <v>2317005525</v>
          </cell>
          <cell r="G327">
            <v>2343882789</v>
          </cell>
          <cell r="H327">
            <v>2343882789</v>
          </cell>
        </row>
        <row r="328">
          <cell r="B328" t="str">
            <v>17174</v>
          </cell>
          <cell r="C328" t="str">
            <v>CALDAS</v>
          </cell>
          <cell r="D328" t="str">
            <v>CHINCHINÁ</v>
          </cell>
          <cell r="E328" t="str">
            <v>Zona Normal</v>
          </cell>
          <cell r="F328">
            <v>7754035212</v>
          </cell>
          <cell r="G328">
            <v>7843982020</v>
          </cell>
          <cell r="H328">
            <v>7843982020</v>
          </cell>
        </row>
        <row r="329">
          <cell r="B329" t="str">
            <v>17272</v>
          </cell>
          <cell r="C329" t="str">
            <v>CALDAS</v>
          </cell>
          <cell r="D329" t="str">
            <v>FILADELFIA</v>
          </cell>
          <cell r="E329" t="str">
            <v>Zona Normal</v>
          </cell>
          <cell r="F329">
            <v>2182937218</v>
          </cell>
          <cell r="G329">
            <v>2208259290</v>
          </cell>
          <cell r="H329">
            <v>2208259290</v>
          </cell>
        </row>
        <row r="330">
          <cell r="B330" t="str">
            <v>17380</v>
          </cell>
          <cell r="C330" t="str">
            <v>CALDAS</v>
          </cell>
          <cell r="D330" t="str">
            <v>LA DORADA</v>
          </cell>
          <cell r="E330" t="str">
            <v>Zona Normal</v>
          </cell>
          <cell r="F330">
            <v>11744767225</v>
          </cell>
          <cell r="G330">
            <v>11881006525</v>
          </cell>
          <cell r="H330">
            <v>11881006525</v>
          </cell>
        </row>
        <row r="331">
          <cell r="B331" t="str">
            <v>17388</v>
          </cell>
          <cell r="C331" t="str">
            <v>CALDAS</v>
          </cell>
          <cell r="D331" t="str">
            <v>LA MERCED</v>
          </cell>
          <cell r="E331" t="str">
            <v>Zona Normal</v>
          </cell>
          <cell r="F331">
            <v>1227165035</v>
          </cell>
          <cell r="G331">
            <v>1241400149</v>
          </cell>
          <cell r="H331">
            <v>1241400149</v>
          </cell>
        </row>
        <row r="332">
          <cell r="B332" t="str">
            <v>17433</v>
          </cell>
          <cell r="C332" t="str">
            <v>CALDAS</v>
          </cell>
          <cell r="D332" t="str">
            <v>MANZANARES</v>
          </cell>
          <cell r="E332" t="str">
            <v>Zona Normal</v>
          </cell>
          <cell r="F332">
            <v>4076375234</v>
          </cell>
          <cell r="G332">
            <v>4123661187</v>
          </cell>
          <cell r="H332">
            <v>4123661187</v>
          </cell>
        </row>
        <row r="333">
          <cell r="B333" t="str">
            <v>17442</v>
          </cell>
          <cell r="C333" t="str">
            <v>CALDAS</v>
          </cell>
          <cell r="D333" t="str">
            <v>MARMATO</v>
          </cell>
          <cell r="E333" t="str">
            <v>Zona Normal</v>
          </cell>
          <cell r="F333">
            <v>1568472766</v>
          </cell>
          <cell r="G333">
            <v>1586667050</v>
          </cell>
          <cell r="H333">
            <v>1586667050</v>
          </cell>
        </row>
        <row r="334">
          <cell r="B334" t="str">
            <v>17444</v>
          </cell>
          <cell r="C334" t="str">
            <v>CALDAS</v>
          </cell>
          <cell r="D334" t="str">
            <v>MARQUETALIA</v>
          </cell>
          <cell r="E334" t="str">
            <v>Zona Normal</v>
          </cell>
          <cell r="F334">
            <v>3179412448</v>
          </cell>
          <cell r="G334">
            <v>3216293632</v>
          </cell>
          <cell r="H334">
            <v>3216293632</v>
          </cell>
        </row>
        <row r="335">
          <cell r="B335" t="str">
            <v>17446</v>
          </cell>
          <cell r="C335" t="str">
            <v>CALDAS</v>
          </cell>
          <cell r="D335" t="str">
            <v>MARULANDA</v>
          </cell>
          <cell r="E335" t="str">
            <v>Zona Normal</v>
          </cell>
          <cell r="F335">
            <v>498566197</v>
          </cell>
          <cell r="G335">
            <v>504349565</v>
          </cell>
          <cell r="H335">
            <v>504349565</v>
          </cell>
        </row>
        <row r="336">
          <cell r="B336" t="str">
            <v>17486</v>
          </cell>
          <cell r="C336" t="str">
            <v>CALDAS</v>
          </cell>
          <cell r="D336" t="str">
            <v>NEIRA</v>
          </cell>
          <cell r="E336" t="str">
            <v>Zona Normal</v>
          </cell>
          <cell r="F336">
            <v>4158859169</v>
          </cell>
          <cell r="G336">
            <v>4207101935</v>
          </cell>
          <cell r="H336">
            <v>4207101935</v>
          </cell>
        </row>
        <row r="337">
          <cell r="B337" t="str">
            <v>17495</v>
          </cell>
          <cell r="C337" t="str">
            <v>CALDAS</v>
          </cell>
          <cell r="D337" t="str">
            <v>NORCASIA</v>
          </cell>
          <cell r="E337" t="str">
            <v>Zona Normal</v>
          </cell>
          <cell r="F337">
            <v>1354496540</v>
          </cell>
          <cell r="G337">
            <v>1370208700</v>
          </cell>
          <cell r="H337">
            <v>1370208700</v>
          </cell>
        </row>
        <row r="338">
          <cell r="B338" t="str">
            <v>17513</v>
          </cell>
          <cell r="C338" t="str">
            <v>CALDAS</v>
          </cell>
          <cell r="D338" t="str">
            <v>PÁCORA</v>
          </cell>
          <cell r="E338" t="str">
            <v>Zona Normal</v>
          </cell>
          <cell r="F338">
            <v>3065923744</v>
          </cell>
          <cell r="G338">
            <v>3101488459</v>
          </cell>
          <cell r="H338">
            <v>3101488459</v>
          </cell>
        </row>
        <row r="339">
          <cell r="B339" t="str">
            <v>17524</v>
          </cell>
          <cell r="C339" t="str">
            <v>CALDAS</v>
          </cell>
          <cell r="D339" t="str">
            <v>PALESTINA</v>
          </cell>
          <cell r="E339" t="str">
            <v>Zona Normal</v>
          </cell>
          <cell r="F339">
            <v>2677351049</v>
          </cell>
          <cell r="G339">
            <v>2708408321</v>
          </cell>
          <cell r="H339">
            <v>2708408321</v>
          </cell>
        </row>
        <row r="340">
          <cell r="B340" t="str">
            <v>17541</v>
          </cell>
          <cell r="C340" t="str">
            <v>CALDAS</v>
          </cell>
          <cell r="D340" t="str">
            <v>PENSILVANIA</v>
          </cell>
          <cell r="E340" t="str">
            <v>Zona Normal</v>
          </cell>
          <cell r="F340">
            <v>4319162141</v>
          </cell>
          <cell r="G340">
            <v>4369264422</v>
          </cell>
          <cell r="H340">
            <v>4369264422</v>
          </cell>
        </row>
        <row r="341">
          <cell r="B341" t="str">
            <v>17614</v>
          </cell>
          <cell r="C341" t="str">
            <v>CALDAS</v>
          </cell>
          <cell r="D341" t="str">
            <v>RIOSUCIO</v>
          </cell>
          <cell r="E341" t="str">
            <v>Zona Normal</v>
          </cell>
          <cell r="F341">
            <v>11737196810</v>
          </cell>
          <cell r="G341">
            <v>11873348293</v>
          </cell>
          <cell r="H341">
            <v>11873348293</v>
          </cell>
        </row>
        <row r="342">
          <cell r="B342" t="str">
            <v>17616</v>
          </cell>
          <cell r="C342" t="str">
            <v>CALDAS</v>
          </cell>
          <cell r="D342" t="str">
            <v>RISARALDA</v>
          </cell>
          <cell r="E342" t="str">
            <v>Zona Normal</v>
          </cell>
          <cell r="F342">
            <v>2498384540</v>
          </cell>
          <cell r="G342">
            <v>2527365801</v>
          </cell>
          <cell r="H342">
            <v>2527365801</v>
          </cell>
        </row>
        <row r="343">
          <cell r="B343" t="str">
            <v>17653</v>
          </cell>
          <cell r="C343" t="str">
            <v>CALDAS</v>
          </cell>
          <cell r="D343" t="str">
            <v>SALAMINA</v>
          </cell>
          <cell r="E343" t="str">
            <v>Zona Normal</v>
          </cell>
          <cell r="F343">
            <v>3609474906</v>
          </cell>
          <cell r="G343">
            <v>3651344815</v>
          </cell>
          <cell r="H343">
            <v>3651344815</v>
          </cell>
        </row>
        <row r="344">
          <cell r="B344" t="str">
            <v>17662</v>
          </cell>
          <cell r="C344" t="str">
            <v>CALDAS</v>
          </cell>
          <cell r="D344" t="str">
            <v>SAMANÁ</v>
          </cell>
          <cell r="E344" t="str">
            <v>Zona Normal</v>
          </cell>
          <cell r="F344">
            <v>4975152214</v>
          </cell>
          <cell r="G344">
            <v>5032863980</v>
          </cell>
          <cell r="H344">
            <v>5032863980</v>
          </cell>
        </row>
        <row r="345">
          <cell r="B345" t="str">
            <v>17665</v>
          </cell>
          <cell r="C345" t="str">
            <v>CALDAS</v>
          </cell>
          <cell r="D345" t="str">
            <v>SAN JOSÉ</v>
          </cell>
          <cell r="E345" t="str">
            <v>Zona Normal</v>
          </cell>
          <cell r="F345">
            <v>1083132007</v>
          </cell>
          <cell r="G345">
            <v>1095696338</v>
          </cell>
          <cell r="H345">
            <v>1095696338</v>
          </cell>
        </row>
        <row r="346">
          <cell r="B346" t="str">
            <v>17777</v>
          </cell>
          <cell r="C346" t="str">
            <v>CALDAS</v>
          </cell>
          <cell r="D346" t="str">
            <v>SUPÍA</v>
          </cell>
          <cell r="E346" t="str">
            <v>Zona Normal</v>
          </cell>
          <cell r="F346">
            <v>5712270197</v>
          </cell>
          <cell r="G346">
            <v>5778532531</v>
          </cell>
          <cell r="H346">
            <v>5778532531</v>
          </cell>
        </row>
        <row r="347">
          <cell r="B347" t="str">
            <v>17867</v>
          </cell>
          <cell r="C347" t="str">
            <v>CALDAS</v>
          </cell>
          <cell r="D347" t="str">
            <v>VICTORIA</v>
          </cell>
          <cell r="E347" t="str">
            <v>Zona Normal</v>
          </cell>
          <cell r="F347">
            <v>1767565875</v>
          </cell>
          <cell r="G347">
            <v>1788069639</v>
          </cell>
          <cell r="H347">
            <v>1788069639</v>
          </cell>
        </row>
        <row r="348">
          <cell r="B348" t="str">
            <v>17873</v>
          </cell>
          <cell r="C348" t="str">
            <v>CALDAS</v>
          </cell>
          <cell r="D348" t="str">
            <v>VILLAMARÍA</v>
          </cell>
          <cell r="E348" t="str">
            <v>Zona Normal</v>
          </cell>
          <cell r="F348">
            <v>4199683450</v>
          </cell>
          <cell r="G348">
            <v>4248399778</v>
          </cell>
          <cell r="H348">
            <v>4248399778</v>
          </cell>
        </row>
        <row r="349">
          <cell r="B349" t="str">
            <v>17877</v>
          </cell>
          <cell r="C349" t="str">
            <v>CALDAS</v>
          </cell>
          <cell r="D349" t="str">
            <v>VITERBO</v>
          </cell>
          <cell r="E349" t="str">
            <v>Zona Normal</v>
          </cell>
          <cell r="F349">
            <v>2112516053</v>
          </cell>
          <cell r="G349">
            <v>2137021239</v>
          </cell>
          <cell r="H349">
            <v>2137021239</v>
          </cell>
        </row>
        <row r="350">
          <cell r="B350" t="str">
            <v>18001</v>
          </cell>
          <cell r="C350" t="str">
            <v>CAQUETA</v>
          </cell>
          <cell r="D350" t="str">
            <v>FLORENCIA</v>
          </cell>
          <cell r="E350" t="str">
            <v>Zona Normal</v>
          </cell>
          <cell r="F350">
            <v>31414058929</v>
          </cell>
          <cell r="G350">
            <v>31778462013</v>
          </cell>
          <cell r="H350">
            <v>31778462013</v>
          </cell>
        </row>
        <row r="351">
          <cell r="B351" t="str">
            <v>18029</v>
          </cell>
          <cell r="C351" t="str">
            <v>CAQUETA</v>
          </cell>
          <cell r="D351" t="str">
            <v>ALBANIA</v>
          </cell>
          <cell r="E351" t="str">
            <v>Zona Especial</v>
          </cell>
          <cell r="F351">
            <v>1182284254</v>
          </cell>
          <cell r="G351">
            <v>1195998751</v>
          </cell>
          <cell r="H351">
            <v>1195998751</v>
          </cell>
        </row>
        <row r="352">
          <cell r="B352" t="str">
            <v>18094</v>
          </cell>
          <cell r="C352" t="str">
            <v>CAQUETA</v>
          </cell>
          <cell r="D352" t="str">
            <v>BELEN DE LOS ANDAQUIES</v>
          </cell>
          <cell r="E352" t="str">
            <v>Zona Especial</v>
          </cell>
          <cell r="F352">
            <v>2424753355</v>
          </cell>
          <cell r="G352">
            <v>2452880494</v>
          </cell>
          <cell r="H352">
            <v>2452880494</v>
          </cell>
        </row>
        <row r="353">
          <cell r="B353" t="str">
            <v>18150</v>
          </cell>
          <cell r="C353" t="str">
            <v>CAQUETA</v>
          </cell>
          <cell r="D353" t="str">
            <v>CARTAGENA DEL CHAIRA</v>
          </cell>
          <cell r="E353" t="str">
            <v>Zona Especial</v>
          </cell>
          <cell r="F353">
            <v>7647052430</v>
          </cell>
          <cell r="G353">
            <v>7735758238</v>
          </cell>
          <cell r="H353">
            <v>7735758238</v>
          </cell>
        </row>
        <row r="354">
          <cell r="B354" t="str">
            <v>18205</v>
          </cell>
          <cell r="C354" t="str">
            <v>CAQUETA</v>
          </cell>
          <cell r="D354" t="str">
            <v>CURILLO</v>
          </cell>
          <cell r="E354" t="str">
            <v>Zona Especial</v>
          </cell>
          <cell r="F354">
            <v>2633792710</v>
          </cell>
          <cell r="G354">
            <v>2664344705</v>
          </cell>
          <cell r="H354">
            <v>2664344705</v>
          </cell>
        </row>
        <row r="355">
          <cell r="B355" t="str">
            <v>18247</v>
          </cell>
          <cell r="C355" t="str">
            <v>CAQUETA</v>
          </cell>
          <cell r="D355" t="str">
            <v>EL DONCELLO</v>
          </cell>
          <cell r="E355" t="str">
            <v>Zona Especial</v>
          </cell>
          <cell r="F355">
            <v>5127034114</v>
          </cell>
          <cell r="G355">
            <v>5186507710</v>
          </cell>
          <cell r="H355">
            <v>5186507710</v>
          </cell>
        </row>
        <row r="356">
          <cell r="B356" t="str">
            <v>18256</v>
          </cell>
          <cell r="C356" t="str">
            <v>CAQUETA</v>
          </cell>
          <cell r="D356" t="str">
            <v>EL PAUJIL</v>
          </cell>
          <cell r="E356" t="str">
            <v>Zona Especial</v>
          </cell>
          <cell r="F356">
            <v>3935787865</v>
          </cell>
          <cell r="G356">
            <v>3981443004</v>
          </cell>
          <cell r="H356">
            <v>3981443004</v>
          </cell>
        </row>
        <row r="357">
          <cell r="B357" t="str">
            <v>18410</v>
          </cell>
          <cell r="C357" t="str">
            <v>CAQUETA</v>
          </cell>
          <cell r="D357" t="str">
            <v>LA MONTAÑITA</v>
          </cell>
          <cell r="E357" t="str">
            <v>Zona Especial</v>
          </cell>
          <cell r="F357">
            <v>3698291710</v>
          </cell>
          <cell r="G357">
            <v>3741191894</v>
          </cell>
          <cell r="H357">
            <v>3741191894</v>
          </cell>
        </row>
        <row r="358">
          <cell r="B358" t="str">
            <v>18460</v>
          </cell>
          <cell r="C358" t="str">
            <v>CAQUETA</v>
          </cell>
          <cell r="D358" t="str">
            <v>MILÁN</v>
          </cell>
          <cell r="E358" t="str">
            <v>Zona Especial</v>
          </cell>
          <cell r="F358">
            <v>2251227899</v>
          </cell>
          <cell r="G358">
            <v>2277342143</v>
          </cell>
          <cell r="H358">
            <v>2277342143</v>
          </cell>
        </row>
        <row r="359">
          <cell r="B359" t="str">
            <v>18479</v>
          </cell>
          <cell r="C359" t="str">
            <v>CAQUETA</v>
          </cell>
          <cell r="D359" t="str">
            <v>MORELIA</v>
          </cell>
          <cell r="E359" t="str">
            <v>Zona Especial</v>
          </cell>
          <cell r="F359">
            <v>1010140565</v>
          </cell>
          <cell r="G359">
            <v>1021858196</v>
          </cell>
          <cell r="H359">
            <v>1021858196</v>
          </cell>
        </row>
        <row r="360">
          <cell r="B360" t="str">
            <v>18592</v>
          </cell>
          <cell r="C360" t="str">
            <v>CAQUETA</v>
          </cell>
          <cell r="D360" t="str">
            <v>PUERTO RICO</v>
          </cell>
          <cell r="E360" t="str">
            <v>Zona Especial</v>
          </cell>
          <cell r="F360">
            <v>7024366004</v>
          </cell>
          <cell r="G360">
            <v>7105848650</v>
          </cell>
          <cell r="H360">
            <v>7105848650</v>
          </cell>
        </row>
        <row r="361">
          <cell r="B361" t="str">
            <v>18610</v>
          </cell>
          <cell r="C361" t="str">
            <v>CAQUETA</v>
          </cell>
          <cell r="D361" t="str">
            <v>SAN JOSÉ DEL FRAGUA</v>
          </cell>
          <cell r="E361" t="str">
            <v>Zona Especial</v>
          </cell>
          <cell r="F361">
            <v>2998528715</v>
          </cell>
          <cell r="G361">
            <v>3033311648</v>
          </cell>
          <cell r="H361">
            <v>3033311648</v>
          </cell>
        </row>
        <row r="362">
          <cell r="B362" t="str">
            <v>18753</v>
          </cell>
          <cell r="C362" t="str">
            <v>CAQUETA</v>
          </cell>
          <cell r="D362" t="str">
            <v>SAN VICENTE DEL CAGUÁN</v>
          </cell>
          <cell r="E362" t="str">
            <v>Zona Especial</v>
          </cell>
          <cell r="F362">
            <v>13024016668</v>
          </cell>
          <cell r="G362">
            <v>13175095261</v>
          </cell>
          <cell r="H362">
            <v>13175095261</v>
          </cell>
        </row>
        <row r="363">
          <cell r="B363" t="str">
            <v>18756</v>
          </cell>
          <cell r="C363" t="str">
            <v>CAQUETA</v>
          </cell>
          <cell r="D363" t="str">
            <v>SOLANO</v>
          </cell>
          <cell r="E363" t="str">
            <v>Zona Especial</v>
          </cell>
          <cell r="F363">
            <v>2475228442</v>
          </cell>
          <cell r="G363">
            <v>2503941092</v>
          </cell>
          <cell r="H363">
            <v>2503941092</v>
          </cell>
        </row>
        <row r="364">
          <cell r="B364" t="str">
            <v>18785</v>
          </cell>
          <cell r="C364" t="str">
            <v>CAQUETA</v>
          </cell>
          <cell r="D364" t="str">
            <v>SOLITA</v>
          </cell>
          <cell r="E364" t="str">
            <v>Zona Especial</v>
          </cell>
          <cell r="F364">
            <v>2068348874</v>
          </cell>
          <cell r="G364">
            <v>2092341721</v>
          </cell>
          <cell r="H364">
            <v>2092341721</v>
          </cell>
        </row>
        <row r="365">
          <cell r="B365" t="str">
            <v>18860</v>
          </cell>
          <cell r="C365" t="str">
            <v>CAQUETA</v>
          </cell>
          <cell r="D365" t="str">
            <v>VALPARAISO</v>
          </cell>
          <cell r="E365" t="str">
            <v>Zona Especial</v>
          </cell>
          <cell r="F365">
            <v>1935145996</v>
          </cell>
          <cell r="G365">
            <v>1957593690</v>
          </cell>
          <cell r="H365">
            <v>1957593690</v>
          </cell>
        </row>
        <row r="366">
          <cell r="B366" t="str">
            <v>19001</v>
          </cell>
          <cell r="C366" t="str">
            <v>CAUCA</v>
          </cell>
          <cell r="D366" t="str">
            <v>POPAYAN</v>
          </cell>
          <cell r="E366" t="str">
            <v>Grandes ciudades y conurbados</v>
          </cell>
          <cell r="F366">
            <v>40233983023</v>
          </cell>
          <cell r="G366">
            <v>40700697226</v>
          </cell>
          <cell r="H366">
            <v>40700697226</v>
          </cell>
        </row>
        <row r="367">
          <cell r="B367" t="str">
            <v>19022</v>
          </cell>
          <cell r="C367" t="str">
            <v>CAUCA</v>
          </cell>
          <cell r="D367" t="str">
            <v>ALMAGUER</v>
          </cell>
          <cell r="E367" t="str">
            <v>Zona Normal</v>
          </cell>
          <cell r="F367">
            <v>4860568082</v>
          </cell>
          <cell r="G367">
            <v>4916950672</v>
          </cell>
          <cell r="H367">
            <v>4916950672</v>
          </cell>
        </row>
        <row r="368">
          <cell r="B368" t="str">
            <v>19050</v>
          </cell>
          <cell r="C368" t="str">
            <v>CAUCA</v>
          </cell>
          <cell r="D368" t="str">
            <v>ARGELIA</v>
          </cell>
          <cell r="E368" t="str">
            <v>Zona Especial</v>
          </cell>
          <cell r="F368">
            <v>7329806228</v>
          </cell>
          <cell r="G368">
            <v>7414831980</v>
          </cell>
          <cell r="H368">
            <v>7414831980</v>
          </cell>
        </row>
        <row r="369">
          <cell r="B369" t="str">
            <v>19075</v>
          </cell>
          <cell r="C369" t="str">
            <v>CAUCA</v>
          </cell>
          <cell r="D369" t="str">
            <v>BALBOA</v>
          </cell>
          <cell r="E369" t="str">
            <v>Zona Normal</v>
          </cell>
          <cell r="F369">
            <v>6221753203</v>
          </cell>
          <cell r="G369">
            <v>6293925540</v>
          </cell>
          <cell r="H369">
            <v>6293925540</v>
          </cell>
        </row>
        <row r="370">
          <cell r="B370" t="str">
            <v>19100</v>
          </cell>
          <cell r="C370" t="str">
            <v>CAUCA</v>
          </cell>
          <cell r="D370" t="str">
            <v>BOLÍVAR</v>
          </cell>
          <cell r="E370" t="str">
            <v>Zona Normal</v>
          </cell>
          <cell r="F370">
            <v>10971943682</v>
          </cell>
          <cell r="G370">
            <v>11099218229</v>
          </cell>
          <cell r="H370">
            <v>11099218229</v>
          </cell>
        </row>
        <row r="371">
          <cell r="B371" t="str">
            <v>19110</v>
          </cell>
          <cell r="C371" t="str">
            <v>CAUCA</v>
          </cell>
          <cell r="D371" t="str">
            <v>BUENOS AIRES</v>
          </cell>
          <cell r="E371" t="str">
            <v>Zona Normal</v>
          </cell>
          <cell r="F371">
            <v>6638270302</v>
          </cell>
          <cell r="G371">
            <v>6715274238</v>
          </cell>
          <cell r="H371">
            <v>6715274238</v>
          </cell>
        </row>
        <row r="372">
          <cell r="B372" t="str">
            <v>19130</v>
          </cell>
          <cell r="C372" t="str">
            <v>CAUCA</v>
          </cell>
          <cell r="D372" t="str">
            <v>CAJIBÍO</v>
          </cell>
          <cell r="E372" t="str">
            <v>Zona Normal</v>
          </cell>
          <cell r="F372">
            <v>10120735425</v>
          </cell>
          <cell r="G372">
            <v>10238135956</v>
          </cell>
          <cell r="H372">
            <v>10238135956</v>
          </cell>
        </row>
        <row r="373">
          <cell r="B373" t="str">
            <v>19137</v>
          </cell>
          <cell r="C373" t="str">
            <v>CAUCA</v>
          </cell>
          <cell r="D373" t="str">
            <v>CALDONO</v>
          </cell>
          <cell r="E373" t="str">
            <v>Zona Normal</v>
          </cell>
          <cell r="F373">
            <v>9888975354</v>
          </cell>
          <cell r="G373">
            <v>10003687468</v>
          </cell>
          <cell r="H373">
            <v>10003687468</v>
          </cell>
        </row>
        <row r="374">
          <cell r="B374" t="str">
            <v>19142</v>
          </cell>
          <cell r="C374" t="str">
            <v>CAUCA</v>
          </cell>
          <cell r="D374" t="str">
            <v>CALOTO</v>
          </cell>
          <cell r="E374" t="str">
            <v>Zona Normal</v>
          </cell>
          <cell r="F374">
            <v>5250843045</v>
          </cell>
          <cell r="G374">
            <v>5311752824</v>
          </cell>
          <cell r="H374">
            <v>5311752824</v>
          </cell>
        </row>
        <row r="375">
          <cell r="B375" t="str">
            <v>19212</v>
          </cell>
          <cell r="C375" t="str">
            <v>CAUCA</v>
          </cell>
          <cell r="D375" t="str">
            <v>CORINTO</v>
          </cell>
          <cell r="E375" t="str">
            <v>Zona Normal</v>
          </cell>
          <cell r="F375">
            <v>6634968050</v>
          </cell>
          <cell r="G375">
            <v>6711933679</v>
          </cell>
          <cell r="H375">
            <v>6711933679</v>
          </cell>
        </row>
        <row r="376">
          <cell r="B376" t="str">
            <v>19256</v>
          </cell>
          <cell r="C376" t="str">
            <v>CAUCA</v>
          </cell>
          <cell r="D376" t="str">
            <v>EL TAMBO</v>
          </cell>
          <cell r="E376" t="str">
            <v>Zona Normal</v>
          </cell>
          <cell r="F376">
            <v>13279137843</v>
          </cell>
          <cell r="G376">
            <v>13433175842</v>
          </cell>
          <cell r="H376">
            <v>13433175842</v>
          </cell>
        </row>
        <row r="377">
          <cell r="B377" t="str">
            <v>19290</v>
          </cell>
          <cell r="C377" t="str">
            <v>CAUCA</v>
          </cell>
          <cell r="D377" t="str">
            <v>FLORENCIA</v>
          </cell>
          <cell r="E377" t="str">
            <v>Zona Especial</v>
          </cell>
          <cell r="F377">
            <v>1601483456</v>
          </cell>
          <cell r="G377">
            <v>1620060664</v>
          </cell>
          <cell r="H377">
            <v>1620060664</v>
          </cell>
        </row>
        <row r="378">
          <cell r="B378" t="str">
            <v>19300</v>
          </cell>
          <cell r="C378" t="str">
            <v>CAUCA</v>
          </cell>
          <cell r="D378" t="str">
            <v>GUACHENE</v>
          </cell>
          <cell r="E378" t="str">
            <v>Zona Normal</v>
          </cell>
          <cell r="F378">
            <v>2155479983</v>
          </cell>
          <cell r="G378">
            <v>2180483551</v>
          </cell>
          <cell r="H378">
            <v>2180483551</v>
          </cell>
        </row>
        <row r="379">
          <cell r="B379" t="str">
            <v>19318</v>
          </cell>
          <cell r="C379" t="str">
            <v>CAUCA</v>
          </cell>
          <cell r="D379" t="str">
            <v>GUAPI</v>
          </cell>
          <cell r="E379" t="str">
            <v>Zona Especial</v>
          </cell>
          <cell r="F379">
            <v>6738261696</v>
          </cell>
          <cell r="G379">
            <v>6816425532</v>
          </cell>
          <cell r="H379">
            <v>6816425532</v>
          </cell>
        </row>
        <row r="380">
          <cell r="B380" t="str">
            <v>19355</v>
          </cell>
          <cell r="C380" t="str">
            <v>CAUCA</v>
          </cell>
          <cell r="D380" t="str">
            <v>INZÁ</v>
          </cell>
          <cell r="E380" t="str">
            <v>Zona Normal</v>
          </cell>
          <cell r="F380">
            <v>7317803835</v>
          </cell>
          <cell r="G380">
            <v>7402690359</v>
          </cell>
          <cell r="H380">
            <v>7402690359</v>
          </cell>
        </row>
        <row r="381">
          <cell r="B381" t="str">
            <v>19364</v>
          </cell>
          <cell r="C381" t="str">
            <v>CAUCA</v>
          </cell>
          <cell r="D381" t="str">
            <v>JAMBALÓ</v>
          </cell>
          <cell r="E381" t="str">
            <v>Zona Normal</v>
          </cell>
          <cell r="F381">
            <v>4710610775</v>
          </cell>
          <cell r="G381">
            <v>4765253860</v>
          </cell>
          <cell r="H381">
            <v>4765253860</v>
          </cell>
        </row>
        <row r="382">
          <cell r="B382" t="str">
            <v>19392</v>
          </cell>
          <cell r="C382" t="str">
            <v>CAUCA</v>
          </cell>
          <cell r="D382" t="str">
            <v>LA SIERRA</v>
          </cell>
          <cell r="E382" t="str">
            <v>Zona Normal</v>
          </cell>
          <cell r="F382">
            <v>3027808565</v>
          </cell>
          <cell r="G382">
            <v>3062931144</v>
          </cell>
          <cell r="H382">
            <v>3062931144</v>
          </cell>
        </row>
        <row r="383">
          <cell r="B383" t="str">
            <v>19397</v>
          </cell>
          <cell r="C383" t="str">
            <v>CAUCA</v>
          </cell>
          <cell r="D383" t="str">
            <v>LA VEGA</v>
          </cell>
          <cell r="E383" t="str">
            <v>Zona Normal</v>
          </cell>
          <cell r="F383">
            <v>5420237462</v>
          </cell>
          <cell r="G383">
            <v>5483112217</v>
          </cell>
          <cell r="H383">
            <v>5483112217</v>
          </cell>
        </row>
        <row r="384">
          <cell r="B384" t="str">
            <v>19418</v>
          </cell>
          <cell r="C384" t="str">
            <v>CAUCA</v>
          </cell>
          <cell r="D384" t="str">
            <v>LÓPEZ</v>
          </cell>
          <cell r="E384" t="str">
            <v>Zona Especial</v>
          </cell>
          <cell r="F384">
            <v>3663158587</v>
          </cell>
          <cell r="G384">
            <v>3705651227</v>
          </cell>
          <cell r="H384">
            <v>3705651227</v>
          </cell>
        </row>
        <row r="385">
          <cell r="B385" t="str">
            <v>19450</v>
          </cell>
          <cell r="C385" t="str">
            <v>CAUCA</v>
          </cell>
          <cell r="D385" t="str">
            <v>MERCADERES</v>
          </cell>
          <cell r="E385" t="str">
            <v>Zona Normal</v>
          </cell>
          <cell r="F385">
            <v>4611098331</v>
          </cell>
          <cell r="G385">
            <v>4664587072</v>
          </cell>
          <cell r="H385">
            <v>4664587072</v>
          </cell>
        </row>
        <row r="386">
          <cell r="B386" t="str">
            <v>19455</v>
          </cell>
          <cell r="C386" t="str">
            <v>CAUCA</v>
          </cell>
          <cell r="D386" t="str">
            <v>MIRANDA</v>
          </cell>
          <cell r="E386" t="str">
            <v>Zona Normal</v>
          </cell>
          <cell r="F386">
            <v>4529125674</v>
          </cell>
          <cell r="G386">
            <v>4581663532</v>
          </cell>
          <cell r="H386">
            <v>4581663532</v>
          </cell>
        </row>
        <row r="387">
          <cell r="B387" t="str">
            <v>19473</v>
          </cell>
          <cell r="C387" t="str">
            <v>CAUCA</v>
          </cell>
          <cell r="D387" t="str">
            <v>MORALES</v>
          </cell>
          <cell r="E387" t="str">
            <v>Zona Normal</v>
          </cell>
          <cell r="F387">
            <v>7904320353</v>
          </cell>
          <cell r="G387">
            <v>7996010469</v>
          </cell>
          <cell r="H387">
            <v>7996010469</v>
          </cell>
        </row>
        <row r="388">
          <cell r="B388" t="str">
            <v>19513</v>
          </cell>
          <cell r="C388" t="str">
            <v>CAUCA</v>
          </cell>
          <cell r="D388" t="str">
            <v>PADILLA</v>
          </cell>
          <cell r="E388" t="str">
            <v>Zona Normal</v>
          </cell>
          <cell r="F388">
            <v>1520595599</v>
          </cell>
          <cell r="G388">
            <v>1538234508</v>
          </cell>
          <cell r="H388">
            <v>1538234508</v>
          </cell>
        </row>
        <row r="389">
          <cell r="B389" t="str">
            <v>19517</v>
          </cell>
          <cell r="C389" t="str">
            <v>CAUCA</v>
          </cell>
          <cell r="D389" t="str">
            <v>PAEZ</v>
          </cell>
          <cell r="E389" t="str">
            <v>Zona Normal</v>
          </cell>
          <cell r="F389">
            <v>9602222098</v>
          </cell>
          <cell r="G389">
            <v>9713607874</v>
          </cell>
          <cell r="H389">
            <v>9713607874</v>
          </cell>
        </row>
        <row r="390">
          <cell r="B390" t="str">
            <v>19532</v>
          </cell>
          <cell r="C390" t="str">
            <v>CAUCA</v>
          </cell>
          <cell r="D390" t="str">
            <v>PATÍA</v>
          </cell>
          <cell r="E390" t="str">
            <v>Zona Normal</v>
          </cell>
          <cell r="F390">
            <v>8288139791</v>
          </cell>
          <cell r="G390">
            <v>8384282213</v>
          </cell>
          <cell r="H390">
            <v>8384282213</v>
          </cell>
        </row>
        <row r="391">
          <cell r="B391" t="str">
            <v>19533</v>
          </cell>
          <cell r="C391" t="str">
            <v>CAUCA</v>
          </cell>
          <cell r="D391" t="str">
            <v>PIAMONTE</v>
          </cell>
          <cell r="E391" t="str">
            <v>Zona Especial</v>
          </cell>
          <cell r="F391">
            <v>2111541548</v>
          </cell>
          <cell r="G391">
            <v>2136035430</v>
          </cell>
          <cell r="H391">
            <v>2136035430</v>
          </cell>
        </row>
        <row r="392">
          <cell r="B392" t="str">
            <v>19548</v>
          </cell>
          <cell r="C392" t="str">
            <v>CAUCA</v>
          </cell>
          <cell r="D392" t="str">
            <v>PIENDAMÓ</v>
          </cell>
          <cell r="E392" t="str">
            <v>Zona Normal</v>
          </cell>
          <cell r="F392">
            <v>9181666769</v>
          </cell>
          <cell r="G392">
            <v>9288174104</v>
          </cell>
          <cell r="H392">
            <v>9288174104</v>
          </cell>
        </row>
        <row r="393">
          <cell r="B393" t="str">
            <v>19573</v>
          </cell>
          <cell r="C393" t="str">
            <v>CAUCA</v>
          </cell>
          <cell r="D393" t="str">
            <v>PUERTO TEJADA</v>
          </cell>
          <cell r="E393" t="str">
            <v>Zona Normal</v>
          </cell>
          <cell r="F393">
            <v>5880406081</v>
          </cell>
          <cell r="G393">
            <v>5948618792</v>
          </cell>
          <cell r="H393">
            <v>5948618792</v>
          </cell>
        </row>
        <row r="394">
          <cell r="B394" t="str">
            <v>19585</v>
          </cell>
          <cell r="C394" t="str">
            <v>CAUCA</v>
          </cell>
          <cell r="D394" t="str">
            <v>PURACÉ</v>
          </cell>
          <cell r="E394" t="str">
            <v>Zona Normal</v>
          </cell>
          <cell r="F394">
            <v>4464852168</v>
          </cell>
          <cell r="G394">
            <v>4516644453</v>
          </cell>
          <cell r="H394">
            <v>4516644453</v>
          </cell>
        </row>
        <row r="395">
          <cell r="B395" t="str">
            <v>19622</v>
          </cell>
          <cell r="C395" t="str">
            <v>CAUCA</v>
          </cell>
          <cell r="D395" t="str">
            <v>ROSAS</v>
          </cell>
          <cell r="E395" t="str">
            <v>Zona Normal</v>
          </cell>
          <cell r="F395">
            <v>2694452362</v>
          </cell>
          <cell r="G395">
            <v>2725708009</v>
          </cell>
          <cell r="H395">
            <v>2725708009</v>
          </cell>
        </row>
        <row r="396">
          <cell r="B396" t="str">
            <v>19693</v>
          </cell>
          <cell r="C396" t="str">
            <v>CAUCA</v>
          </cell>
          <cell r="D396" t="str">
            <v>SAN SEBASTIÁN</v>
          </cell>
          <cell r="E396" t="str">
            <v>Zona Especial</v>
          </cell>
          <cell r="F396">
            <v>2580787145</v>
          </cell>
          <cell r="G396">
            <v>2610724276</v>
          </cell>
          <cell r="H396">
            <v>2610724276</v>
          </cell>
        </row>
        <row r="397">
          <cell r="B397" t="str">
            <v>19698</v>
          </cell>
          <cell r="C397" t="str">
            <v>CAUCA</v>
          </cell>
          <cell r="D397" t="str">
            <v>SANTANDER DE QUILICHAO</v>
          </cell>
          <cell r="E397" t="str">
            <v>Zona Normal</v>
          </cell>
          <cell r="F397">
            <v>18583053216</v>
          </cell>
          <cell r="G397">
            <v>18798616633</v>
          </cell>
          <cell r="H397">
            <v>18798616633</v>
          </cell>
        </row>
        <row r="398">
          <cell r="B398" t="str">
            <v>19701</v>
          </cell>
          <cell r="C398" t="str">
            <v>CAUCA</v>
          </cell>
          <cell r="D398" t="str">
            <v>SANTA ROSA</v>
          </cell>
          <cell r="E398" t="str">
            <v>Zona Especial</v>
          </cell>
          <cell r="F398">
            <v>974412458</v>
          </cell>
          <cell r="G398">
            <v>985715643</v>
          </cell>
          <cell r="H398">
            <v>985715643</v>
          </cell>
        </row>
        <row r="399">
          <cell r="B399" t="str">
            <v>19743</v>
          </cell>
          <cell r="C399" t="str">
            <v>CAUCA</v>
          </cell>
          <cell r="D399" t="str">
            <v>SILVIA</v>
          </cell>
          <cell r="E399" t="str">
            <v>Zona Normal</v>
          </cell>
          <cell r="F399">
            <v>9870182876</v>
          </cell>
          <cell r="G399">
            <v>9984676997</v>
          </cell>
          <cell r="H399">
            <v>9984676997</v>
          </cell>
        </row>
        <row r="400">
          <cell r="B400" t="str">
            <v>19760</v>
          </cell>
          <cell r="C400" t="str">
            <v>CAUCA</v>
          </cell>
          <cell r="D400" t="str">
            <v>SOTARA</v>
          </cell>
          <cell r="E400" t="str">
            <v>Zona Normal</v>
          </cell>
          <cell r="F400">
            <v>2952316018</v>
          </cell>
          <cell r="G400">
            <v>2986562884</v>
          </cell>
          <cell r="H400">
            <v>2986562884</v>
          </cell>
        </row>
        <row r="401">
          <cell r="B401" t="str">
            <v>19780</v>
          </cell>
          <cell r="C401" t="str">
            <v>CAUCA</v>
          </cell>
          <cell r="D401" t="str">
            <v>SUÁREZ</v>
          </cell>
          <cell r="E401" t="str">
            <v>Zona Normal</v>
          </cell>
          <cell r="F401">
            <v>5117065762</v>
          </cell>
          <cell r="G401">
            <v>5176423725</v>
          </cell>
          <cell r="H401">
            <v>5176423725</v>
          </cell>
        </row>
        <row r="402">
          <cell r="B402" t="str">
            <v>19785</v>
          </cell>
          <cell r="C402" t="str">
            <v>CAUCA</v>
          </cell>
          <cell r="D402" t="str">
            <v>SUCRE</v>
          </cell>
          <cell r="E402" t="str">
            <v>Zona Especial</v>
          </cell>
          <cell r="F402">
            <v>2024295354</v>
          </cell>
          <cell r="G402">
            <v>2047777180</v>
          </cell>
          <cell r="H402">
            <v>2047777180</v>
          </cell>
        </row>
        <row r="403">
          <cell r="B403" t="str">
            <v>19807</v>
          </cell>
          <cell r="C403" t="str">
            <v>CAUCA</v>
          </cell>
          <cell r="D403" t="str">
            <v>TIMBÍO</v>
          </cell>
          <cell r="E403" t="str">
            <v>Zona Normal</v>
          </cell>
          <cell r="F403">
            <v>7502269363</v>
          </cell>
          <cell r="G403">
            <v>7589295688</v>
          </cell>
          <cell r="H403">
            <v>7589295688</v>
          </cell>
        </row>
        <row r="404">
          <cell r="B404" t="str">
            <v>19809</v>
          </cell>
          <cell r="C404" t="str">
            <v>CAUCA</v>
          </cell>
          <cell r="D404" t="str">
            <v>TIMBIQUÍ</v>
          </cell>
          <cell r="E404" t="str">
            <v>Zona Especial</v>
          </cell>
          <cell r="F404">
            <v>6687090698</v>
          </cell>
          <cell r="G404">
            <v>6764660950</v>
          </cell>
          <cell r="H404">
            <v>6764660950</v>
          </cell>
        </row>
        <row r="405">
          <cell r="B405" t="str">
            <v>19821</v>
          </cell>
          <cell r="C405" t="str">
            <v>CAUCA</v>
          </cell>
          <cell r="D405" t="str">
            <v>TORIBIO</v>
          </cell>
          <cell r="E405" t="str">
            <v>Zona Normal</v>
          </cell>
          <cell r="F405">
            <v>8797629114</v>
          </cell>
          <cell r="G405">
            <v>8899681612</v>
          </cell>
          <cell r="H405">
            <v>8899681612</v>
          </cell>
        </row>
        <row r="406">
          <cell r="B406" t="str">
            <v>19824</v>
          </cell>
          <cell r="C406" t="str">
            <v>CAUCA</v>
          </cell>
          <cell r="D406" t="str">
            <v>TOTORÓ</v>
          </cell>
          <cell r="E406" t="str">
            <v>Zona Normal</v>
          </cell>
          <cell r="F406">
            <v>5336082841</v>
          </cell>
          <cell r="G406">
            <v>5397981402</v>
          </cell>
          <cell r="H406">
            <v>5397981402</v>
          </cell>
        </row>
        <row r="407">
          <cell r="B407" t="str">
            <v>19845</v>
          </cell>
          <cell r="C407" t="str">
            <v>CAUCA</v>
          </cell>
          <cell r="D407" t="str">
            <v>VILLA RICA</v>
          </cell>
          <cell r="E407" t="str">
            <v>Zona Normal</v>
          </cell>
          <cell r="F407">
            <v>2413770428</v>
          </cell>
          <cell r="G407">
            <v>2441770165</v>
          </cell>
          <cell r="H407">
            <v>2441770165</v>
          </cell>
        </row>
        <row r="408">
          <cell r="B408" t="str">
            <v>20001</v>
          </cell>
          <cell r="C408" t="str">
            <v>CESAR</v>
          </cell>
          <cell r="D408" t="str">
            <v>VALLEDUPAR</v>
          </cell>
          <cell r="E408" t="str">
            <v>Grandes ciudades y conurbados</v>
          </cell>
          <cell r="F408">
            <v>88272266894</v>
          </cell>
          <cell r="G408">
            <v>89296225190</v>
          </cell>
          <cell r="H408">
            <v>89296225190</v>
          </cell>
        </row>
        <row r="409">
          <cell r="B409" t="str">
            <v>20011</v>
          </cell>
          <cell r="C409" t="str">
            <v>CESAR</v>
          </cell>
          <cell r="D409" t="str">
            <v>AGUACHICA</v>
          </cell>
          <cell r="E409" t="str">
            <v>Zona Normal</v>
          </cell>
          <cell r="F409">
            <v>22075264842</v>
          </cell>
          <cell r="G409">
            <v>22331337914</v>
          </cell>
          <cell r="H409">
            <v>22331337914</v>
          </cell>
        </row>
        <row r="410">
          <cell r="B410" t="str">
            <v>20013</v>
          </cell>
          <cell r="C410" t="str">
            <v>CESAR</v>
          </cell>
          <cell r="D410" t="str">
            <v>AGUSTÍN CODAZZI</v>
          </cell>
          <cell r="E410" t="str">
            <v>Zona Normal</v>
          </cell>
          <cell r="F410">
            <v>15147003929</v>
          </cell>
          <cell r="G410">
            <v>15322709175</v>
          </cell>
          <cell r="H410">
            <v>15322709175</v>
          </cell>
        </row>
        <row r="411">
          <cell r="B411" t="str">
            <v>20032</v>
          </cell>
          <cell r="C411" t="str">
            <v>CESAR</v>
          </cell>
          <cell r="D411" t="str">
            <v>ASTREA</v>
          </cell>
          <cell r="E411" t="str">
            <v>Zona Normal</v>
          </cell>
          <cell r="F411">
            <v>5365069087</v>
          </cell>
          <cell r="G411">
            <v>5427303888</v>
          </cell>
          <cell r="H411">
            <v>5427303888</v>
          </cell>
        </row>
        <row r="412">
          <cell r="B412" t="str">
            <v>20045</v>
          </cell>
          <cell r="C412" t="str">
            <v>CESAR</v>
          </cell>
          <cell r="D412" t="str">
            <v>BECERRIL</v>
          </cell>
          <cell r="E412" t="str">
            <v>Zona Normal</v>
          </cell>
          <cell r="F412">
            <v>4343478427</v>
          </cell>
          <cell r="G412">
            <v>4393862777</v>
          </cell>
          <cell r="H412">
            <v>4393862777</v>
          </cell>
        </row>
        <row r="413">
          <cell r="B413" t="str">
            <v>20060</v>
          </cell>
          <cell r="C413" t="str">
            <v>CESAR</v>
          </cell>
          <cell r="D413" t="str">
            <v>BOSCONIA</v>
          </cell>
          <cell r="E413" t="str">
            <v>Zona Normal</v>
          </cell>
          <cell r="F413">
            <v>9778202645</v>
          </cell>
          <cell r="G413">
            <v>9891629796</v>
          </cell>
          <cell r="H413">
            <v>9891629796</v>
          </cell>
        </row>
        <row r="414">
          <cell r="B414" t="str">
            <v>20175</v>
          </cell>
          <cell r="C414" t="str">
            <v>CESAR</v>
          </cell>
          <cell r="D414" t="str">
            <v>CHIMICHAGUA</v>
          </cell>
          <cell r="E414" t="str">
            <v>Zona Normal</v>
          </cell>
          <cell r="F414">
            <v>9086368428</v>
          </cell>
          <cell r="G414">
            <v>9191770302</v>
          </cell>
          <cell r="H414">
            <v>9191770302</v>
          </cell>
        </row>
        <row r="415">
          <cell r="B415" t="str">
            <v>20178</v>
          </cell>
          <cell r="C415" t="str">
            <v>CESAR</v>
          </cell>
          <cell r="D415" t="str">
            <v>CHIRIGUANÁ</v>
          </cell>
          <cell r="E415" t="str">
            <v>Zona Normal</v>
          </cell>
          <cell r="F415">
            <v>7168757327</v>
          </cell>
          <cell r="G415">
            <v>7251914912</v>
          </cell>
          <cell r="H415">
            <v>7251914912</v>
          </cell>
        </row>
        <row r="416">
          <cell r="B416" t="str">
            <v>20228</v>
          </cell>
          <cell r="C416" t="str">
            <v>CESAR</v>
          </cell>
          <cell r="D416" t="str">
            <v>CURUMANÍ</v>
          </cell>
          <cell r="E416" t="str">
            <v>Zona Normal</v>
          </cell>
          <cell r="F416">
            <v>8886687703</v>
          </cell>
          <cell r="G416">
            <v>8989773280</v>
          </cell>
          <cell r="H416">
            <v>8989773280</v>
          </cell>
        </row>
        <row r="417">
          <cell r="B417" t="str">
            <v>20238</v>
          </cell>
          <cell r="C417" t="str">
            <v>CESAR</v>
          </cell>
          <cell r="D417" t="str">
            <v>EL COPEY</v>
          </cell>
          <cell r="E417" t="str">
            <v>Zona Normal</v>
          </cell>
          <cell r="F417">
            <v>6813885286</v>
          </cell>
          <cell r="G417">
            <v>6892926355</v>
          </cell>
          <cell r="H417">
            <v>6892926355</v>
          </cell>
        </row>
        <row r="418">
          <cell r="B418" t="str">
            <v>20250</v>
          </cell>
          <cell r="C418" t="str">
            <v>CESAR</v>
          </cell>
          <cell r="D418" t="str">
            <v>EL PASO</v>
          </cell>
          <cell r="E418" t="str">
            <v>Zona Normal</v>
          </cell>
          <cell r="F418">
            <v>7305306364</v>
          </cell>
          <cell r="G418">
            <v>7390047918</v>
          </cell>
          <cell r="H418">
            <v>7390047918</v>
          </cell>
        </row>
        <row r="419">
          <cell r="B419" t="str">
            <v>20295</v>
          </cell>
          <cell r="C419" t="str">
            <v>CESAR</v>
          </cell>
          <cell r="D419" t="str">
            <v>GAMARRA</v>
          </cell>
          <cell r="E419" t="str">
            <v>Zona Normal</v>
          </cell>
          <cell r="F419">
            <v>3167361935</v>
          </cell>
          <cell r="G419">
            <v>3204103333</v>
          </cell>
          <cell r="H419">
            <v>3204103333</v>
          </cell>
        </row>
        <row r="420">
          <cell r="B420" t="str">
            <v>20310</v>
          </cell>
          <cell r="C420" t="str">
            <v>CESAR</v>
          </cell>
          <cell r="D420" t="str">
            <v>GONZÁLEZ</v>
          </cell>
          <cell r="E420" t="str">
            <v>Zona Especial</v>
          </cell>
          <cell r="F420">
            <v>1051866237</v>
          </cell>
          <cell r="G420">
            <v>1064067885</v>
          </cell>
          <cell r="H420">
            <v>1064067885</v>
          </cell>
        </row>
        <row r="421">
          <cell r="B421" t="str">
            <v>20383</v>
          </cell>
          <cell r="C421" t="str">
            <v>CESAR</v>
          </cell>
          <cell r="D421" t="str">
            <v>LA GLORIA</v>
          </cell>
          <cell r="E421" t="str">
            <v>Zona Normal</v>
          </cell>
          <cell r="F421">
            <v>3360374352</v>
          </cell>
          <cell r="G421">
            <v>3399354694</v>
          </cell>
          <cell r="H421">
            <v>3399354694</v>
          </cell>
        </row>
        <row r="422">
          <cell r="B422" t="str">
            <v>20400</v>
          </cell>
          <cell r="C422" t="str">
            <v>CESAR</v>
          </cell>
          <cell r="D422" t="str">
            <v>LA JAGUA DE IBIRICO</v>
          </cell>
          <cell r="E422" t="str">
            <v>Zona Normal</v>
          </cell>
          <cell r="F422">
            <v>6555334041</v>
          </cell>
          <cell r="G422">
            <v>6631375916</v>
          </cell>
          <cell r="H422">
            <v>6631375916</v>
          </cell>
        </row>
        <row r="423">
          <cell r="B423" t="str">
            <v>20443</v>
          </cell>
          <cell r="C423" t="str">
            <v>CESAR</v>
          </cell>
          <cell r="D423" t="str">
            <v>MANAURE</v>
          </cell>
          <cell r="E423" t="str">
            <v>Zona Normal</v>
          </cell>
          <cell r="F423">
            <v>2577407503</v>
          </cell>
          <cell r="G423">
            <v>2607305430</v>
          </cell>
          <cell r="H423">
            <v>2607305430</v>
          </cell>
        </row>
        <row r="424">
          <cell r="B424" t="str">
            <v>20517</v>
          </cell>
          <cell r="C424" t="str">
            <v>CESAR</v>
          </cell>
          <cell r="D424" t="str">
            <v>PAILITAS</v>
          </cell>
          <cell r="E424" t="str">
            <v>Zona Normal</v>
          </cell>
          <cell r="F424">
            <v>5571325686</v>
          </cell>
          <cell r="G424">
            <v>5635953064</v>
          </cell>
          <cell r="H424">
            <v>5635953064</v>
          </cell>
        </row>
        <row r="425">
          <cell r="B425" t="str">
            <v>20550</v>
          </cell>
          <cell r="C425" t="str">
            <v>CESAR</v>
          </cell>
          <cell r="D425" t="str">
            <v>PELAYA</v>
          </cell>
          <cell r="E425" t="str">
            <v>Zona Normal</v>
          </cell>
          <cell r="F425">
            <v>4998227762</v>
          </cell>
          <cell r="G425">
            <v>5056207204</v>
          </cell>
          <cell r="H425">
            <v>5056207204</v>
          </cell>
        </row>
        <row r="426">
          <cell r="B426" t="str">
            <v>20570</v>
          </cell>
          <cell r="C426" t="str">
            <v>CESAR</v>
          </cell>
          <cell r="D426" t="str">
            <v>PUEBLO BELLO</v>
          </cell>
          <cell r="E426" t="str">
            <v>Zona Normal</v>
          </cell>
          <cell r="F426">
            <v>8800682993</v>
          </cell>
          <cell r="G426">
            <v>8902770916</v>
          </cell>
          <cell r="H426">
            <v>8902770916</v>
          </cell>
        </row>
        <row r="427">
          <cell r="B427" t="str">
            <v>20614</v>
          </cell>
          <cell r="C427" t="str">
            <v>CESAR</v>
          </cell>
          <cell r="D427" t="str">
            <v>RÍO DE ORO</v>
          </cell>
          <cell r="E427" t="str">
            <v>Zona Normal</v>
          </cell>
          <cell r="F427">
            <v>2892101424</v>
          </cell>
          <cell r="G427">
            <v>2925649801</v>
          </cell>
          <cell r="H427">
            <v>2925649801</v>
          </cell>
        </row>
        <row r="428">
          <cell r="B428" t="str">
            <v>20621</v>
          </cell>
          <cell r="C428" t="str">
            <v>CESAR</v>
          </cell>
          <cell r="D428" t="str">
            <v>LA PAZ</v>
          </cell>
          <cell r="E428" t="str">
            <v>Zona Normal</v>
          </cell>
          <cell r="F428">
            <v>6507929778</v>
          </cell>
          <cell r="G428">
            <v>6583421763</v>
          </cell>
          <cell r="H428">
            <v>6583421763</v>
          </cell>
        </row>
        <row r="429">
          <cell r="B429" t="str">
            <v>20710</v>
          </cell>
          <cell r="C429" t="str">
            <v>CESAR</v>
          </cell>
          <cell r="D429" t="str">
            <v>SAN ALBERTO</v>
          </cell>
          <cell r="E429" t="str">
            <v>Zona Normal</v>
          </cell>
          <cell r="F429">
            <v>4220604201</v>
          </cell>
          <cell r="G429">
            <v>4269563210</v>
          </cell>
          <cell r="H429">
            <v>4269563210</v>
          </cell>
        </row>
        <row r="430">
          <cell r="B430" t="str">
            <v>20750</v>
          </cell>
          <cell r="C430" t="str">
            <v>CESAR</v>
          </cell>
          <cell r="D430" t="str">
            <v>SAN DIEGO</v>
          </cell>
          <cell r="E430" t="str">
            <v>Zona Normal</v>
          </cell>
          <cell r="F430">
            <v>4590520831</v>
          </cell>
          <cell r="G430">
            <v>4643770873</v>
          </cell>
          <cell r="H430">
            <v>4643770873</v>
          </cell>
        </row>
        <row r="431">
          <cell r="B431" t="str">
            <v>20770</v>
          </cell>
          <cell r="C431" t="str">
            <v>CESAR</v>
          </cell>
          <cell r="D431" t="str">
            <v>SAN MARTÍN</v>
          </cell>
          <cell r="E431" t="str">
            <v>Zona Normal</v>
          </cell>
          <cell r="F431">
            <v>4316085103</v>
          </cell>
          <cell r="G431">
            <v>4366151690</v>
          </cell>
          <cell r="H431">
            <v>4366151690</v>
          </cell>
        </row>
        <row r="432">
          <cell r="B432" t="str">
            <v>20787</v>
          </cell>
          <cell r="C432" t="str">
            <v>CESAR</v>
          </cell>
          <cell r="D432" t="str">
            <v>TAMALAMEQUE</v>
          </cell>
          <cell r="E432" t="str">
            <v>Zona Especial</v>
          </cell>
          <cell r="F432">
            <v>3451183970</v>
          </cell>
          <cell r="G432">
            <v>3491217704</v>
          </cell>
          <cell r="H432">
            <v>3491217704</v>
          </cell>
        </row>
        <row r="433">
          <cell r="B433" t="str">
            <v>23001</v>
          </cell>
          <cell r="C433" t="str">
            <v>CORDOBA</v>
          </cell>
          <cell r="D433" t="str">
            <v>MONTERIA</v>
          </cell>
          <cell r="E433" t="str">
            <v>Grandes ciudades y conurbados</v>
          </cell>
          <cell r="F433">
            <v>93227769081</v>
          </cell>
          <cell r="G433">
            <v>94309211202</v>
          </cell>
          <cell r="H433">
            <v>94309211202</v>
          </cell>
        </row>
        <row r="434">
          <cell r="B434" t="str">
            <v>23068</v>
          </cell>
          <cell r="C434" t="str">
            <v>CORDOBA</v>
          </cell>
          <cell r="D434" t="str">
            <v>AYAPEL</v>
          </cell>
          <cell r="E434" t="str">
            <v>Zona Especial</v>
          </cell>
          <cell r="F434">
            <v>11107407069</v>
          </cell>
          <cell r="G434">
            <v>11236252991</v>
          </cell>
          <cell r="H434">
            <v>11236252991</v>
          </cell>
        </row>
        <row r="435">
          <cell r="B435" t="str">
            <v>23079</v>
          </cell>
          <cell r="C435" t="str">
            <v>CORDOBA</v>
          </cell>
          <cell r="D435" t="str">
            <v>BUENAVISTA</v>
          </cell>
          <cell r="E435" t="str">
            <v>Zona Normal</v>
          </cell>
          <cell r="F435">
            <v>4811653859</v>
          </cell>
          <cell r="G435">
            <v>4867469044</v>
          </cell>
          <cell r="H435">
            <v>4867469044</v>
          </cell>
        </row>
        <row r="436">
          <cell r="B436" t="str">
            <v>23090</v>
          </cell>
          <cell r="C436" t="str">
            <v>CORDOBA</v>
          </cell>
          <cell r="D436" t="str">
            <v>CANALETE</v>
          </cell>
          <cell r="E436" t="str">
            <v>Zona Normal</v>
          </cell>
          <cell r="F436">
            <v>5186036190</v>
          </cell>
          <cell r="G436">
            <v>5246194210</v>
          </cell>
          <cell r="H436">
            <v>5246194210</v>
          </cell>
        </row>
        <row r="437">
          <cell r="B437" t="str">
            <v>23162</v>
          </cell>
          <cell r="C437" t="str">
            <v>CORDOBA</v>
          </cell>
          <cell r="D437" t="str">
            <v>CERETE</v>
          </cell>
          <cell r="E437" t="str">
            <v>Zona Normal</v>
          </cell>
          <cell r="F437">
            <v>20571234253</v>
          </cell>
          <cell r="G437">
            <v>20809860570</v>
          </cell>
          <cell r="H437">
            <v>20809860570</v>
          </cell>
        </row>
        <row r="438">
          <cell r="B438" t="str">
            <v>23168</v>
          </cell>
          <cell r="C438" t="str">
            <v>CORDOBA</v>
          </cell>
          <cell r="D438" t="str">
            <v>CHIMÁ</v>
          </cell>
          <cell r="E438" t="str">
            <v>Zona Normal</v>
          </cell>
          <cell r="F438">
            <v>3794594710</v>
          </cell>
          <cell r="G438">
            <v>3838612009</v>
          </cell>
          <cell r="H438">
            <v>3838612009</v>
          </cell>
        </row>
        <row r="439">
          <cell r="B439" t="str">
            <v>23182</v>
          </cell>
          <cell r="C439" t="str">
            <v>CORDOBA</v>
          </cell>
          <cell r="D439" t="str">
            <v>CHINÚ</v>
          </cell>
          <cell r="E439" t="str">
            <v>Zona Normal</v>
          </cell>
          <cell r="F439">
            <v>11470521934</v>
          </cell>
          <cell r="G439">
            <v>11603579988</v>
          </cell>
          <cell r="H439">
            <v>11603579988</v>
          </cell>
        </row>
        <row r="440">
          <cell r="B440" t="str">
            <v>23189</v>
          </cell>
          <cell r="C440" t="str">
            <v>CORDOBA</v>
          </cell>
          <cell r="D440" t="str">
            <v>CIÉNAGA DE ORO</v>
          </cell>
          <cell r="E440" t="str">
            <v>Zona Normal</v>
          </cell>
          <cell r="F440">
            <v>14669378077</v>
          </cell>
          <cell r="G440">
            <v>14839542863</v>
          </cell>
          <cell r="H440">
            <v>14839542863</v>
          </cell>
        </row>
        <row r="441">
          <cell r="B441" t="str">
            <v>23300</v>
          </cell>
          <cell r="C441" t="str">
            <v>CORDOBA</v>
          </cell>
          <cell r="D441" t="str">
            <v>COTORRA</v>
          </cell>
          <cell r="E441" t="str">
            <v>Zona Normal</v>
          </cell>
          <cell r="F441">
            <v>4620809517</v>
          </cell>
          <cell r="G441">
            <v>4674410907</v>
          </cell>
          <cell r="H441">
            <v>4674410907</v>
          </cell>
        </row>
        <row r="442">
          <cell r="B442" t="str">
            <v>23350</v>
          </cell>
          <cell r="C442" t="str">
            <v>CORDOBA</v>
          </cell>
          <cell r="D442" t="str">
            <v>LA APARTADA</v>
          </cell>
          <cell r="E442" t="str">
            <v>Zona Normal</v>
          </cell>
          <cell r="F442">
            <v>3434466182</v>
          </cell>
          <cell r="G442">
            <v>3474305990</v>
          </cell>
          <cell r="H442">
            <v>3474305990</v>
          </cell>
        </row>
        <row r="443">
          <cell r="B443" t="str">
            <v>23417</v>
          </cell>
          <cell r="C443" t="str">
            <v>CORDOBA</v>
          </cell>
          <cell r="D443" t="str">
            <v>LORICA</v>
          </cell>
          <cell r="E443" t="str">
            <v>Zona Normal</v>
          </cell>
          <cell r="F443">
            <v>27821928005</v>
          </cell>
          <cell r="G443">
            <v>28144662370</v>
          </cell>
          <cell r="H443">
            <v>28144662370</v>
          </cell>
        </row>
        <row r="444">
          <cell r="B444" t="str">
            <v>23419</v>
          </cell>
          <cell r="C444" t="str">
            <v>CORDOBA</v>
          </cell>
          <cell r="D444" t="str">
            <v>LOS CÓRDOBAS</v>
          </cell>
          <cell r="E444" t="str">
            <v>Zona Normal</v>
          </cell>
          <cell r="F444">
            <v>4902088645</v>
          </cell>
          <cell r="G444">
            <v>4958952873</v>
          </cell>
          <cell r="H444">
            <v>4958952873</v>
          </cell>
        </row>
        <row r="445">
          <cell r="B445" t="str">
            <v>23464</v>
          </cell>
          <cell r="C445" t="str">
            <v>CORDOBA</v>
          </cell>
          <cell r="D445" t="str">
            <v>MOMIL</v>
          </cell>
          <cell r="E445" t="str">
            <v>Zona Normal</v>
          </cell>
          <cell r="F445">
            <v>4153308567</v>
          </cell>
          <cell r="G445">
            <v>4201486946</v>
          </cell>
          <cell r="H445">
            <v>4201486946</v>
          </cell>
        </row>
        <row r="446">
          <cell r="B446" t="str">
            <v>23466</v>
          </cell>
          <cell r="C446" t="str">
            <v>CORDOBA</v>
          </cell>
          <cell r="D446" t="str">
            <v>MONTELIBANO</v>
          </cell>
          <cell r="E446" t="str">
            <v>Zona Normal</v>
          </cell>
          <cell r="F446">
            <v>17811732166</v>
          </cell>
          <cell r="G446">
            <v>18018348259</v>
          </cell>
          <cell r="H446">
            <v>18018348259</v>
          </cell>
        </row>
        <row r="447">
          <cell r="B447" t="str">
            <v>23500</v>
          </cell>
          <cell r="C447" t="str">
            <v>CORDOBA</v>
          </cell>
          <cell r="D447" t="str">
            <v>MOÑITOS</v>
          </cell>
          <cell r="E447" t="str">
            <v>Zona Normal</v>
          </cell>
          <cell r="F447">
            <v>6908804517</v>
          </cell>
          <cell r="G447">
            <v>6988946649</v>
          </cell>
          <cell r="H447">
            <v>6988946649</v>
          </cell>
        </row>
        <row r="448">
          <cell r="B448" t="str">
            <v>23555</v>
          </cell>
          <cell r="C448" t="str">
            <v>CORDOBA</v>
          </cell>
          <cell r="D448" t="str">
            <v>PLANETA RICA</v>
          </cell>
          <cell r="E448" t="str">
            <v>Zona Normal</v>
          </cell>
          <cell r="F448">
            <v>16560911437</v>
          </cell>
          <cell r="G448">
            <v>16753018010</v>
          </cell>
          <cell r="H448">
            <v>16753018010</v>
          </cell>
        </row>
        <row r="449">
          <cell r="B449" t="str">
            <v>23570</v>
          </cell>
          <cell r="C449" t="str">
            <v>CORDOBA</v>
          </cell>
          <cell r="D449" t="str">
            <v>PUEBLO NUEVO</v>
          </cell>
          <cell r="E449" t="str">
            <v>Zona Normal</v>
          </cell>
          <cell r="F449">
            <v>8295742126</v>
          </cell>
          <cell r="G449">
            <v>8391972735</v>
          </cell>
          <cell r="H449">
            <v>8391972735</v>
          </cell>
        </row>
        <row r="450">
          <cell r="B450" t="str">
            <v>23574</v>
          </cell>
          <cell r="C450" t="str">
            <v>CORDOBA</v>
          </cell>
          <cell r="D450" t="str">
            <v>PUERTO ESCONDIDO</v>
          </cell>
          <cell r="E450" t="str">
            <v>Zona Normal</v>
          </cell>
          <cell r="F450">
            <v>6291004433</v>
          </cell>
          <cell r="G450">
            <v>6363980084</v>
          </cell>
          <cell r="H450">
            <v>6363980084</v>
          </cell>
        </row>
        <row r="451">
          <cell r="B451" t="str">
            <v>23580</v>
          </cell>
          <cell r="C451" t="str">
            <v>CORDOBA</v>
          </cell>
          <cell r="D451" t="str">
            <v>PUERTO LIBERTADOR</v>
          </cell>
          <cell r="E451" t="str">
            <v>Zona Especial</v>
          </cell>
          <cell r="F451">
            <v>10772210933</v>
          </cell>
          <cell r="G451">
            <v>10897168580</v>
          </cell>
          <cell r="H451">
            <v>10897168580</v>
          </cell>
        </row>
        <row r="452">
          <cell r="B452" t="str">
            <v>23586</v>
          </cell>
          <cell r="C452" t="str">
            <v>CORDOBA</v>
          </cell>
          <cell r="D452" t="str">
            <v>PURÍSIMA</v>
          </cell>
          <cell r="E452" t="str">
            <v>Zona Normal</v>
          </cell>
          <cell r="F452">
            <v>4051745240</v>
          </cell>
          <cell r="G452">
            <v>4098745485</v>
          </cell>
          <cell r="H452">
            <v>4098745485</v>
          </cell>
        </row>
        <row r="453">
          <cell r="B453" t="str">
            <v>23660</v>
          </cell>
          <cell r="C453" t="str">
            <v>CORDOBA</v>
          </cell>
          <cell r="D453" t="str">
            <v>SAHAGÚN</v>
          </cell>
          <cell r="E453" t="str">
            <v>Zona Normal</v>
          </cell>
          <cell r="F453">
            <v>23403240344</v>
          </cell>
          <cell r="G453">
            <v>23674717932</v>
          </cell>
          <cell r="H453">
            <v>23674717932</v>
          </cell>
        </row>
        <row r="454">
          <cell r="B454" t="str">
            <v>23670</v>
          </cell>
          <cell r="C454" t="str">
            <v>CORDOBA</v>
          </cell>
          <cell r="D454" t="str">
            <v>SAN ANDRÉS SOTAVENTO</v>
          </cell>
          <cell r="E454" t="str">
            <v>Zona Normal</v>
          </cell>
          <cell r="F454">
            <v>12275241955</v>
          </cell>
          <cell r="G454">
            <v>12417634762</v>
          </cell>
          <cell r="H454">
            <v>12417634762</v>
          </cell>
        </row>
        <row r="455">
          <cell r="B455" t="str">
            <v>23672</v>
          </cell>
          <cell r="C455" t="str">
            <v>CORDOBA</v>
          </cell>
          <cell r="D455" t="str">
            <v>SAN ANTERO</v>
          </cell>
          <cell r="E455" t="str">
            <v>Zona Normal</v>
          </cell>
          <cell r="F455">
            <v>7419047342</v>
          </cell>
          <cell r="G455">
            <v>7505108291</v>
          </cell>
          <cell r="H455">
            <v>7505108291</v>
          </cell>
        </row>
        <row r="456">
          <cell r="B456" t="str">
            <v>23675</v>
          </cell>
          <cell r="C456" t="str">
            <v>CORDOBA</v>
          </cell>
          <cell r="D456" t="str">
            <v>SAN BERNARDO DEL VIENTO</v>
          </cell>
          <cell r="E456" t="str">
            <v>Zona Normal</v>
          </cell>
          <cell r="F456">
            <v>9229955512</v>
          </cell>
          <cell r="G456">
            <v>9337022996</v>
          </cell>
          <cell r="H456">
            <v>9337022996</v>
          </cell>
        </row>
        <row r="457">
          <cell r="B457" t="str">
            <v>23678</v>
          </cell>
          <cell r="C457" t="str">
            <v>CORDOBA</v>
          </cell>
          <cell r="D457" t="str">
            <v>SAN CARLOS</v>
          </cell>
          <cell r="E457" t="str">
            <v>Zona Normal</v>
          </cell>
          <cell r="F457">
            <v>5857025145</v>
          </cell>
          <cell r="G457">
            <v>5924966637</v>
          </cell>
          <cell r="H457">
            <v>5924966637</v>
          </cell>
        </row>
        <row r="458">
          <cell r="B458" t="str">
            <v>23682</v>
          </cell>
          <cell r="C458" t="str">
            <v>CORDOBA</v>
          </cell>
          <cell r="D458" t="str">
            <v xml:space="preserve">SAN JOSE DE URE  </v>
          </cell>
          <cell r="E458" t="str">
            <v>Zona Normal</v>
          </cell>
          <cell r="F458">
            <v>2280487272</v>
          </cell>
          <cell r="G458">
            <v>2306940924</v>
          </cell>
          <cell r="H458">
            <v>2306940924</v>
          </cell>
        </row>
        <row r="459">
          <cell r="B459" t="str">
            <v>23686</v>
          </cell>
          <cell r="C459" t="str">
            <v>CORDOBA</v>
          </cell>
          <cell r="D459" t="str">
            <v>SAN PELAYO</v>
          </cell>
          <cell r="E459" t="str">
            <v>Zona Normal</v>
          </cell>
          <cell r="F459">
            <v>10388307889</v>
          </cell>
          <cell r="G459">
            <v>10508812261</v>
          </cell>
          <cell r="H459">
            <v>10508812261</v>
          </cell>
        </row>
        <row r="460">
          <cell r="B460" t="str">
            <v>23807</v>
          </cell>
          <cell r="C460" t="str">
            <v>CORDOBA</v>
          </cell>
          <cell r="D460" t="str">
            <v>TIERRALTA</v>
          </cell>
          <cell r="E460" t="str">
            <v>Zona Normal</v>
          </cell>
          <cell r="F460">
            <v>26372710553</v>
          </cell>
          <cell r="G460">
            <v>26678633995</v>
          </cell>
          <cell r="H460">
            <v>26678633995</v>
          </cell>
        </row>
        <row r="461">
          <cell r="B461" t="str">
            <v>23815</v>
          </cell>
          <cell r="C461" t="str">
            <v>CORDOBA</v>
          </cell>
          <cell r="D461" t="str">
            <v>TUCHIN</v>
          </cell>
          <cell r="E461" t="str">
            <v>Zona Normal</v>
          </cell>
          <cell r="F461">
            <v>11440725746</v>
          </cell>
          <cell r="G461">
            <v>11573438165</v>
          </cell>
          <cell r="H461">
            <v>11573438165</v>
          </cell>
        </row>
        <row r="462">
          <cell r="B462" t="str">
            <v>23855</v>
          </cell>
          <cell r="C462" t="str">
            <v>CORDOBA</v>
          </cell>
          <cell r="D462" t="str">
            <v>VALENCIA</v>
          </cell>
          <cell r="E462" t="str">
            <v>Zona Normal</v>
          </cell>
          <cell r="F462">
            <v>9619170362</v>
          </cell>
          <cell r="G462">
            <v>9730752738</v>
          </cell>
          <cell r="H462">
            <v>9730752738</v>
          </cell>
        </row>
        <row r="463">
          <cell r="B463" t="str">
            <v>25001</v>
          </cell>
          <cell r="C463" t="str">
            <v>CUNDINAMARCA</v>
          </cell>
          <cell r="D463" t="str">
            <v>AGUA DE DIOS</v>
          </cell>
          <cell r="E463" t="str">
            <v>Zona Normal</v>
          </cell>
          <cell r="F463">
            <v>1759409034</v>
          </cell>
          <cell r="G463">
            <v>1779818179</v>
          </cell>
          <cell r="H463">
            <v>1779818179</v>
          </cell>
        </row>
        <row r="464">
          <cell r="B464" t="str">
            <v>25019</v>
          </cell>
          <cell r="C464" t="str">
            <v>CUNDINAMARCA</v>
          </cell>
          <cell r="D464" t="str">
            <v>ALBÁN</v>
          </cell>
          <cell r="E464" t="str">
            <v>Zona Normal</v>
          </cell>
          <cell r="F464">
            <v>872758530</v>
          </cell>
          <cell r="G464">
            <v>882882529</v>
          </cell>
          <cell r="H464">
            <v>882882529</v>
          </cell>
        </row>
        <row r="465">
          <cell r="B465" t="str">
            <v>25035</v>
          </cell>
          <cell r="C465" t="str">
            <v>CUNDINAMARCA</v>
          </cell>
          <cell r="D465" t="str">
            <v>ANAPOIMA</v>
          </cell>
          <cell r="E465" t="str">
            <v>Zona Normal</v>
          </cell>
          <cell r="F465">
            <v>1910186129</v>
          </cell>
          <cell r="G465">
            <v>1932344288</v>
          </cell>
          <cell r="H465">
            <v>1932344288</v>
          </cell>
        </row>
        <row r="466">
          <cell r="B466" t="str">
            <v>25040</v>
          </cell>
          <cell r="C466" t="str">
            <v>CUNDINAMARCA</v>
          </cell>
          <cell r="D466" t="str">
            <v>ANOLAIMA</v>
          </cell>
          <cell r="E466" t="str">
            <v>Zona Normal</v>
          </cell>
          <cell r="F466">
            <v>2356892891</v>
          </cell>
          <cell r="G466">
            <v>2384232849</v>
          </cell>
          <cell r="H466">
            <v>2384232849</v>
          </cell>
        </row>
        <row r="467">
          <cell r="B467" t="str">
            <v>25053</v>
          </cell>
          <cell r="C467" t="str">
            <v>CUNDINAMARCA</v>
          </cell>
          <cell r="D467" t="str">
            <v>ARBELÁEZ</v>
          </cell>
          <cell r="E467" t="str">
            <v>Zona Normal</v>
          </cell>
          <cell r="F467">
            <v>1944648338</v>
          </cell>
          <cell r="G467">
            <v>1967206259</v>
          </cell>
          <cell r="H467">
            <v>1967206259</v>
          </cell>
        </row>
        <row r="468">
          <cell r="B468" t="str">
            <v>25086</v>
          </cell>
          <cell r="C468" t="str">
            <v>CUNDINAMARCA</v>
          </cell>
          <cell r="D468" t="str">
            <v>BELTRÁN</v>
          </cell>
          <cell r="E468" t="str">
            <v>Zona Especial</v>
          </cell>
          <cell r="F468">
            <v>373474521</v>
          </cell>
          <cell r="G468">
            <v>377806825</v>
          </cell>
          <cell r="H468">
            <v>377806825</v>
          </cell>
        </row>
        <row r="469">
          <cell r="B469" t="str">
            <v>25095</v>
          </cell>
          <cell r="C469" t="str">
            <v>CUNDINAMARCA</v>
          </cell>
          <cell r="D469" t="str">
            <v>BITUIMA</v>
          </cell>
          <cell r="E469" t="str">
            <v>Zona Normal</v>
          </cell>
          <cell r="F469">
            <v>460576731</v>
          </cell>
          <cell r="G469">
            <v>465919421</v>
          </cell>
          <cell r="H469">
            <v>465919421</v>
          </cell>
        </row>
        <row r="470">
          <cell r="B470" t="str">
            <v>25099</v>
          </cell>
          <cell r="C470" t="str">
            <v>CUNDINAMARCA</v>
          </cell>
          <cell r="D470" t="str">
            <v>BOJACÁ</v>
          </cell>
          <cell r="E470" t="str">
            <v>Zona Normal</v>
          </cell>
          <cell r="F470">
            <v>727950096</v>
          </cell>
          <cell r="G470">
            <v>736394317</v>
          </cell>
          <cell r="H470">
            <v>736394317</v>
          </cell>
        </row>
        <row r="471">
          <cell r="B471" t="str">
            <v>25120</v>
          </cell>
          <cell r="C471" t="str">
            <v>CUNDINAMARCA</v>
          </cell>
          <cell r="D471" t="str">
            <v>CABRERA</v>
          </cell>
          <cell r="E471" t="str">
            <v>Zona Normal</v>
          </cell>
          <cell r="F471">
            <v>1191544167</v>
          </cell>
          <cell r="G471">
            <v>1205366079</v>
          </cell>
          <cell r="H471">
            <v>1205366079</v>
          </cell>
        </row>
        <row r="472">
          <cell r="B472" t="str">
            <v>25123</v>
          </cell>
          <cell r="C472" t="str">
            <v>CUNDINAMARCA</v>
          </cell>
          <cell r="D472" t="str">
            <v>CACHIPAY</v>
          </cell>
          <cell r="E472" t="str">
            <v>Zona Normal</v>
          </cell>
          <cell r="F472">
            <v>1657129422</v>
          </cell>
          <cell r="G472">
            <v>1676352123</v>
          </cell>
          <cell r="H472">
            <v>1676352123</v>
          </cell>
        </row>
        <row r="473">
          <cell r="B473" t="str">
            <v>25126</v>
          </cell>
          <cell r="C473" t="str">
            <v>CUNDINAMARCA</v>
          </cell>
          <cell r="D473" t="str">
            <v>CAJICÁ</v>
          </cell>
          <cell r="E473" t="str">
            <v>Zona Normal</v>
          </cell>
          <cell r="F473">
            <v>3119257281</v>
          </cell>
          <cell r="G473">
            <v>3155440665</v>
          </cell>
          <cell r="H473">
            <v>3155440665</v>
          </cell>
        </row>
        <row r="474">
          <cell r="B474" t="str">
            <v>25148</v>
          </cell>
          <cell r="C474" t="str">
            <v>CUNDINAMARCA</v>
          </cell>
          <cell r="D474" t="str">
            <v>CAPARRAPÍ</v>
          </cell>
          <cell r="E474" t="str">
            <v>Zona Especial</v>
          </cell>
          <cell r="F474">
            <v>3023323169</v>
          </cell>
          <cell r="G474">
            <v>3058393718</v>
          </cell>
          <cell r="H474">
            <v>3058393718</v>
          </cell>
        </row>
        <row r="475">
          <cell r="B475" t="str">
            <v>25151</v>
          </cell>
          <cell r="C475" t="str">
            <v>CUNDINAMARCA</v>
          </cell>
          <cell r="D475" t="str">
            <v>CAQUEZA</v>
          </cell>
          <cell r="E475" t="str">
            <v>Zona Normal</v>
          </cell>
          <cell r="F475">
            <v>3490244450</v>
          </cell>
          <cell r="G475">
            <v>3530731286</v>
          </cell>
          <cell r="H475">
            <v>3530731286</v>
          </cell>
        </row>
        <row r="476">
          <cell r="B476" t="str">
            <v>25154</v>
          </cell>
          <cell r="C476" t="str">
            <v>CUNDINAMARCA</v>
          </cell>
          <cell r="D476" t="str">
            <v>CARMEN DE CARUPA</v>
          </cell>
          <cell r="E476" t="str">
            <v>Zona Normal</v>
          </cell>
          <cell r="F476">
            <v>1766252126</v>
          </cell>
          <cell r="G476">
            <v>1786740651</v>
          </cell>
          <cell r="H476">
            <v>1786740651</v>
          </cell>
        </row>
        <row r="477">
          <cell r="B477" t="str">
            <v>25168</v>
          </cell>
          <cell r="C477" t="str">
            <v>CUNDINAMARCA</v>
          </cell>
          <cell r="D477" t="str">
            <v>CHAGUANÍ</v>
          </cell>
          <cell r="E477" t="str">
            <v>Zona Especial</v>
          </cell>
          <cell r="F477">
            <v>824854671</v>
          </cell>
          <cell r="G477">
            <v>834422985</v>
          </cell>
          <cell r="H477">
            <v>834422985</v>
          </cell>
        </row>
        <row r="478">
          <cell r="B478" t="str">
            <v>25175</v>
          </cell>
          <cell r="C478" t="str">
            <v>CUNDINAMARCA</v>
          </cell>
          <cell r="D478" t="str">
            <v>CHÍA</v>
          </cell>
          <cell r="E478" t="str">
            <v>Zona Normal</v>
          </cell>
          <cell r="F478">
            <v>3977281940</v>
          </cell>
          <cell r="G478">
            <v>4023418411</v>
          </cell>
          <cell r="H478">
            <v>4023418411</v>
          </cell>
        </row>
        <row r="479">
          <cell r="B479" t="str">
            <v>25178</v>
          </cell>
          <cell r="C479" t="str">
            <v>CUNDINAMARCA</v>
          </cell>
          <cell r="D479" t="str">
            <v>CHIPAQUE</v>
          </cell>
          <cell r="E479" t="str">
            <v>Zona Normal</v>
          </cell>
          <cell r="F479">
            <v>1817857077</v>
          </cell>
          <cell r="G479">
            <v>1838944219</v>
          </cell>
          <cell r="H479">
            <v>1838944219</v>
          </cell>
        </row>
        <row r="480">
          <cell r="B480" t="str">
            <v>25181</v>
          </cell>
          <cell r="C480" t="str">
            <v>CUNDINAMARCA</v>
          </cell>
          <cell r="D480" t="str">
            <v>CHOACHÍ</v>
          </cell>
          <cell r="E480" t="str">
            <v>Zona Normal</v>
          </cell>
          <cell r="F480">
            <v>2062663389</v>
          </cell>
          <cell r="G480">
            <v>2086590284</v>
          </cell>
          <cell r="H480">
            <v>2086590284</v>
          </cell>
        </row>
        <row r="481">
          <cell r="B481" t="str">
            <v>25183</v>
          </cell>
          <cell r="C481" t="str">
            <v>CUNDINAMARCA</v>
          </cell>
          <cell r="D481" t="str">
            <v>CHOCONTÁ</v>
          </cell>
          <cell r="E481" t="str">
            <v>Zona Normal</v>
          </cell>
          <cell r="F481">
            <v>3255036922</v>
          </cell>
          <cell r="G481">
            <v>3292795350</v>
          </cell>
          <cell r="H481">
            <v>3292795350</v>
          </cell>
        </row>
        <row r="482">
          <cell r="B482" t="str">
            <v>25200</v>
          </cell>
          <cell r="C482" t="str">
            <v>CUNDINAMARCA</v>
          </cell>
          <cell r="D482" t="str">
            <v>COGUA</v>
          </cell>
          <cell r="E482" t="str">
            <v>Zona Normal</v>
          </cell>
          <cell r="F482">
            <v>1608230786</v>
          </cell>
          <cell r="G482">
            <v>1626886263</v>
          </cell>
          <cell r="H482">
            <v>1626886263</v>
          </cell>
        </row>
        <row r="483">
          <cell r="B483" t="str">
            <v>25214</v>
          </cell>
          <cell r="C483" t="str">
            <v>CUNDINAMARCA</v>
          </cell>
          <cell r="D483" t="str">
            <v>COTA</v>
          </cell>
          <cell r="E483" t="str">
            <v>Zona Normal</v>
          </cell>
          <cell r="F483">
            <v>1692448739</v>
          </cell>
          <cell r="G483">
            <v>1712081144</v>
          </cell>
          <cell r="H483">
            <v>1712081144</v>
          </cell>
        </row>
        <row r="484">
          <cell r="B484" t="str">
            <v>25224</v>
          </cell>
          <cell r="C484" t="str">
            <v>CUNDINAMARCA</v>
          </cell>
          <cell r="D484" t="str">
            <v>CUCUNUBÁ</v>
          </cell>
          <cell r="E484" t="str">
            <v>Zona Normal</v>
          </cell>
          <cell r="F484">
            <v>723818582</v>
          </cell>
          <cell r="G484">
            <v>732214878</v>
          </cell>
          <cell r="H484">
            <v>732214878</v>
          </cell>
        </row>
        <row r="485">
          <cell r="B485" t="str">
            <v>25245</v>
          </cell>
          <cell r="C485" t="str">
            <v>CUNDINAMARCA</v>
          </cell>
          <cell r="D485" t="str">
            <v>EL COLEGIO</v>
          </cell>
          <cell r="E485" t="str">
            <v>Zona Normal</v>
          </cell>
          <cell r="F485">
            <v>3585419692</v>
          </cell>
          <cell r="G485">
            <v>3627010560</v>
          </cell>
          <cell r="H485">
            <v>3627010560</v>
          </cell>
        </row>
        <row r="486">
          <cell r="B486" t="str">
            <v>25258</v>
          </cell>
          <cell r="C486" t="str">
            <v>CUNDINAMARCA</v>
          </cell>
          <cell r="D486" t="str">
            <v>EL PEÑÓN</v>
          </cell>
          <cell r="E486" t="str">
            <v>Zona Normal</v>
          </cell>
          <cell r="F486">
            <v>961282782</v>
          </cell>
          <cell r="G486">
            <v>972433662</v>
          </cell>
          <cell r="H486">
            <v>972433662</v>
          </cell>
        </row>
        <row r="487">
          <cell r="B487" t="str">
            <v>25260</v>
          </cell>
          <cell r="C487" t="str">
            <v>CUNDINAMARCA</v>
          </cell>
          <cell r="D487" t="str">
            <v>EL ROSAL</v>
          </cell>
          <cell r="E487" t="str">
            <v>Zona Normal</v>
          </cell>
          <cell r="F487">
            <v>1373372452</v>
          </cell>
          <cell r="G487">
            <v>1389303572</v>
          </cell>
          <cell r="H487">
            <v>1389303572</v>
          </cell>
        </row>
        <row r="488">
          <cell r="B488" t="str">
            <v>25269</v>
          </cell>
          <cell r="C488" t="str">
            <v>CUNDINAMARCA</v>
          </cell>
          <cell r="D488" t="str">
            <v>FACATATIVÁ</v>
          </cell>
          <cell r="E488" t="str">
            <v>Zona Normal</v>
          </cell>
          <cell r="F488">
            <v>8296914983</v>
          </cell>
          <cell r="G488">
            <v>8393159197</v>
          </cell>
          <cell r="H488">
            <v>8393159197</v>
          </cell>
        </row>
        <row r="489">
          <cell r="B489" t="str">
            <v>25279</v>
          </cell>
          <cell r="C489" t="str">
            <v>CUNDINAMARCA</v>
          </cell>
          <cell r="D489" t="str">
            <v>FOMEQUE</v>
          </cell>
          <cell r="E489" t="str">
            <v>Zona Normal</v>
          </cell>
          <cell r="F489">
            <v>2238428095</v>
          </cell>
          <cell r="G489">
            <v>2264393861</v>
          </cell>
          <cell r="H489">
            <v>2264393861</v>
          </cell>
        </row>
        <row r="490">
          <cell r="B490" t="str">
            <v>25281</v>
          </cell>
          <cell r="C490" t="str">
            <v>CUNDINAMARCA</v>
          </cell>
          <cell r="D490" t="str">
            <v>FOSCA</v>
          </cell>
          <cell r="E490" t="str">
            <v>Zona Normal</v>
          </cell>
          <cell r="F490">
            <v>1507057505</v>
          </cell>
          <cell r="G490">
            <v>1524539372</v>
          </cell>
          <cell r="H490">
            <v>1524539372</v>
          </cell>
        </row>
        <row r="491">
          <cell r="B491" t="str">
            <v>25286</v>
          </cell>
          <cell r="C491" t="str">
            <v>CUNDINAMARCA</v>
          </cell>
          <cell r="D491" t="str">
            <v>FUNZA</v>
          </cell>
          <cell r="E491" t="str">
            <v>Zona Normal</v>
          </cell>
          <cell r="F491">
            <v>4126517766</v>
          </cell>
          <cell r="G491">
            <v>4174385372</v>
          </cell>
          <cell r="H491">
            <v>4174385372</v>
          </cell>
        </row>
        <row r="492">
          <cell r="B492" t="str">
            <v>25288</v>
          </cell>
          <cell r="C492" t="str">
            <v>CUNDINAMARCA</v>
          </cell>
          <cell r="D492" t="str">
            <v>FÚQUENE</v>
          </cell>
          <cell r="E492" t="str">
            <v>Zona Normal</v>
          </cell>
          <cell r="F492">
            <v>889152661</v>
          </cell>
          <cell r="G492">
            <v>899466832</v>
          </cell>
          <cell r="H492">
            <v>899466832</v>
          </cell>
        </row>
        <row r="493">
          <cell r="B493" t="str">
            <v>25290</v>
          </cell>
          <cell r="C493" t="str">
            <v>CUNDINAMARCA</v>
          </cell>
          <cell r="D493" t="str">
            <v>FUSAGASUGA</v>
          </cell>
          <cell r="E493" t="str">
            <v>Zona Normal</v>
          </cell>
          <cell r="F493">
            <v>16379128179</v>
          </cell>
          <cell r="G493">
            <v>16569126066</v>
          </cell>
          <cell r="H493">
            <v>16569126066</v>
          </cell>
        </row>
        <row r="494">
          <cell r="B494" t="str">
            <v>25293</v>
          </cell>
          <cell r="C494" t="str">
            <v>CUNDINAMARCA</v>
          </cell>
          <cell r="D494" t="str">
            <v>GACHALA</v>
          </cell>
          <cell r="E494" t="str">
            <v>Zona Especial</v>
          </cell>
          <cell r="F494">
            <v>1030436416</v>
          </cell>
          <cell r="G494">
            <v>1042389478</v>
          </cell>
          <cell r="H494">
            <v>1042389478</v>
          </cell>
        </row>
        <row r="495">
          <cell r="B495" t="str">
            <v>25295</v>
          </cell>
          <cell r="C495" t="str">
            <v>CUNDINAMARCA</v>
          </cell>
          <cell r="D495" t="str">
            <v>GACHANCIPÁ</v>
          </cell>
          <cell r="E495" t="str">
            <v>Zona Normal</v>
          </cell>
          <cell r="F495">
            <v>656861921</v>
          </cell>
          <cell r="G495">
            <v>664481519</v>
          </cell>
          <cell r="H495">
            <v>664481519</v>
          </cell>
        </row>
        <row r="496">
          <cell r="B496" t="str">
            <v>25297</v>
          </cell>
          <cell r="C496" t="str">
            <v>CUNDINAMARCA</v>
          </cell>
          <cell r="D496" t="str">
            <v>GACHETÁ</v>
          </cell>
          <cell r="E496" t="str">
            <v>Zona Normal</v>
          </cell>
          <cell r="F496">
            <v>1786432789</v>
          </cell>
          <cell r="G496">
            <v>1807155409</v>
          </cell>
          <cell r="H496">
            <v>1807155409</v>
          </cell>
        </row>
        <row r="497">
          <cell r="B497" t="str">
            <v>25299</v>
          </cell>
          <cell r="C497" t="str">
            <v>CUNDINAMARCA</v>
          </cell>
          <cell r="D497" t="str">
            <v>GAMA</v>
          </cell>
          <cell r="E497" t="str">
            <v>Zona Normal</v>
          </cell>
          <cell r="F497">
            <v>713990579</v>
          </cell>
          <cell r="G497">
            <v>722272870</v>
          </cell>
          <cell r="H497">
            <v>722272870</v>
          </cell>
        </row>
        <row r="498">
          <cell r="B498" t="str">
            <v>25307</v>
          </cell>
          <cell r="C498" t="str">
            <v>CUNDINAMARCA</v>
          </cell>
          <cell r="D498" t="str">
            <v>GIRARDOT</v>
          </cell>
          <cell r="E498" t="str">
            <v>Zona Normal</v>
          </cell>
          <cell r="F498">
            <v>12440515419</v>
          </cell>
          <cell r="G498">
            <v>12584825398</v>
          </cell>
          <cell r="H498">
            <v>12584825398</v>
          </cell>
        </row>
        <row r="499">
          <cell r="B499" t="str">
            <v>25312</v>
          </cell>
          <cell r="C499" t="str">
            <v>CUNDINAMARCA</v>
          </cell>
          <cell r="D499" t="str">
            <v>GRANADA</v>
          </cell>
          <cell r="E499" t="str">
            <v>Zona Normal</v>
          </cell>
          <cell r="F499">
            <v>1222582144</v>
          </cell>
          <cell r="G499">
            <v>1236764097</v>
          </cell>
          <cell r="H499">
            <v>1236764097</v>
          </cell>
        </row>
        <row r="500">
          <cell r="B500" t="str">
            <v>25317</v>
          </cell>
          <cell r="C500" t="str">
            <v>CUNDINAMARCA</v>
          </cell>
          <cell r="D500" t="str">
            <v>GUACHETÁ</v>
          </cell>
          <cell r="E500" t="str">
            <v>Zona Normal</v>
          </cell>
          <cell r="F500">
            <v>1394632177</v>
          </cell>
          <cell r="G500">
            <v>1410809910</v>
          </cell>
          <cell r="H500">
            <v>1410809910</v>
          </cell>
        </row>
        <row r="501">
          <cell r="B501" t="str">
            <v>25320</v>
          </cell>
          <cell r="C501" t="str">
            <v>CUNDINAMARCA</v>
          </cell>
          <cell r="D501" t="str">
            <v>GUADUAS</v>
          </cell>
          <cell r="E501" t="str">
            <v>Zona Normal</v>
          </cell>
          <cell r="F501">
            <v>4724683102</v>
          </cell>
          <cell r="G501">
            <v>4779489426</v>
          </cell>
          <cell r="H501">
            <v>4779489426</v>
          </cell>
        </row>
        <row r="502">
          <cell r="B502" t="str">
            <v>25322</v>
          </cell>
          <cell r="C502" t="str">
            <v>CUNDINAMARCA</v>
          </cell>
          <cell r="D502" t="str">
            <v>GUASCA</v>
          </cell>
          <cell r="E502" t="str">
            <v>Zona Normal</v>
          </cell>
          <cell r="F502">
            <v>915353366</v>
          </cell>
          <cell r="G502">
            <v>925971465</v>
          </cell>
          <cell r="H502">
            <v>925971465</v>
          </cell>
        </row>
        <row r="503">
          <cell r="B503" t="str">
            <v>25324</v>
          </cell>
          <cell r="C503" t="str">
            <v>CUNDINAMARCA</v>
          </cell>
          <cell r="D503" t="str">
            <v>GUATAQUÍ</v>
          </cell>
          <cell r="E503" t="str">
            <v>Zona Especial</v>
          </cell>
          <cell r="F503">
            <v>469652385</v>
          </cell>
          <cell r="G503">
            <v>475100353</v>
          </cell>
          <cell r="H503">
            <v>475100353</v>
          </cell>
        </row>
        <row r="504">
          <cell r="B504" t="str">
            <v>25326</v>
          </cell>
          <cell r="C504" t="str">
            <v>CUNDINAMARCA</v>
          </cell>
          <cell r="D504" t="str">
            <v>GUATAVITA</v>
          </cell>
          <cell r="E504" t="str">
            <v>Zona Normal</v>
          </cell>
          <cell r="F504">
            <v>878662334</v>
          </cell>
          <cell r="G504">
            <v>888854817</v>
          </cell>
          <cell r="H504">
            <v>888854817</v>
          </cell>
        </row>
        <row r="505">
          <cell r="B505" t="str">
            <v>25328</v>
          </cell>
          <cell r="C505" t="str">
            <v>CUNDINAMARCA</v>
          </cell>
          <cell r="D505" t="str">
            <v>GUAYABAL DE SIQUIMA</v>
          </cell>
          <cell r="E505" t="str">
            <v>Zona Normal</v>
          </cell>
          <cell r="F505">
            <v>715109441</v>
          </cell>
          <cell r="G505">
            <v>723404711</v>
          </cell>
          <cell r="H505">
            <v>723404711</v>
          </cell>
        </row>
        <row r="506">
          <cell r="B506" t="str">
            <v>25335</v>
          </cell>
          <cell r="C506" t="str">
            <v>CUNDINAMARCA</v>
          </cell>
          <cell r="D506" t="str">
            <v>GUAYABETAL</v>
          </cell>
          <cell r="E506" t="str">
            <v>Zona Normal</v>
          </cell>
          <cell r="F506">
            <v>1095463696</v>
          </cell>
          <cell r="G506">
            <v>1108171075</v>
          </cell>
          <cell r="H506">
            <v>1108171075</v>
          </cell>
        </row>
        <row r="507">
          <cell r="B507" t="str">
            <v>25339</v>
          </cell>
          <cell r="C507" t="str">
            <v>CUNDINAMARCA</v>
          </cell>
          <cell r="D507" t="str">
            <v>GUTIÉRREZ</v>
          </cell>
          <cell r="E507" t="str">
            <v>Zona Normal</v>
          </cell>
          <cell r="F507">
            <v>793566419</v>
          </cell>
          <cell r="G507">
            <v>802771789</v>
          </cell>
          <cell r="H507">
            <v>802771789</v>
          </cell>
        </row>
        <row r="508">
          <cell r="B508" t="str">
            <v>25368</v>
          </cell>
          <cell r="C508" t="str">
            <v>CUNDINAMARCA</v>
          </cell>
          <cell r="D508" t="str">
            <v>JERUSALÉN</v>
          </cell>
          <cell r="E508" t="str">
            <v>Zona Especial</v>
          </cell>
          <cell r="F508">
            <v>570342913</v>
          </cell>
          <cell r="G508">
            <v>576958891</v>
          </cell>
          <cell r="H508">
            <v>576958891</v>
          </cell>
        </row>
        <row r="509">
          <cell r="B509" t="str">
            <v>25372</v>
          </cell>
          <cell r="C509" t="str">
            <v>CUNDINAMARCA</v>
          </cell>
          <cell r="D509" t="str">
            <v>JUNÍN</v>
          </cell>
          <cell r="E509" t="str">
            <v>Zona Especial</v>
          </cell>
          <cell r="F509">
            <v>1386398418</v>
          </cell>
          <cell r="G509">
            <v>1402480640</v>
          </cell>
          <cell r="H509">
            <v>1402480640</v>
          </cell>
        </row>
        <row r="510">
          <cell r="B510" t="str">
            <v>25377</v>
          </cell>
          <cell r="C510" t="str">
            <v>CUNDINAMARCA</v>
          </cell>
          <cell r="D510" t="str">
            <v>LA CALERA</v>
          </cell>
          <cell r="E510" t="str">
            <v>Zona Normal</v>
          </cell>
          <cell r="F510">
            <v>2039661328</v>
          </cell>
          <cell r="G510">
            <v>2063321399</v>
          </cell>
          <cell r="H510">
            <v>2063321399</v>
          </cell>
        </row>
        <row r="511">
          <cell r="B511" t="str">
            <v>25386</v>
          </cell>
          <cell r="C511" t="str">
            <v>CUNDINAMARCA</v>
          </cell>
          <cell r="D511" t="str">
            <v>LA MESA</v>
          </cell>
          <cell r="E511" t="str">
            <v>Zona Normal</v>
          </cell>
          <cell r="F511">
            <v>4422817577</v>
          </cell>
          <cell r="G511">
            <v>4474122261</v>
          </cell>
          <cell r="H511">
            <v>4474122261</v>
          </cell>
        </row>
        <row r="512">
          <cell r="B512" t="str">
            <v>25394</v>
          </cell>
          <cell r="C512" t="str">
            <v>CUNDINAMARCA</v>
          </cell>
          <cell r="D512" t="str">
            <v>LA PALMA</v>
          </cell>
          <cell r="E512" t="str">
            <v>Zona Normal</v>
          </cell>
          <cell r="F512">
            <v>2078335021</v>
          </cell>
          <cell r="G512">
            <v>2102443707</v>
          </cell>
          <cell r="H512">
            <v>2102443707</v>
          </cell>
        </row>
        <row r="513">
          <cell r="B513" t="str">
            <v>25398</v>
          </cell>
          <cell r="C513" t="str">
            <v>CUNDINAMARCA</v>
          </cell>
          <cell r="D513" t="str">
            <v>LA PEÑA</v>
          </cell>
          <cell r="E513" t="str">
            <v>Zona Normal</v>
          </cell>
          <cell r="F513">
            <v>1450569166</v>
          </cell>
          <cell r="G513">
            <v>1467395768</v>
          </cell>
          <cell r="H513">
            <v>1467395768</v>
          </cell>
        </row>
        <row r="514">
          <cell r="B514" t="str">
            <v>25402</v>
          </cell>
          <cell r="C514" t="str">
            <v>CUNDINAMARCA</v>
          </cell>
          <cell r="D514" t="str">
            <v>LA VEGA</v>
          </cell>
          <cell r="E514" t="str">
            <v>Zona Normal</v>
          </cell>
          <cell r="F514">
            <v>2281533904</v>
          </cell>
          <cell r="G514">
            <v>2307999697</v>
          </cell>
          <cell r="H514">
            <v>2307999697</v>
          </cell>
        </row>
        <row r="515">
          <cell r="B515" t="str">
            <v>25407</v>
          </cell>
          <cell r="C515" t="str">
            <v>CUNDINAMARCA</v>
          </cell>
          <cell r="D515" t="str">
            <v>LENGUAZAQUE</v>
          </cell>
          <cell r="E515" t="str">
            <v>Zona Normal</v>
          </cell>
          <cell r="F515">
            <v>1624335421</v>
          </cell>
          <cell r="G515">
            <v>1643177712</v>
          </cell>
          <cell r="H515">
            <v>1643177712</v>
          </cell>
        </row>
        <row r="516">
          <cell r="B516" t="str">
            <v>25426</v>
          </cell>
          <cell r="C516" t="str">
            <v>CUNDINAMARCA</v>
          </cell>
          <cell r="D516" t="str">
            <v>MACHETA</v>
          </cell>
          <cell r="E516" t="str">
            <v>Zona Normal</v>
          </cell>
          <cell r="F516">
            <v>1314104890</v>
          </cell>
          <cell r="G516">
            <v>1329348507</v>
          </cell>
          <cell r="H516">
            <v>1329348507</v>
          </cell>
        </row>
        <row r="517">
          <cell r="B517" t="str">
            <v>25430</v>
          </cell>
          <cell r="C517" t="str">
            <v>CUNDINAMARCA</v>
          </cell>
          <cell r="D517" t="str">
            <v>MADRID</v>
          </cell>
          <cell r="E517" t="str">
            <v>Zona Normal</v>
          </cell>
          <cell r="F517">
            <v>3913442592</v>
          </cell>
          <cell r="G517">
            <v>3958838526</v>
          </cell>
          <cell r="H517">
            <v>3958838526</v>
          </cell>
        </row>
        <row r="518">
          <cell r="B518" t="str">
            <v>25436</v>
          </cell>
          <cell r="C518" t="str">
            <v>CUNDINAMARCA</v>
          </cell>
          <cell r="D518" t="str">
            <v>MANTA</v>
          </cell>
          <cell r="E518" t="str">
            <v>Zona Normal</v>
          </cell>
          <cell r="F518">
            <v>822782359</v>
          </cell>
          <cell r="G518">
            <v>832326634</v>
          </cell>
          <cell r="H518">
            <v>832326634</v>
          </cell>
        </row>
        <row r="519">
          <cell r="B519" t="str">
            <v>25438</v>
          </cell>
          <cell r="C519" t="str">
            <v>CUNDINAMARCA</v>
          </cell>
          <cell r="D519" t="str">
            <v>MEDINA</v>
          </cell>
          <cell r="E519" t="str">
            <v>Zona Especial</v>
          </cell>
          <cell r="F519">
            <v>1887073567</v>
          </cell>
          <cell r="G519">
            <v>1908963620</v>
          </cell>
          <cell r="H519">
            <v>1908963620</v>
          </cell>
        </row>
        <row r="520">
          <cell r="B520" t="str">
            <v>25473</v>
          </cell>
          <cell r="C520" t="str">
            <v>CUNDINAMARCA</v>
          </cell>
          <cell r="D520" t="str">
            <v>MOSQUERA</v>
          </cell>
          <cell r="E520" t="str">
            <v>Zona Normal</v>
          </cell>
          <cell r="F520">
            <v>5816293029</v>
          </cell>
          <cell r="G520">
            <v>5883762028</v>
          </cell>
          <cell r="H520">
            <v>5883762028</v>
          </cell>
        </row>
        <row r="521">
          <cell r="B521" t="str">
            <v>25483</v>
          </cell>
          <cell r="C521" t="str">
            <v>CUNDINAMARCA</v>
          </cell>
          <cell r="D521" t="str">
            <v>NARIÑO</v>
          </cell>
          <cell r="E521" t="str">
            <v>Zona Normal</v>
          </cell>
          <cell r="F521">
            <v>436373526</v>
          </cell>
          <cell r="G521">
            <v>441435459</v>
          </cell>
          <cell r="H521">
            <v>441435459</v>
          </cell>
        </row>
        <row r="522">
          <cell r="B522" t="str">
            <v>25486</v>
          </cell>
          <cell r="C522" t="str">
            <v>CUNDINAMARCA</v>
          </cell>
          <cell r="D522" t="str">
            <v>NEMOCÓN</v>
          </cell>
          <cell r="E522" t="str">
            <v>Zona Normal</v>
          </cell>
          <cell r="F522">
            <v>1152629097</v>
          </cell>
          <cell r="G522">
            <v>1165999595</v>
          </cell>
          <cell r="H522">
            <v>1165999595</v>
          </cell>
        </row>
        <row r="523">
          <cell r="B523" t="str">
            <v>25488</v>
          </cell>
          <cell r="C523" t="str">
            <v>CUNDINAMARCA</v>
          </cell>
          <cell r="D523" t="str">
            <v>NILO</v>
          </cell>
          <cell r="E523" t="str">
            <v>Zona Normal</v>
          </cell>
          <cell r="F523">
            <v>854208855</v>
          </cell>
          <cell r="G523">
            <v>864117678</v>
          </cell>
          <cell r="H523">
            <v>864117678</v>
          </cell>
        </row>
        <row r="524">
          <cell r="B524" t="str">
            <v>25489</v>
          </cell>
          <cell r="C524" t="str">
            <v>CUNDINAMARCA</v>
          </cell>
          <cell r="D524" t="str">
            <v>NIMAIMA</v>
          </cell>
          <cell r="E524" t="str">
            <v>Zona Normal</v>
          </cell>
          <cell r="F524">
            <v>673260739</v>
          </cell>
          <cell r="G524">
            <v>681070564</v>
          </cell>
          <cell r="H524">
            <v>681070564</v>
          </cell>
        </row>
        <row r="525">
          <cell r="B525" t="str">
            <v>25491</v>
          </cell>
          <cell r="C525" t="str">
            <v>CUNDINAMARCA</v>
          </cell>
          <cell r="D525" t="str">
            <v>NOCAIMA</v>
          </cell>
          <cell r="E525" t="str">
            <v>Zona Normal</v>
          </cell>
          <cell r="F525">
            <v>966520628</v>
          </cell>
          <cell r="G525">
            <v>977732267</v>
          </cell>
          <cell r="H525">
            <v>977732267</v>
          </cell>
        </row>
        <row r="526">
          <cell r="B526" t="str">
            <v>25506</v>
          </cell>
          <cell r="C526" t="str">
            <v>CUNDINAMARCA</v>
          </cell>
          <cell r="D526" t="str">
            <v>VENECIA</v>
          </cell>
          <cell r="E526" t="str">
            <v>Zona Normal</v>
          </cell>
          <cell r="F526">
            <v>1186183290</v>
          </cell>
          <cell r="G526">
            <v>1199943016</v>
          </cell>
          <cell r="H526">
            <v>1199943016</v>
          </cell>
        </row>
        <row r="527">
          <cell r="B527" t="str">
            <v>25513</v>
          </cell>
          <cell r="C527" t="str">
            <v>CUNDINAMARCA</v>
          </cell>
          <cell r="D527" t="str">
            <v>PACHO</v>
          </cell>
          <cell r="E527" t="str">
            <v>Zona Normal</v>
          </cell>
          <cell r="F527">
            <v>4523893465</v>
          </cell>
          <cell r="G527">
            <v>4576370629</v>
          </cell>
          <cell r="H527">
            <v>4576370629</v>
          </cell>
        </row>
        <row r="528">
          <cell r="B528" t="str">
            <v>25518</v>
          </cell>
          <cell r="C528" t="str">
            <v>CUNDINAMARCA</v>
          </cell>
          <cell r="D528" t="str">
            <v>PAIME</v>
          </cell>
          <cell r="E528" t="str">
            <v>Zona Normal</v>
          </cell>
          <cell r="F528">
            <v>1009167794</v>
          </cell>
          <cell r="G528">
            <v>1020874140</v>
          </cell>
          <cell r="H528">
            <v>1020874140</v>
          </cell>
        </row>
        <row r="529">
          <cell r="B529" t="str">
            <v>25524</v>
          </cell>
          <cell r="C529" t="str">
            <v>CUNDINAMARCA</v>
          </cell>
          <cell r="D529" t="str">
            <v>PANDI</v>
          </cell>
          <cell r="E529" t="str">
            <v>Zona Normal</v>
          </cell>
          <cell r="F529">
            <v>1080869597</v>
          </cell>
          <cell r="G529">
            <v>1093407684</v>
          </cell>
          <cell r="H529">
            <v>1093407684</v>
          </cell>
        </row>
        <row r="530">
          <cell r="B530" t="str">
            <v>25530</v>
          </cell>
          <cell r="C530" t="str">
            <v>CUNDINAMARCA</v>
          </cell>
          <cell r="D530" t="str">
            <v>PARATEBUENO</v>
          </cell>
          <cell r="E530" t="str">
            <v>Zona Especial</v>
          </cell>
          <cell r="F530">
            <v>1084416858</v>
          </cell>
          <cell r="G530">
            <v>1096996094</v>
          </cell>
          <cell r="H530">
            <v>1096996094</v>
          </cell>
        </row>
        <row r="531">
          <cell r="B531" t="str">
            <v>25535</v>
          </cell>
          <cell r="C531" t="str">
            <v>CUNDINAMARCA</v>
          </cell>
          <cell r="D531" t="str">
            <v>PASCA</v>
          </cell>
          <cell r="E531" t="str">
            <v>Zona Normal</v>
          </cell>
          <cell r="F531">
            <v>2200416148</v>
          </cell>
          <cell r="G531">
            <v>2225940975</v>
          </cell>
          <cell r="H531">
            <v>2225940975</v>
          </cell>
        </row>
        <row r="532">
          <cell r="B532" t="str">
            <v>25572</v>
          </cell>
          <cell r="C532" t="str">
            <v>CUNDINAMARCA</v>
          </cell>
          <cell r="D532" t="str">
            <v>PUERTO SALGAR</v>
          </cell>
          <cell r="E532" t="str">
            <v>Zona Normal</v>
          </cell>
          <cell r="F532">
            <v>2069187715</v>
          </cell>
          <cell r="G532">
            <v>2093190292</v>
          </cell>
          <cell r="H532">
            <v>2093190292</v>
          </cell>
        </row>
        <row r="533">
          <cell r="B533" t="str">
            <v>25580</v>
          </cell>
          <cell r="C533" t="str">
            <v>CUNDINAMARCA</v>
          </cell>
          <cell r="D533" t="str">
            <v>PULÍ</v>
          </cell>
          <cell r="E533" t="str">
            <v>Zona Especial</v>
          </cell>
          <cell r="F533">
            <v>614150845</v>
          </cell>
          <cell r="G533">
            <v>621274995</v>
          </cell>
          <cell r="H533">
            <v>621274995</v>
          </cell>
        </row>
        <row r="534">
          <cell r="B534" t="str">
            <v>25592</v>
          </cell>
          <cell r="C534" t="str">
            <v>CUNDINAMARCA</v>
          </cell>
          <cell r="D534" t="str">
            <v>QUEBRADANEGRA</v>
          </cell>
          <cell r="E534" t="str">
            <v>Zona Normal</v>
          </cell>
          <cell r="F534">
            <v>921269701</v>
          </cell>
          <cell r="G534">
            <v>931956430</v>
          </cell>
          <cell r="H534">
            <v>931956430</v>
          </cell>
        </row>
        <row r="535">
          <cell r="B535" t="str">
            <v>25594</v>
          </cell>
          <cell r="C535" t="str">
            <v>CUNDINAMARCA</v>
          </cell>
          <cell r="D535" t="str">
            <v>QUETAME</v>
          </cell>
          <cell r="E535" t="str">
            <v>Zona Normal</v>
          </cell>
          <cell r="F535">
            <v>1156877327</v>
          </cell>
          <cell r="G535">
            <v>1170297104</v>
          </cell>
          <cell r="H535">
            <v>1170297104</v>
          </cell>
        </row>
        <row r="536">
          <cell r="B536" t="str">
            <v>25596</v>
          </cell>
          <cell r="C536" t="str">
            <v>CUNDINAMARCA</v>
          </cell>
          <cell r="D536" t="str">
            <v>QUIPILE</v>
          </cell>
          <cell r="E536" t="str">
            <v>Zona Normal</v>
          </cell>
          <cell r="F536">
            <v>1554830488</v>
          </cell>
          <cell r="G536">
            <v>1572866522</v>
          </cell>
          <cell r="H536">
            <v>1572866522</v>
          </cell>
        </row>
        <row r="537">
          <cell r="B537" t="str">
            <v>25599</v>
          </cell>
          <cell r="C537" t="str">
            <v>CUNDINAMARCA</v>
          </cell>
          <cell r="D537" t="str">
            <v>APULO</v>
          </cell>
          <cell r="E537" t="str">
            <v>Zona Normal</v>
          </cell>
          <cell r="F537">
            <v>1423812426</v>
          </cell>
          <cell r="G537">
            <v>1440328650</v>
          </cell>
          <cell r="H537">
            <v>1440328650</v>
          </cell>
        </row>
        <row r="538">
          <cell r="B538" t="str">
            <v>25612</v>
          </cell>
          <cell r="C538" t="str">
            <v>CUNDINAMARCA</v>
          </cell>
          <cell r="D538" t="str">
            <v>RICAURTE</v>
          </cell>
          <cell r="E538" t="str">
            <v>Zona Normal</v>
          </cell>
          <cell r="F538">
            <v>1342563795</v>
          </cell>
          <cell r="G538">
            <v>1358137535</v>
          </cell>
          <cell r="H538">
            <v>1358137535</v>
          </cell>
        </row>
        <row r="539">
          <cell r="B539" t="str">
            <v>25645</v>
          </cell>
          <cell r="C539" t="str">
            <v>CUNDINAMARCA</v>
          </cell>
          <cell r="D539" t="str">
            <v>SAN ANTONIO DEL TEQUENDAMA</v>
          </cell>
          <cell r="E539" t="str">
            <v>Zona Normal</v>
          </cell>
          <cell r="F539">
            <v>1467046529</v>
          </cell>
          <cell r="G539">
            <v>1484064269</v>
          </cell>
          <cell r="H539">
            <v>1484064269</v>
          </cell>
        </row>
        <row r="540">
          <cell r="B540" t="str">
            <v>25649</v>
          </cell>
          <cell r="C540" t="str">
            <v>CUNDINAMARCA</v>
          </cell>
          <cell r="D540" t="str">
            <v>SAN BERNARDO</v>
          </cell>
          <cell r="E540" t="str">
            <v>Zona Normal</v>
          </cell>
          <cell r="F540">
            <v>1936549667</v>
          </cell>
          <cell r="G540">
            <v>1959013643</v>
          </cell>
          <cell r="H540">
            <v>1959013643</v>
          </cell>
        </row>
        <row r="541">
          <cell r="B541" t="str">
            <v>25653</v>
          </cell>
          <cell r="C541" t="str">
            <v>CUNDINAMARCA</v>
          </cell>
          <cell r="D541" t="str">
            <v>SAN CAYETANO</v>
          </cell>
          <cell r="E541" t="str">
            <v>Zona Normal</v>
          </cell>
          <cell r="F541">
            <v>971406595</v>
          </cell>
          <cell r="G541">
            <v>982674912</v>
          </cell>
          <cell r="H541">
            <v>982674912</v>
          </cell>
        </row>
        <row r="542">
          <cell r="B542" t="str">
            <v>25658</v>
          </cell>
          <cell r="C542" t="str">
            <v>CUNDINAMARCA</v>
          </cell>
          <cell r="D542" t="str">
            <v>SAN FRANCISCO</v>
          </cell>
          <cell r="E542" t="str">
            <v>Zona Normal</v>
          </cell>
          <cell r="F542">
            <v>1450689039</v>
          </cell>
          <cell r="G542">
            <v>1467517032</v>
          </cell>
          <cell r="H542">
            <v>1467517032</v>
          </cell>
        </row>
        <row r="543">
          <cell r="B543" t="str">
            <v>25662</v>
          </cell>
          <cell r="C543" t="str">
            <v>CUNDINAMARCA</v>
          </cell>
          <cell r="D543" t="str">
            <v>SAN JUAN DE RÍO SECO</v>
          </cell>
          <cell r="E543" t="str">
            <v>Zona Especial</v>
          </cell>
          <cell r="F543">
            <v>1902066609</v>
          </cell>
          <cell r="G543">
            <v>1924130582</v>
          </cell>
          <cell r="H543">
            <v>1924130582</v>
          </cell>
        </row>
        <row r="544">
          <cell r="B544" t="str">
            <v>25718</v>
          </cell>
          <cell r="C544" t="str">
            <v>CUNDINAMARCA</v>
          </cell>
          <cell r="D544" t="str">
            <v>SASAIMA</v>
          </cell>
          <cell r="E544" t="str">
            <v>Zona Normal</v>
          </cell>
          <cell r="F544">
            <v>1600323742</v>
          </cell>
          <cell r="G544">
            <v>1618887497</v>
          </cell>
          <cell r="H544">
            <v>1618887497</v>
          </cell>
        </row>
        <row r="545">
          <cell r="B545" t="str">
            <v>25736</v>
          </cell>
          <cell r="C545" t="str">
            <v>CUNDINAMARCA</v>
          </cell>
          <cell r="D545" t="str">
            <v>SESQUILÉ</v>
          </cell>
          <cell r="E545" t="str">
            <v>Zona Normal</v>
          </cell>
          <cell r="F545">
            <v>854095774</v>
          </cell>
          <cell r="G545">
            <v>864003285</v>
          </cell>
          <cell r="H545">
            <v>864003285</v>
          </cell>
        </row>
        <row r="546">
          <cell r="B546" t="str">
            <v>25740</v>
          </cell>
          <cell r="C546" t="str">
            <v>CUNDINAMARCA</v>
          </cell>
          <cell r="D546" t="str">
            <v>SIBATÉ</v>
          </cell>
          <cell r="E546" t="str">
            <v>Zona Normal</v>
          </cell>
          <cell r="F546">
            <v>3596282951</v>
          </cell>
          <cell r="G546">
            <v>3637999833</v>
          </cell>
          <cell r="H546">
            <v>3637999833</v>
          </cell>
        </row>
        <row r="547">
          <cell r="B547" t="str">
            <v>25743</v>
          </cell>
          <cell r="C547" t="str">
            <v>CUNDINAMARCA</v>
          </cell>
          <cell r="D547" t="str">
            <v>SILVANIA</v>
          </cell>
          <cell r="E547" t="str">
            <v>Zona Normal</v>
          </cell>
          <cell r="F547">
            <v>4435981890</v>
          </cell>
          <cell r="G547">
            <v>4487439280</v>
          </cell>
          <cell r="H547">
            <v>4487439280</v>
          </cell>
        </row>
        <row r="548">
          <cell r="B548" t="str">
            <v>25745</v>
          </cell>
          <cell r="C548" t="str">
            <v>CUNDINAMARCA</v>
          </cell>
          <cell r="D548" t="str">
            <v>SIMIJACA</v>
          </cell>
          <cell r="E548" t="str">
            <v>Zona Normal</v>
          </cell>
          <cell r="F548">
            <v>1759738328</v>
          </cell>
          <cell r="G548">
            <v>1780151293</v>
          </cell>
          <cell r="H548">
            <v>1780151293</v>
          </cell>
        </row>
        <row r="549">
          <cell r="B549" t="str">
            <v>25754</v>
          </cell>
          <cell r="C549" t="str">
            <v>CUNDINAMARCA</v>
          </cell>
          <cell r="D549" t="str">
            <v>SOACHA</v>
          </cell>
          <cell r="E549" t="str">
            <v>Grandes ciudades y conurbados</v>
          </cell>
          <cell r="F549">
            <v>27069316403</v>
          </cell>
          <cell r="G549">
            <v>27383320473</v>
          </cell>
          <cell r="H549">
            <v>27383320473</v>
          </cell>
        </row>
        <row r="550">
          <cell r="B550" t="str">
            <v>25758</v>
          </cell>
          <cell r="C550" t="str">
            <v>CUNDINAMARCA</v>
          </cell>
          <cell r="D550" t="str">
            <v>SOPÓ</v>
          </cell>
          <cell r="E550" t="str">
            <v>Zona Normal</v>
          </cell>
          <cell r="F550">
            <v>690166996</v>
          </cell>
          <cell r="G550">
            <v>698172933</v>
          </cell>
          <cell r="H550">
            <v>698172933</v>
          </cell>
        </row>
        <row r="551">
          <cell r="B551" t="str">
            <v>25769</v>
          </cell>
          <cell r="C551" t="str">
            <v>CUNDINAMARCA</v>
          </cell>
          <cell r="D551" t="str">
            <v>SUBACHOQUE</v>
          </cell>
          <cell r="E551" t="str">
            <v>Zona Normal</v>
          </cell>
          <cell r="F551">
            <v>1312098593</v>
          </cell>
          <cell r="G551">
            <v>1327318937</v>
          </cell>
          <cell r="H551">
            <v>1327318937</v>
          </cell>
        </row>
        <row r="552">
          <cell r="B552" t="str">
            <v>25772</v>
          </cell>
          <cell r="C552" t="str">
            <v>CUNDINAMARCA</v>
          </cell>
          <cell r="D552" t="str">
            <v>SUESCA</v>
          </cell>
          <cell r="E552" t="str">
            <v>Zona Normal</v>
          </cell>
          <cell r="F552">
            <v>1047737982</v>
          </cell>
          <cell r="G552">
            <v>1059891743</v>
          </cell>
          <cell r="H552">
            <v>1059891743</v>
          </cell>
        </row>
        <row r="553">
          <cell r="B553" t="str">
            <v>25777</v>
          </cell>
          <cell r="C553" t="str">
            <v>CUNDINAMARCA</v>
          </cell>
          <cell r="D553" t="str">
            <v>SUPATÁ</v>
          </cell>
          <cell r="E553" t="str">
            <v>Zona Normal</v>
          </cell>
          <cell r="F553">
            <v>881855611</v>
          </cell>
          <cell r="G553">
            <v>892085136</v>
          </cell>
          <cell r="H553">
            <v>892085136</v>
          </cell>
        </row>
        <row r="554">
          <cell r="B554" t="str">
            <v>25779</v>
          </cell>
          <cell r="C554" t="str">
            <v>CUNDINAMARCA</v>
          </cell>
          <cell r="D554" t="str">
            <v>SUSA</v>
          </cell>
          <cell r="E554" t="str">
            <v>Zona Normal</v>
          </cell>
          <cell r="F554">
            <v>1319711354</v>
          </cell>
          <cell r="G554">
            <v>1335020006</v>
          </cell>
          <cell r="H554">
            <v>1335020006</v>
          </cell>
        </row>
        <row r="555">
          <cell r="B555" t="str">
            <v>25781</v>
          </cell>
          <cell r="C555" t="str">
            <v>CUNDINAMARCA</v>
          </cell>
          <cell r="D555" t="str">
            <v>SUTATAUSA</v>
          </cell>
          <cell r="E555" t="str">
            <v>Zona Normal</v>
          </cell>
          <cell r="F555">
            <v>510129847</v>
          </cell>
          <cell r="G555">
            <v>516047353</v>
          </cell>
          <cell r="H555">
            <v>516047353</v>
          </cell>
        </row>
        <row r="556">
          <cell r="B556" t="str">
            <v>25785</v>
          </cell>
          <cell r="C556" t="str">
            <v>CUNDINAMARCA</v>
          </cell>
          <cell r="D556" t="str">
            <v>TABIO</v>
          </cell>
          <cell r="E556" t="str">
            <v>Zona Normal</v>
          </cell>
          <cell r="F556">
            <v>1271437348</v>
          </cell>
          <cell r="G556">
            <v>1286186021</v>
          </cell>
          <cell r="H556">
            <v>1286186021</v>
          </cell>
        </row>
        <row r="557">
          <cell r="B557" t="str">
            <v>25793</v>
          </cell>
          <cell r="C557" t="str">
            <v>CUNDINAMARCA</v>
          </cell>
          <cell r="D557" t="str">
            <v>TAUSA</v>
          </cell>
          <cell r="E557" t="str">
            <v>Zona Normal</v>
          </cell>
          <cell r="F557">
            <v>1016614566</v>
          </cell>
          <cell r="G557">
            <v>1028407295</v>
          </cell>
          <cell r="H557">
            <v>1028407295</v>
          </cell>
        </row>
        <row r="558">
          <cell r="B558" t="str">
            <v>25797</v>
          </cell>
          <cell r="C558" t="str">
            <v>CUNDINAMARCA</v>
          </cell>
          <cell r="D558" t="str">
            <v>TENA</v>
          </cell>
          <cell r="E558" t="str">
            <v>Zona Normal</v>
          </cell>
          <cell r="F558">
            <v>1270680211</v>
          </cell>
          <cell r="G558">
            <v>1285420101</v>
          </cell>
          <cell r="H558">
            <v>1285420101</v>
          </cell>
        </row>
        <row r="559">
          <cell r="B559" t="str">
            <v>25799</v>
          </cell>
          <cell r="C559" t="str">
            <v>CUNDINAMARCA</v>
          </cell>
          <cell r="D559" t="str">
            <v>TENJO</v>
          </cell>
          <cell r="E559" t="str">
            <v>Zona Normal</v>
          </cell>
          <cell r="F559">
            <v>1189725864</v>
          </cell>
          <cell r="G559">
            <v>1203526684</v>
          </cell>
          <cell r="H559">
            <v>1203526684</v>
          </cell>
        </row>
        <row r="560">
          <cell r="B560" t="str">
            <v>25805</v>
          </cell>
          <cell r="C560" t="str">
            <v>CUNDINAMARCA</v>
          </cell>
          <cell r="D560" t="str">
            <v>TIBACUY</v>
          </cell>
          <cell r="E560" t="str">
            <v>Zona Normal</v>
          </cell>
          <cell r="F560">
            <v>925722190</v>
          </cell>
          <cell r="G560">
            <v>936460567</v>
          </cell>
          <cell r="H560">
            <v>936460567</v>
          </cell>
        </row>
        <row r="561">
          <cell r="B561" t="str">
            <v>25807</v>
          </cell>
          <cell r="C561" t="str">
            <v>CUNDINAMARCA</v>
          </cell>
          <cell r="D561" t="str">
            <v>TIBIRITA</v>
          </cell>
          <cell r="E561" t="str">
            <v>Zona Normal</v>
          </cell>
          <cell r="F561">
            <v>567061140</v>
          </cell>
          <cell r="G561">
            <v>573639049</v>
          </cell>
          <cell r="H561">
            <v>573639049</v>
          </cell>
        </row>
        <row r="562">
          <cell r="B562" t="str">
            <v>25815</v>
          </cell>
          <cell r="C562" t="str">
            <v>CUNDINAMARCA</v>
          </cell>
          <cell r="D562" t="str">
            <v>TOCAIMA</v>
          </cell>
          <cell r="E562" t="str">
            <v>Zona Normal</v>
          </cell>
          <cell r="F562">
            <v>2757169690</v>
          </cell>
          <cell r="G562">
            <v>2789152858</v>
          </cell>
          <cell r="H562">
            <v>2789152858</v>
          </cell>
        </row>
        <row r="563">
          <cell r="B563" t="str">
            <v>25817</v>
          </cell>
          <cell r="C563" t="str">
            <v>CUNDINAMARCA</v>
          </cell>
          <cell r="D563" t="str">
            <v>TOCANCIPÁ</v>
          </cell>
          <cell r="E563" t="str">
            <v>Zona Normal</v>
          </cell>
          <cell r="F563">
            <v>1250982981</v>
          </cell>
          <cell r="G563">
            <v>1265494384</v>
          </cell>
          <cell r="H563">
            <v>1265494384</v>
          </cell>
        </row>
        <row r="564">
          <cell r="B564" t="str">
            <v>25823</v>
          </cell>
          <cell r="C564" t="str">
            <v>CUNDINAMARCA</v>
          </cell>
          <cell r="D564" t="str">
            <v>TOPAIPÍ</v>
          </cell>
          <cell r="E564" t="str">
            <v>Zona Normal</v>
          </cell>
          <cell r="F564">
            <v>922593296</v>
          </cell>
          <cell r="G564">
            <v>933295378</v>
          </cell>
          <cell r="H564">
            <v>933295378</v>
          </cell>
        </row>
        <row r="565">
          <cell r="B565" t="str">
            <v>25839</v>
          </cell>
          <cell r="C565" t="str">
            <v>CUNDINAMARCA</v>
          </cell>
          <cell r="D565" t="str">
            <v>UBALÁ</v>
          </cell>
          <cell r="E565" t="str">
            <v>Zona Especial</v>
          </cell>
          <cell r="F565">
            <v>1906323838</v>
          </cell>
          <cell r="G565">
            <v>1928437195</v>
          </cell>
          <cell r="H565">
            <v>1928437195</v>
          </cell>
        </row>
        <row r="566">
          <cell r="B566" t="str">
            <v>25841</v>
          </cell>
          <cell r="C566" t="str">
            <v>CUNDINAMARCA</v>
          </cell>
          <cell r="D566" t="str">
            <v>UBAQUE</v>
          </cell>
          <cell r="E566" t="str">
            <v>Zona Normal</v>
          </cell>
          <cell r="F566">
            <v>1464641765</v>
          </cell>
          <cell r="G566">
            <v>1481631609</v>
          </cell>
          <cell r="H566">
            <v>1481631609</v>
          </cell>
        </row>
        <row r="567">
          <cell r="B567" t="str">
            <v>25843</v>
          </cell>
          <cell r="C567" t="str">
            <v>CUNDINAMARCA</v>
          </cell>
          <cell r="D567" t="str">
            <v>VILLA DE SAN DIEGO DE UBATE</v>
          </cell>
          <cell r="E567" t="str">
            <v>Zona Normal</v>
          </cell>
          <cell r="F567">
            <v>4636068351</v>
          </cell>
          <cell r="G567">
            <v>4689846744</v>
          </cell>
          <cell r="H567">
            <v>4689846744</v>
          </cell>
        </row>
        <row r="568">
          <cell r="B568" t="str">
            <v>25845</v>
          </cell>
          <cell r="C568" t="str">
            <v>CUNDINAMARCA</v>
          </cell>
          <cell r="D568" t="str">
            <v>UNE</v>
          </cell>
          <cell r="E568" t="str">
            <v>Zona Normal</v>
          </cell>
          <cell r="F568">
            <v>1632196825</v>
          </cell>
          <cell r="G568">
            <v>1651130308</v>
          </cell>
          <cell r="H568">
            <v>1651130308</v>
          </cell>
        </row>
        <row r="569">
          <cell r="B569" t="str">
            <v>25851</v>
          </cell>
          <cell r="C569" t="str">
            <v>CUNDINAMARCA</v>
          </cell>
          <cell r="D569" t="str">
            <v>ÚTICA</v>
          </cell>
          <cell r="E569" t="str">
            <v>Zona Normal</v>
          </cell>
          <cell r="F569">
            <v>909831186</v>
          </cell>
          <cell r="G569">
            <v>920385228</v>
          </cell>
          <cell r="H569">
            <v>920385228</v>
          </cell>
        </row>
        <row r="570">
          <cell r="B570" t="str">
            <v>25862</v>
          </cell>
          <cell r="C570" t="str">
            <v>CUNDINAMARCA</v>
          </cell>
          <cell r="D570" t="str">
            <v>VERGARA</v>
          </cell>
          <cell r="E570" t="str">
            <v>Zona Normal</v>
          </cell>
          <cell r="F570">
            <v>1684432248</v>
          </cell>
          <cell r="G570">
            <v>1703971662</v>
          </cell>
          <cell r="H570">
            <v>1703971662</v>
          </cell>
        </row>
        <row r="571">
          <cell r="B571" t="str">
            <v>25867</v>
          </cell>
          <cell r="C571" t="str">
            <v>CUNDINAMARCA</v>
          </cell>
          <cell r="D571" t="str">
            <v>VIANÍ</v>
          </cell>
          <cell r="E571" t="str">
            <v>Zona Normal</v>
          </cell>
          <cell r="F571">
            <v>851970555</v>
          </cell>
          <cell r="G571">
            <v>861853413</v>
          </cell>
          <cell r="H571">
            <v>861853413</v>
          </cell>
        </row>
        <row r="572">
          <cell r="B572" t="str">
            <v>25871</v>
          </cell>
          <cell r="C572" t="str">
            <v>CUNDINAMARCA</v>
          </cell>
          <cell r="D572" t="str">
            <v>VILLAGÓMEZ</v>
          </cell>
          <cell r="E572" t="str">
            <v>Zona Normal</v>
          </cell>
          <cell r="F572">
            <v>460701867</v>
          </cell>
          <cell r="G572">
            <v>466046009</v>
          </cell>
          <cell r="H572">
            <v>466046009</v>
          </cell>
        </row>
        <row r="573">
          <cell r="B573" t="str">
            <v>25873</v>
          </cell>
          <cell r="C573" t="str">
            <v>CUNDINAMARCA</v>
          </cell>
          <cell r="D573" t="str">
            <v>VILLAPINZÓN</v>
          </cell>
          <cell r="E573" t="str">
            <v>Zona Normal</v>
          </cell>
          <cell r="F573">
            <v>3206241315</v>
          </cell>
          <cell r="G573">
            <v>3243433714</v>
          </cell>
          <cell r="H573">
            <v>3243433714</v>
          </cell>
        </row>
        <row r="574">
          <cell r="B574" t="str">
            <v>25875</v>
          </cell>
          <cell r="C574" t="str">
            <v>CUNDINAMARCA</v>
          </cell>
          <cell r="D574" t="str">
            <v>VILLETA</v>
          </cell>
          <cell r="E574" t="str">
            <v>Zona Normal</v>
          </cell>
          <cell r="F574">
            <v>3577436887</v>
          </cell>
          <cell r="G574">
            <v>3618935155</v>
          </cell>
          <cell r="H574">
            <v>3618935155</v>
          </cell>
        </row>
        <row r="575">
          <cell r="B575" t="str">
            <v>25878</v>
          </cell>
          <cell r="C575" t="str">
            <v>CUNDINAMARCA</v>
          </cell>
          <cell r="D575" t="str">
            <v>VIOTÁ</v>
          </cell>
          <cell r="E575" t="str">
            <v>Zona Normal</v>
          </cell>
          <cell r="F575">
            <v>2880389580</v>
          </cell>
          <cell r="G575">
            <v>2913802099</v>
          </cell>
          <cell r="H575">
            <v>2913802099</v>
          </cell>
        </row>
        <row r="576">
          <cell r="B576" t="str">
            <v>25885</v>
          </cell>
          <cell r="C576" t="str">
            <v>CUNDINAMARCA</v>
          </cell>
          <cell r="D576" t="str">
            <v>YACOPI</v>
          </cell>
          <cell r="E576" t="str">
            <v>Zona Especial</v>
          </cell>
          <cell r="F576">
            <v>3211005985</v>
          </cell>
          <cell r="G576">
            <v>3248253654</v>
          </cell>
          <cell r="H576">
            <v>3248253654</v>
          </cell>
        </row>
        <row r="577">
          <cell r="B577" t="str">
            <v>25898</v>
          </cell>
          <cell r="C577" t="str">
            <v>CUNDINAMARCA</v>
          </cell>
          <cell r="D577" t="str">
            <v>ZIPACÓN</v>
          </cell>
          <cell r="E577" t="str">
            <v>Zona Normal</v>
          </cell>
          <cell r="F577">
            <v>681103872</v>
          </cell>
          <cell r="G577">
            <v>689004677</v>
          </cell>
          <cell r="H577">
            <v>689004677</v>
          </cell>
        </row>
        <row r="578">
          <cell r="B578" t="str">
            <v>25899</v>
          </cell>
          <cell r="C578" t="str">
            <v>CUNDINAMARCA</v>
          </cell>
          <cell r="D578" t="str">
            <v>ZIPAQUIRA</v>
          </cell>
          <cell r="E578" t="str">
            <v>Zona Normal</v>
          </cell>
          <cell r="F578">
            <v>7054702742</v>
          </cell>
          <cell r="G578">
            <v>7136537294</v>
          </cell>
          <cell r="H578">
            <v>7136537294</v>
          </cell>
        </row>
        <row r="579">
          <cell r="B579" t="str">
            <v>27001</v>
          </cell>
          <cell r="C579" t="str">
            <v>CHOCO</v>
          </cell>
          <cell r="D579" t="str">
            <v>QUIBDO</v>
          </cell>
          <cell r="E579" t="str">
            <v>Zona Especial</v>
          </cell>
          <cell r="F579">
            <v>29518724811</v>
          </cell>
          <cell r="G579">
            <v>29861142019</v>
          </cell>
          <cell r="H579">
            <v>29861142019</v>
          </cell>
        </row>
        <row r="580">
          <cell r="B580" t="str">
            <v>27006</v>
          </cell>
          <cell r="C580" t="str">
            <v>CHOCO</v>
          </cell>
          <cell r="D580" t="str">
            <v>ACANDÍ</v>
          </cell>
          <cell r="E580" t="str">
            <v>Zona Especial</v>
          </cell>
          <cell r="F580">
            <v>3121000942</v>
          </cell>
          <cell r="G580">
            <v>3157204553</v>
          </cell>
          <cell r="H580">
            <v>3157204553</v>
          </cell>
        </row>
        <row r="581">
          <cell r="B581" t="str">
            <v>27025</v>
          </cell>
          <cell r="C581" t="str">
            <v>CHOCO</v>
          </cell>
          <cell r="D581" t="str">
            <v>ALTO BAUDO</v>
          </cell>
          <cell r="E581" t="str">
            <v>Zona Especial</v>
          </cell>
          <cell r="F581">
            <v>6229473985</v>
          </cell>
          <cell r="G581">
            <v>6301735883</v>
          </cell>
          <cell r="H581">
            <v>6301735883</v>
          </cell>
        </row>
        <row r="582">
          <cell r="B582" t="str">
            <v>27050</v>
          </cell>
          <cell r="C582" t="str">
            <v>CHOCO</v>
          </cell>
          <cell r="D582" t="str">
            <v>ATRATO</v>
          </cell>
          <cell r="E582" t="str">
            <v>Zona Especial</v>
          </cell>
          <cell r="F582">
            <v>1598653057</v>
          </cell>
          <cell r="G582">
            <v>1617197432</v>
          </cell>
          <cell r="H582">
            <v>1617197432</v>
          </cell>
        </row>
        <row r="583">
          <cell r="B583" t="str">
            <v>27073</v>
          </cell>
          <cell r="C583" t="str">
            <v>CHOCO</v>
          </cell>
          <cell r="D583" t="str">
            <v>BAGADÓ</v>
          </cell>
          <cell r="E583" t="str">
            <v>Zona Especial</v>
          </cell>
          <cell r="F583">
            <v>3030310144</v>
          </cell>
          <cell r="G583">
            <v>3065461742</v>
          </cell>
          <cell r="H583">
            <v>3065461742</v>
          </cell>
        </row>
        <row r="584">
          <cell r="B584" t="str">
            <v>27075</v>
          </cell>
          <cell r="C584" t="str">
            <v>CHOCO</v>
          </cell>
          <cell r="D584" t="str">
            <v>BAHÍA SOLANO</v>
          </cell>
          <cell r="E584" t="str">
            <v>Zona Especial</v>
          </cell>
          <cell r="F584">
            <v>2864055623</v>
          </cell>
          <cell r="G584">
            <v>2897278668</v>
          </cell>
          <cell r="H584">
            <v>2897278668</v>
          </cell>
        </row>
        <row r="585">
          <cell r="B585" t="str">
            <v>27077</v>
          </cell>
          <cell r="C585" t="str">
            <v>CHOCO</v>
          </cell>
          <cell r="D585" t="str">
            <v>BAJO BAUDÓ</v>
          </cell>
          <cell r="E585" t="str">
            <v>Zona Especial</v>
          </cell>
          <cell r="F585">
            <v>4896346517</v>
          </cell>
          <cell r="G585">
            <v>4953144137</v>
          </cell>
          <cell r="H585">
            <v>4953144137</v>
          </cell>
        </row>
        <row r="586">
          <cell r="B586" t="str">
            <v>27099</v>
          </cell>
          <cell r="C586" t="str">
            <v>CHOCO</v>
          </cell>
          <cell r="D586" t="str">
            <v>BOJAYA</v>
          </cell>
          <cell r="E586" t="str">
            <v>Zona Especial</v>
          </cell>
          <cell r="F586">
            <v>3847243135</v>
          </cell>
          <cell r="G586">
            <v>3891871155</v>
          </cell>
          <cell r="H586">
            <v>3891871155</v>
          </cell>
        </row>
        <row r="587">
          <cell r="B587" t="str">
            <v>27135</v>
          </cell>
          <cell r="C587" t="str">
            <v>CHOCO</v>
          </cell>
          <cell r="D587" t="str">
            <v>EL CANTÓN DEL SAN PABLO</v>
          </cell>
          <cell r="E587" t="str">
            <v>Zona Especial</v>
          </cell>
          <cell r="F587">
            <v>1408379114</v>
          </cell>
          <cell r="G587">
            <v>1424716312</v>
          </cell>
          <cell r="H587">
            <v>1424716312</v>
          </cell>
        </row>
        <row r="588">
          <cell r="B588" t="str">
            <v>27150</v>
          </cell>
          <cell r="C588" t="str">
            <v>CHOCO</v>
          </cell>
          <cell r="D588" t="str">
            <v>CARMEN DEL DARIEN</v>
          </cell>
          <cell r="E588" t="str">
            <v>Zona Especial</v>
          </cell>
          <cell r="F588">
            <v>1641842572</v>
          </cell>
          <cell r="G588">
            <v>1660887946</v>
          </cell>
          <cell r="H588">
            <v>1660887946</v>
          </cell>
        </row>
        <row r="589">
          <cell r="B589" t="str">
            <v>27160</v>
          </cell>
          <cell r="C589" t="str">
            <v>CHOCO</v>
          </cell>
          <cell r="D589" t="str">
            <v>CÉRTEGUI</v>
          </cell>
          <cell r="E589" t="str">
            <v>Zona Especial</v>
          </cell>
          <cell r="F589">
            <v>1068081848</v>
          </cell>
          <cell r="G589">
            <v>1080471597</v>
          </cell>
          <cell r="H589">
            <v>1080471597</v>
          </cell>
        </row>
        <row r="590">
          <cell r="B590" t="str">
            <v>27205</v>
          </cell>
          <cell r="C590" t="str">
            <v>CHOCO</v>
          </cell>
          <cell r="D590" t="str">
            <v>CONDOTO</v>
          </cell>
          <cell r="E590" t="str">
            <v>Zona Especial</v>
          </cell>
          <cell r="F590">
            <v>3147480243</v>
          </cell>
          <cell r="G590">
            <v>3183991014</v>
          </cell>
          <cell r="H590">
            <v>3183991014</v>
          </cell>
        </row>
        <row r="591">
          <cell r="B591" t="str">
            <v>27245</v>
          </cell>
          <cell r="C591" t="str">
            <v>CHOCO</v>
          </cell>
          <cell r="D591" t="str">
            <v>EL CARMEN DE ATRATO</v>
          </cell>
          <cell r="E591" t="str">
            <v>Zona Especial</v>
          </cell>
          <cell r="F591">
            <v>1608057530</v>
          </cell>
          <cell r="G591">
            <v>1626710997</v>
          </cell>
          <cell r="H591">
            <v>1626710997</v>
          </cell>
        </row>
        <row r="592">
          <cell r="B592" t="str">
            <v>27250</v>
          </cell>
          <cell r="C592" t="str">
            <v>CHOCO</v>
          </cell>
          <cell r="D592" t="str">
            <v>EL LITORAL DEL SAN JUAN</v>
          </cell>
          <cell r="E592" t="str">
            <v>Zona Especial</v>
          </cell>
          <cell r="F592">
            <v>2808800382</v>
          </cell>
          <cell r="G592">
            <v>2841382466</v>
          </cell>
          <cell r="H592">
            <v>2841382466</v>
          </cell>
        </row>
        <row r="593">
          <cell r="B593" t="str">
            <v>27361</v>
          </cell>
          <cell r="C593" t="str">
            <v>CHOCO</v>
          </cell>
          <cell r="D593" t="str">
            <v>ISTMINA</v>
          </cell>
          <cell r="E593" t="str">
            <v>Zona Especial</v>
          </cell>
          <cell r="F593">
            <v>7117541742</v>
          </cell>
          <cell r="G593">
            <v>7200105226</v>
          </cell>
          <cell r="H593">
            <v>7200105226</v>
          </cell>
        </row>
        <row r="594">
          <cell r="B594" t="str">
            <v>27372</v>
          </cell>
          <cell r="C594" t="str">
            <v>CHOCO</v>
          </cell>
          <cell r="D594" t="str">
            <v>JURADÓ</v>
          </cell>
          <cell r="E594" t="str">
            <v>Zona Especial</v>
          </cell>
          <cell r="F594">
            <v>1081732921</v>
          </cell>
          <cell r="G594">
            <v>1094281023</v>
          </cell>
          <cell r="H594">
            <v>1094281023</v>
          </cell>
        </row>
        <row r="595">
          <cell r="B595" t="str">
            <v>27413</v>
          </cell>
          <cell r="C595" t="str">
            <v>CHOCO</v>
          </cell>
          <cell r="D595" t="str">
            <v>LLORÓ</v>
          </cell>
          <cell r="E595" t="str">
            <v>Zona Especial</v>
          </cell>
          <cell r="F595">
            <v>2915856990</v>
          </cell>
          <cell r="G595">
            <v>2949680931</v>
          </cell>
          <cell r="H595">
            <v>2949680931</v>
          </cell>
        </row>
        <row r="596">
          <cell r="B596" t="str">
            <v>27425</v>
          </cell>
          <cell r="C596" t="str">
            <v>CHOCO</v>
          </cell>
          <cell r="D596" t="str">
            <v>MEDIO ATRATO</v>
          </cell>
          <cell r="E596" t="str">
            <v>Zona Especial</v>
          </cell>
          <cell r="F596">
            <v>1992764776</v>
          </cell>
          <cell r="G596">
            <v>2015880847</v>
          </cell>
          <cell r="H596">
            <v>2015880847</v>
          </cell>
        </row>
        <row r="597">
          <cell r="B597" t="str">
            <v>27430</v>
          </cell>
          <cell r="C597" t="str">
            <v>CHOCO</v>
          </cell>
          <cell r="D597" t="str">
            <v>MEDIO BAUDÓ</v>
          </cell>
          <cell r="E597" t="str">
            <v>Zona Especial</v>
          </cell>
          <cell r="F597">
            <v>3210097495</v>
          </cell>
          <cell r="G597">
            <v>3247334626</v>
          </cell>
          <cell r="H597">
            <v>3247334626</v>
          </cell>
        </row>
        <row r="598">
          <cell r="B598" t="str">
            <v>27450</v>
          </cell>
          <cell r="C598" t="str">
            <v>CHOCO</v>
          </cell>
          <cell r="D598" t="str">
            <v>MEDIO SAN JUAN</v>
          </cell>
          <cell r="E598" t="str">
            <v>Zona Especial</v>
          </cell>
          <cell r="F598">
            <v>2444704594</v>
          </cell>
          <cell r="G598">
            <v>2473063167</v>
          </cell>
          <cell r="H598">
            <v>2473063167</v>
          </cell>
        </row>
        <row r="599">
          <cell r="B599" t="str">
            <v>27491</v>
          </cell>
          <cell r="C599" t="str">
            <v>CHOCO</v>
          </cell>
          <cell r="D599" t="str">
            <v>NÓVITA</v>
          </cell>
          <cell r="E599" t="str">
            <v>Zona Especial</v>
          </cell>
          <cell r="F599">
            <v>1856637740</v>
          </cell>
          <cell r="G599">
            <v>1878174738</v>
          </cell>
          <cell r="H599">
            <v>1878174738</v>
          </cell>
        </row>
        <row r="600">
          <cell r="B600" t="str">
            <v>27495</v>
          </cell>
          <cell r="C600" t="str">
            <v>CHOCO</v>
          </cell>
          <cell r="D600" t="str">
            <v>NUQUÍ</v>
          </cell>
          <cell r="E600" t="str">
            <v>Zona Especial</v>
          </cell>
          <cell r="F600">
            <v>1938834557</v>
          </cell>
          <cell r="G600">
            <v>1961325038</v>
          </cell>
          <cell r="H600">
            <v>1961325038</v>
          </cell>
        </row>
        <row r="601">
          <cell r="B601" t="str">
            <v>27580</v>
          </cell>
          <cell r="C601" t="str">
            <v>CHOCO</v>
          </cell>
          <cell r="D601" t="str">
            <v>RÍO IRO</v>
          </cell>
          <cell r="E601" t="str">
            <v>Zona Especial</v>
          </cell>
          <cell r="F601">
            <v>1305158107</v>
          </cell>
          <cell r="G601">
            <v>1320297941</v>
          </cell>
          <cell r="H601">
            <v>1320297941</v>
          </cell>
        </row>
        <row r="602">
          <cell r="B602" t="str">
            <v>27600</v>
          </cell>
          <cell r="C602" t="str">
            <v>CHOCO</v>
          </cell>
          <cell r="D602" t="str">
            <v>RÍO QUITO</v>
          </cell>
          <cell r="E602" t="str">
            <v>Zona Especial</v>
          </cell>
          <cell r="F602">
            <v>2220436562</v>
          </cell>
          <cell r="G602">
            <v>2246193626</v>
          </cell>
          <cell r="H602">
            <v>2246193626</v>
          </cell>
        </row>
        <row r="603">
          <cell r="B603" t="str">
            <v>27615</v>
          </cell>
          <cell r="C603" t="str">
            <v>CHOCO</v>
          </cell>
          <cell r="D603" t="str">
            <v>RIOSUCIO</v>
          </cell>
          <cell r="E603" t="str">
            <v>Zona Especial</v>
          </cell>
          <cell r="F603">
            <v>6734783777</v>
          </cell>
          <cell r="G603">
            <v>6812907269</v>
          </cell>
          <cell r="H603">
            <v>6812907269</v>
          </cell>
        </row>
        <row r="604">
          <cell r="B604" t="str">
            <v>27660</v>
          </cell>
          <cell r="C604" t="str">
            <v>CHOCO</v>
          </cell>
          <cell r="D604" t="str">
            <v>SAN JOSÉ DEL PALMAR</v>
          </cell>
          <cell r="E604" t="str">
            <v>Zona Especial</v>
          </cell>
          <cell r="F604">
            <v>1168472931</v>
          </cell>
          <cell r="G604">
            <v>1182027217</v>
          </cell>
          <cell r="H604">
            <v>1182027217</v>
          </cell>
        </row>
        <row r="605">
          <cell r="B605" t="str">
            <v>27745</v>
          </cell>
          <cell r="C605" t="str">
            <v>CHOCO</v>
          </cell>
          <cell r="D605" t="str">
            <v>SIPÍ</v>
          </cell>
          <cell r="E605" t="str">
            <v>Zona Especial</v>
          </cell>
          <cell r="F605">
            <v>1032107101</v>
          </cell>
          <cell r="G605">
            <v>1044079543</v>
          </cell>
          <cell r="H605">
            <v>1044079543</v>
          </cell>
        </row>
        <row r="606">
          <cell r="B606" t="str">
            <v>27787</v>
          </cell>
          <cell r="C606" t="str">
            <v>CHOCO</v>
          </cell>
          <cell r="D606" t="str">
            <v>TADÓ</v>
          </cell>
          <cell r="E606" t="str">
            <v>Zona Especial</v>
          </cell>
          <cell r="F606">
            <v>5200196707</v>
          </cell>
          <cell r="G606">
            <v>5260518989</v>
          </cell>
          <cell r="H606">
            <v>5260518989</v>
          </cell>
        </row>
        <row r="607">
          <cell r="B607" t="str">
            <v>27800</v>
          </cell>
          <cell r="C607" t="str">
            <v>CHOCO</v>
          </cell>
          <cell r="D607" t="str">
            <v>UNGUÍA</v>
          </cell>
          <cell r="E607" t="str">
            <v>Zona Especial</v>
          </cell>
          <cell r="F607">
            <v>2819775941</v>
          </cell>
          <cell r="G607">
            <v>2852485342</v>
          </cell>
          <cell r="H607">
            <v>2852485342</v>
          </cell>
        </row>
        <row r="608">
          <cell r="B608" t="str">
            <v>27810</v>
          </cell>
          <cell r="C608" t="str">
            <v>CHOCO</v>
          </cell>
          <cell r="D608" t="str">
            <v>UNIÓN PANAMERICANA</v>
          </cell>
          <cell r="E608" t="str">
            <v>Zona Especial</v>
          </cell>
          <cell r="F608">
            <v>1490530393</v>
          </cell>
          <cell r="G608">
            <v>1507820546</v>
          </cell>
          <cell r="H608">
            <v>1507820546</v>
          </cell>
        </row>
        <row r="609">
          <cell r="B609" t="str">
            <v>41001</v>
          </cell>
          <cell r="C609" t="str">
            <v>HUILA</v>
          </cell>
          <cell r="D609" t="str">
            <v>NEIVA</v>
          </cell>
          <cell r="E609" t="str">
            <v>Grandes ciudades y conurbados</v>
          </cell>
          <cell r="F609">
            <v>49344741597</v>
          </cell>
          <cell r="G609">
            <v>49917140600</v>
          </cell>
          <cell r="H609">
            <v>49917140600</v>
          </cell>
        </row>
        <row r="610">
          <cell r="B610" t="str">
            <v>41006</v>
          </cell>
          <cell r="C610" t="str">
            <v>HUILA</v>
          </cell>
          <cell r="D610" t="str">
            <v>ACEVEDO</v>
          </cell>
          <cell r="E610" t="str">
            <v>Zona Normal</v>
          </cell>
          <cell r="F610">
            <v>8410679935</v>
          </cell>
          <cell r="G610">
            <v>8508243822</v>
          </cell>
          <cell r="H610">
            <v>8508243822</v>
          </cell>
        </row>
        <row r="611">
          <cell r="B611" t="str">
            <v>41013</v>
          </cell>
          <cell r="C611" t="str">
            <v>HUILA</v>
          </cell>
          <cell r="D611" t="str">
            <v>AGRADO</v>
          </cell>
          <cell r="E611" t="str">
            <v>Zona Normal</v>
          </cell>
          <cell r="F611">
            <v>2047504359</v>
          </cell>
          <cell r="G611">
            <v>2071255410</v>
          </cell>
          <cell r="H611">
            <v>2071255410</v>
          </cell>
        </row>
        <row r="612">
          <cell r="B612" t="str">
            <v>41016</v>
          </cell>
          <cell r="C612" t="str">
            <v>HUILA</v>
          </cell>
          <cell r="D612" t="str">
            <v>AIPE</v>
          </cell>
          <cell r="E612" t="str">
            <v>Zona Normal</v>
          </cell>
          <cell r="F612">
            <v>3451217351</v>
          </cell>
          <cell r="G612">
            <v>3491251472</v>
          </cell>
          <cell r="H612">
            <v>3491251472</v>
          </cell>
        </row>
        <row r="613">
          <cell r="B613" t="str">
            <v>41020</v>
          </cell>
          <cell r="C613" t="str">
            <v>HUILA</v>
          </cell>
          <cell r="D613" t="str">
            <v>ALGECIRAS</v>
          </cell>
          <cell r="E613" t="str">
            <v>Zona Normal</v>
          </cell>
          <cell r="F613">
            <v>6030199097</v>
          </cell>
          <cell r="G613">
            <v>6100149407</v>
          </cell>
          <cell r="H613">
            <v>6100149407</v>
          </cell>
        </row>
        <row r="614">
          <cell r="B614" t="str">
            <v>41026</v>
          </cell>
          <cell r="C614" t="str">
            <v>HUILA</v>
          </cell>
          <cell r="D614" t="str">
            <v>ALTAMIRA</v>
          </cell>
          <cell r="E614" t="str">
            <v>Zona Normal</v>
          </cell>
          <cell r="F614">
            <v>630532920</v>
          </cell>
          <cell r="G614">
            <v>637847102</v>
          </cell>
          <cell r="H614">
            <v>637847102</v>
          </cell>
        </row>
        <row r="615">
          <cell r="B615" t="str">
            <v>41078</v>
          </cell>
          <cell r="C615" t="str">
            <v>HUILA</v>
          </cell>
          <cell r="D615" t="str">
            <v>BARAYA</v>
          </cell>
          <cell r="E615" t="str">
            <v>Zona Normal</v>
          </cell>
          <cell r="F615">
            <v>1648107728</v>
          </cell>
          <cell r="G615">
            <v>1667225778</v>
          </cell>
          <cell r="H615">
            <v>1667225778</v>
          </cell>
        </row>
        <row r="616">
          <cell r="B616" t="str">
            <v>41132</v>
          </cell>
          <cell r="C616" t="str">
            <v>HUILA</v>
          </cell>
          <cell r="D616" t="str">
            <v>CAMPOALEGRE</v>
          </cell>
          <cell r="E616" t="str">
            <v>Zona Normal</v>
          </cell>
          <cell r="F616">
            <v>6975768547</v>
          </cell>
          <cell r="G616">
            <v>7056687462</v>
          </cell>
          <cell r="H616">
            <v>7056687462</v>
          </cell>
        </row>
        <row r="617">
          <cell r="B617" t="str">
            <v>41206</v>
          </cell>
          <cell r="C617" t="str">
            <v>HUILA</v>
          </cell>
          <cell r="D617" t="str">
            <v>COLOMBIA</v>
          </cell>
          <cell r="E617" t="str">
            <v>Zona Normal</v>
          </cell>
          <cell r="F617">
            <v>1907062026</v>
          </cell>
          <cell r="G617">
            <v>1929183946</v>
          </cell>
          <cell r="H617">
            <v>1929183946</v>
          </cell>
        </row>
        <row r="618">
          <cell r="B618" t="str">
            <v>41244</v>
          </cell>
          <cell r="C618" t="str">
            <v>HUILA</v>
          </cell>
          <cell r="D618" t="str">
            <v>ELÍAS</v>
          </cell>
          <cell r="E618" t="str">
            <v>Zona Especial</v>
          </cell>
          <cell r="F618">
            <v>919551848</v>
          </cell>
          <cell r="G618">
            <v>930218649</v>
          </cell>
          <cell r="H618">
            <v>930218649</v>
          </cell>
        </row>
        <row r="619">
          <cell r="B619" t="str">
            <v>41298</v>
          </cell>
          <cell r="C619" t="str">
            <v>HUILA</v>
          </cell>
          <cell r="D619" t="str">
            <v>GARZÓN</v>
          </cell>
          <cell r="E619" t="str">
            <v>Zona Normal</v>
          </cell>
          <cell r="F619">
            <v>16403706999</v>
          </cell>
          <cell r="G619">
            <v>16593990000</v>
          </cell>
          <cell r="H619">
            <v>16593990000</v>
          </cell>
        </row>
        <row r="620">
          <cell r="B620" t="str">
            <v>41306</v>
          </cell>
          <cell r="C620" t="str">
            <v>HUILA</v>
          </cell>
          <cell r="D620" t="str">
            <v>GIGANTE</v>
          </cell>
          <cell r="E620" t="str">
            <v>Zona Normal</v>
          </cell>
          <cell r="F620">
            <v>5125649290</v>
          </cell>
          <cell r="G620">
            <v>5185106822</v>
          </cell>
          <cell r="H620">
            <v>5185106822</v>
          </cell>
        </row>
        <row r="621">
          <cell r="B621" t="str">
            <v>41319</v>
          </cell>
          <cell r="C621" t="str">
            <v>HUILA</v>
          </cell>
          <cell r="D621" t="str">
            <v>GUADALUPE</v>
          </cell>
          <cell r="E621" t="str">
            <v>Zona Normal</v>
          </cell>
          <cell r="F621">
            <v>4833010772</v>
          </cell>
          <cell r="G621">
            <v>4889073697</v>
          </cell>
          <cell r="H621">
            <v>4889073697</v>
          </cell>
        </row>
        <row r="622">
          <cell r="B622" t="str">
            <v>41349</v>
          </cell>
          <cell r="C622" t="str">
            <v>HUILA</v>
          </cell>
          <cell r="D622" t="str">
            <v>HOBO</v>
          </cell>
          <cell r="E622" t="str">
            <v>Zona Normal</v>
          </cell>
          <cell r="F622">
            <v>1628709840</v>
          </cell>
          <cell r="G622">
            <v>1647602874</v>
          </cell>
          <cell r="H622">
            <v>1647602874</v>
          </cell>
        </row>
        <row r="623">
          <cell r="B623" t="str">
            <v>41357</v>
          </cell>
          <cell r="C623" t="str">
            <v>HUILA</v>
          </cell>
          <cell r="D623" t="str">
            <v>IQUIRA</v>
          </cell>
          <cell r="E623" t="str">
            <v>Zona Normal</v>
          </cell>
          <cell r="F623">
            <v>2708205039</v>
          </cell>
          <cell r="G623">
            <v>2739620217</v>
          </cell>
          <cell r="H623">
            <v>2739620217</v>
          </cell>
        </row>
        <row r="624">
          <cell r="B624" t="str">
            <v>41359</v>
          </cell>
          <cell r="C624" t="str">
            <v>HUILA</v>
          </cell>
          <cell r="D624" t="str">
            <v>ISNOS</v>
          </cell>
          <cell r="E624" t="str">
            <v>Zona Especial</v>
          </cell>
          <cell r="F624">
            <v>7226912989</v>
          </cell>
          <cell r="G624">
            <v>7310745180</v>
          </cell>
          <cell r="H624">
            <v>7310745180</v>
          </cell>
        </row>
        <row r="625">
          <cell r="B625" t="str">
            <v>41378</v>
          </cell>
          <cell r="C625" t="str">
            <v>HUILA</v>
          </cell>
          <cell r="D625" t="str">
            <v>LA ARGENTINA</v>
          </cell>
          <cell r="E625" t="str">
            <v>Zona Normal</v>
          </cell>
          <cell r="F625">
            <v>3736502075</v>
          </cell>
          <cell r="G625">
            <v>3779845499</v>
          </cell>
          <cell r="H625">
            <v>3779845499</v>
          </cell>
        </row>
        <row r="626">
          <cell r="B626" t="str">
            <v>41396</v>
          </cell>
          <cell r="C626" t="str">
            <v>HUILA</v>
          </cell>
          <cell r="D626" t="str">
            <v>LA PLATA</v>
          </cell>
          <cell r="E626" t="str">
            <v>Zona Normal</v>
          </cell>
          <cell r="F626">
            <v>14659236674</v>
          </cell>
          <cell r="G626">
            <v>14829283819</v>
          </cell>
          <cell r="H626">
            <v>14829283819</v>
          </cell>
        </row>
        <row r="627">
          <cell r="B627" t="str">
            <v>41483</v>
          </cell>
          <cell r="C627" t="str">
            <v>HUILA</v>
          </cell>
          <cell r="D627" t="str">
            <v>NÁTAGA</v>
          </cell>
          <cell r="E627" t="str">
            <v>Zona Especial</v>
          </cell>
          <cell r="F627">
            <v>1438103343</v>
          </cell>
          <cell r="G627">
            <v>1454785342</v>
          </cell>
          <cell r="H627">
            <v>1454785342</v>
          </cell>
        </row>
        <row r="628">
          <cell r="B628" t="str">
            <v>41503</v>
          </cell>
          <cell r="C628" t="str">
            <v>HUILA</v>
          </cell>
          <cell r="D628" t="str">
            <v>OPORAPA</v>
          </cell>
          <cell r="E628" t="str">
            <v>Zona Especial</v>
          </cell>
          <cell r="F628">
            <v>3011193433</v>
          </cell>
          <cell r="G628">
            <v>3046123277</v>
          </cell>
          <cell r="H628">
            <v>3046123277</v>
          </cell>
        </row>
        <row r="629">
          <cell r="B629" t="str">
            <v>41518</v>
          </cell>
          <cell r="C629" t="str">
            <v>HUILA</v>
          </cell>
          <cell r="D629" t="str">
            <v>PAICOL</v>
          </cell>
          <cell r="E629" t="str">
            <v>Zona Normal</v>
          </cell>
          <cell r="F629">
            <v>1282865334</v>
          </cell>
          <cell r="G629">
            <v>1297746572</v>
          </cell>
          <cell r="H629">
            <v>1297746572</v>
          </cell>
        </row>
        <row r="630">
          <cell r="B630" t="str">
            <v>41524</v>
          </cell>
          <cell r="C630" t="str">
            <v>HUILA</v>
          </cell>
          <cell r="D630" t="str">
            <v>PALERMO</v>
          </cell>
          <cell r="E630" t="str">
            <v>Zona Normal</v>
          </cell>
          <cell r="F630">
            <v>4388108934</v>
          </cell>
          <cell r="G630">
            <v>4439010998</v>
          </cell>
          <cell r="H630">
            <v>4439010998</v>
          </cell>
        </row>
        <row r="631">
          <cell r="B631" t="str">
            <v>41530</v>
          </cell>
          <cell r="C631" t="str">
            <v>HUILA</v>
          </cell>
          <cell r="D631" t="str">
            <v>PALESTINA</v>
          </cell>
          <cell r="E631" t="str">
            <v>Zona Especial</v>
          </cell>
          <cell r="F631">
            <v>3133324309</v>
          </cell>
          <cell r="G631">
            <v>3169670871</v>
          </cell>
          <cell r="H631">
            <v>3169670871</v>
          </cell>
        </row>
        <row r="632">
          <cell r="B632" t="str">
            <v>41548</v>
          </cell>
          <cell r="C632" t="str">
            <v>HUILA</v>
          </cell>
          <cell r="D632" t="str">
            <v>PITAL</v>
          </cell>
          <cell r="E632" t="str">
            <v>Zona Normal</v>
          </cell>
          <cell r="F632">
            <v>3173298645</v>
          </cell>
          <cell r="G632">
            <v>3210108909</v>
          </cell>
          <cell r="H632">
            <v>3210108909</v>
          </cell>
        </row>
        <row r="633">
          <cell r="B633" t="str">
            <v>41551</v>
          </cell>
          <cell r="C633" t="str">
            <v>HUILA</v>
          </cell>
          <cell r="D633" t="str">
            <v>PITALITO</v>
          </cell>
          <cell r="E633" t="str">
            <v>Zona Normal</v>
          </cell>
          <cell r="F633">
            <v>29303956640</v>
          </cell>
          <cell r="G633">
            <v>29643882537</v>
          </cell>
          <cell r="H633">
            <v>29643882537</v>
          </cell>
        </row>
        <row r="634">
          <cell r="B634" t="str">
            <v>41615</v>
          </cell>
          <cell r="C634" t="str">
            <v>HUILA</v>
          </cell>
          <cell r="D634" t="str">
            <v>RIVERA</v>
          </cell>
          <cell r="E634" t="str">
            <v>Zona Normal</v>
          </cell>
          <cell r="F634">
            <v>3944653520</v>
          </cell>
          <cell r="G634">
            <v>3990411501</v>
          </cell>
          <cell r="H634">
            <v>3990411501</v>
          </cell>
        </row>
        <row r="635">
          <cell r="B635" t="str">
            <v>41660</v>
          </cell>
          <cell r="C635" t="str">
            <v>HUILA</v>
          </cell>
          <cell r="D635" t="str">
            <v>SALADOBLANCO</v>
          </cell>
          <cell r="E635" t="str">
            <v>Zona Especial</v>
          </cell>
          <cell r="F635">
            <v>3277376659</v>
          </cell>
          <cell r="G635">
            <v>3315394228</v>
          </cell>
          <cell r="H635">
            <v>3315394228</v>
          </cell>
        </row>
        <row r="636">
          <cell r="B636" t="str">
            <v>41668</v>
          </cell>
          <cell r="C636" t="str">
            <v>HUILA</v>
          </cell>
          <cell r="D636" t="str">
            <v>SAN AGUSTÍN</v>
          </cell>
          <cell r="E636" t="str">
            <v>Zona Especial</v>
          </cell>
          <cell r="F636">
            <v>8729041567</v>
          </cell>
          <cell r="G636">
            <v>8830298449</v>
          </cell>
          <cell r="H636">
            <v>8830298449</v>
          </cell>
        </row>
        <row r="637">
          <cell r="B637" t="str">
            <v>41676</v>
          </cell>
          <cell r="C637" t="str">
            <v>HUILA</v>
          </cell>
          <cell r="D637" t="str">
            <v>SANTA MARÍA</v>
          </cell>
          <cell r="E637" t="str">
            <v>Zona Normal</v>
          </cell>
          <cell r="F637">
            <v>2836319319</v>
          </cell>
          <cell r="G637">
            <v>2869220623</v>
          </cell>
          <cell r="H637">
            <v>2869220623</v>
          </cell>
        </row>
        <row r="638">
          <cell r="B638" t="str">
            <v>41770</v>
          </cell>
          <cell r="C638" t="str">
            <v>HUILA</v>
          </cell>
          <cell r="D638" t="str">
            <v>SUAZA</v>
          </cell>
          <cell r="E638" t="str">
            <v>Zona Normal</v>
          </cell>
          <cell r="F638">
            <v>5015350505</v>
          </cell>
          <cell r="G638">
            <v>5073528571</v>
          </cell>
          <cell r="H638">
            <v>5073528571</v>
          </cell>
        </row>
        <row r="639">
          <cell r="B639" t="str">
            <v>41791</v>
          </cell>
          <cell r="C639" t="str">
            <v>HUILA</v>
          </cell>
          <cell r="D639" t="str">
            <v>TARQUI</v>
          </cell>
          <cell r="E639" t="str">
            <v>Zona Normal</v>
          </cell>
          <cell r="F639">
            <v>4186677449</v>
          </cell>
          <cell r="G639">
            <v>4235242907</v>
          </cell>
          <cell r="H639">
            <v>4235242907</v>
          </cell>
        </row>
        <row r="640">
          <cell r="B640" t="str">
            <v>41797</v>
          </cell>
          <cell r="C640" t="str">
            <v>HUILA</v>
          </cell>
          <cell r="D640" t="str">
            <v>TESALIA</v>
          </cell>
          <cell r="E640" t="str">
            <v>Zona Normal</v>
          </cell>
          <cell r="F640">
            <v>2160770633</v>
          </cell>
          <cell r="G640">
            <v>2185835572</v>
          </cell>
          <cell r="H640">
            <v>2185835572</v>
          </cell>
        </row>
        <row r="641">
          <cell r="B641" t="str">
            <v>41799</v>
          </cell>
          <cell r="C641" t="str">
            <v>HUILA</v>
          </cell>
          <cell r="D641" t="str">
            <v>TELLO</v>
          </cell>
          <cell r="E641" t="str">
            <v>Zona Normal</v>
          </cell>
          <cell r="F641">
            <v>2731600407</v>
          </cell>
          <cell r="G641">
            <v>2763286972</v>
          </cell>
          <cell r="H641">
            <v>2763286972</v>
          </cell>
        </row>
        <row r="642">
          <cell r="B642" t="str">
            <v>41801</v>
          </cell>
          <cell r="C642" t="str">
            <v>HUILA</v>
          </cell>
          <cell r="D642" t="str">
            <v>TERUEL</v>
          </cell>
          <cell r="E642" t="str">
            <v>Zona Normal</v>
          </cell>
          <cell r="F642">
            <v>1875726130</v>
          </cell>
          <cell r="G642">
            <v>1897484553</v>
          </cell>
          <cell r="H642">
            <v>1897484553</v>
          </cell>
        </row>
        <row r="643">
          <cell r="B643" t="str">
            <v>41807</v>
          </cell>
          <cell r="C643" t="str">
            <v>HUILA</v>
          </cell>
          <cell r="D643" t="str">
            <v>TIMANÁ</v>
          </cell>
          <cell r="E643" t="str">
            <v>Zona Especial</v>
          </cell>
          <cell r="F643">
            <v>4928658342</v>
          </cell>
          <cell r="G643">
            <v>4985830779</v>
          </cell>
          <cell r="H643">
            <v>4985830779</v>
          </cell>
        </row>
        <row r="644">
          <cell r="B644" t="str">
            <v>41872</v>
          </cell>
          <cell r="C644" t="str">
            <v>HUILA</v>
          </cell>
          <cell r="D644" t="str">
            <v>VILLAVIEJA</v>
          </cell>
          <cell r="E644" t="str">
            <v>Zona Normal</v>
          </cell>
          <cell r="F644">
            <v>1535883399</v>
          </cell>
          <cell r="G644">
            <v>1553699646</v>
          </cell>
          <cell r="H644">
            <v>1553699646</v>
          </cell>
        </row>
        <row r="645">
          <cell r="B645" t="str">
            <v>41885</v>
          </cell>
          <cell r="C645" t="str">
            <v>HUILA</v>
          </cell>
          <cell r="D645" t="str">
            <v>YAGUARÁ</v>
          </cell>
          <cell r="E645" t="str">
            <v>Zona Normal</v>
          </cell>
          <cell r="F645">
            <v>1401024947</v>
          </cell>
          <cell r="G645">
            <v>1417276836</v>
          </cell>
          <cell r="H645">
            <v>1417276836</v>
          </cell>
        </row>
        <row r="646">
          <cell r="B646" t="str">
            <v>44001</v>
          </cell>
          <cell r="C646" t="str">
            <v>LA GUAJIRA</v>
          </cell>
          <cell r="D646" t="str">
            <v>RIOHACHA</v>
          </cell>
          <cell r="E646" t="str">
            <v>Grandes ciudades y conurbados</v>
          </cell>
          <cell r="F646">
            <v>55543792796</v>
          </cell>
          <cell r="G646">
            <v>56188100792</v>
          </cell>
          <cell r="H646">
            <v>56188100792</v>
          </cell>
        </row>
        <row r="647">
          <cell r="B647" t="str">
            <v>44035</v>
          </cell>
          <cell r="C647" t="str">
            <v>LA GUAJIRA</v>
          </cell>
          <cell r="D647" t="str">
            <v>ALBANIA</v>
          </cell>
          <cell r="E647" t="str">
            <v>Zona Especial</v>
          </cell>
          <cell r="F647">
            <v>4720053621</v>
          </cell>
          <cell r="G647">
            <v>4774806243</v>
          </cell>
          <cell r="H647">
            <v>4774806243</v>
          </cell>
        </row>
        <row r="648">
          <cell r="B648" t="str">
            <v>44078</v>
          </cell>
          <cell r="C648" t="str">
            <v>LA GUAJIRA</v>
          </cell>
          <cell r="D648" t="str">
            <v>BARRANCAS</v>
          </cell>
          <cell r="E648" t="str">
            <v>Zona Especial</v>
          </cell>
          <cell r="F648">
            <v>5650108802</v>
          </cell>
          <cell r="G648">
            <v>5715650064</v>
          </cell>
          <cell r="H648">
            <v>5715650064</v>
          </cell>
        </row>
        <row r="649">
          <cell r="B649" t="str">
            <v>44090</v>
          </cell>
          <cell r="C649" t="str">
            <v>LA GUAJIRA</v>
          </cell>
          <cell r="D649" t="str">
            <v>DIBULLA</v>
          </cell>
          <cell r="E649" t="str">
            <v>Zona Especial</v>
          </cell>
          <cell r="F649">
            <v>8611818291</v>
          </cell>
          <cell r="G649">
            <v>8711715383</v>
          </cell>
          <cell r="H649">
            <v>8711715383</v>
          </cell>
        </row>
        <row r="650">
          <cell r="B650" t="str">
            <v>44098</v>
          </cell>
          <cell r="C650" t="str">
            <v>LA GUAJIRA</v>
          </cell>
          <cell r="D650" t="str">
            <v>DISTRACCIÓN</v>
          </cell>
          <cell r="E650" t="str">
            <v>Zona Especial</v>
          </cell>
          <cell r="F650">
            <v>2241020853</v>
          </cell>
          <cell r="G650">
            <v>2267016695</v>
          </cell>
          <cell r="H650">
            <v>2267016695</v>
          </cell>
        </row>
        <row r="651">
          <cell r="B651" t="str">
            <v>44110</v>
          </cell>
          <cell r="C651" t="str">
            <v>LA GUAJIRA</v>
          </cell>
          <cell r="D651" t="str">
            <v>EL MOLINO</v>
          </cell>
          <cell r="E651" t="str">
            <v>Zona Especial</v>
          </cell>
          <cell r="F651">
            <v>1670923528</v>
          </cell>
          <cell r="G651">
            <v>1690306241</v>
          </cell>
          <cell r="H651">
            <v>1690306241</v>
          </cell>
        </row>
        <row r="652">
          <cell r="B652" t="str">
            <v>44279</v>
          </cell>
          <cell r="C652" t="str">
            <v>LA GUAJIRA</v>
          </cell>
          <cell r="D652" t="str">
            <v>FONSECA</v>
          </cell>
          <cell r="E652" t="str">
            <v>Zona Especial</v>
          </cell>
          <cell r="F652">
            <v>7009675092</v>
          </cell>
          <cell r="G652">
            <v>7090987323</v>
          </cell>
          <cell r="H652">
            <v>7090987323</v>
          </cell>
        </row>
        <row r="653">
          <cell r="B653" t="str">
            <v>44378</v>
          </cell>
          <cell r="C653" t="str">
            <v>LA GUAJIRA</v>
          </cell>
          <cell r="D653" t="str">
            <v>HATONUEVO</v>
          </cell>
          <cell r="E653" t="str">
            <v>Zona Especial</v>
          </cell>
          <cell r="F653">
            <v>3250928939</v>
          </cell>
          <cell r="G653">
            <v>3288639715</v>
          </cell>
          <cell r="H653">
            <v>3288639715</v>
          </cell>
        </row>
        <row r="654">
          <cell r="B654" t="str">
            <v>44420</v>
          </cell>
          <cell r="C654" t="str">
            <v>LA GUAJIRA</v>
          </cell>
          <cell r="D654" t="str">
            <v>LA JAGUA DEL PILAR</v>
          </cell>
          <cell r="E654" t="str">
            <v>Zona Especial</v>
          </cell>
          <cell r="F654">
            <v>540352620</v>
          </cell>
          <cell r="G654">
            <v>546620710</v>
          </cell>
          <cell r="H654">
            <v>546620710</v>
          </cell>
        </row>
        <row r="655">
          <cell r="B655" t="str">
            <v>44430</v>
          </cell>
          <cell r="C655" t="str">
            <v>LA GUAJIRA</v>
          </cell>
          <cell r="D655" t="str">
            <v>MAICAO</v>
          </cell>
          <cell r="E655" t="str">
            <v>Zona Especial</v>
          </cell>
          <cell r="F655">
            <v>49409122885</v>
          </cell>
          <cell r="G655">
            <v>49982268710</v>
          </cell>
          <cell r="H655">
            <v>49982268710</v>
          </cell>
        </row>
        <row r="656">
          <cell r="B656" t="str">
            <v>44560</v>
          </cell>
          <cell r="C656" t="str">
            <v>LA GUAJIRA</v>
          </cell>
          <cell r="D656" t="str">
            <v>MANAURE</v>
          </cell>
          <cell r="E656" t="str">
            <v>Zona Especial</v>
          </cell>
          <cell r="F656">
            <v>16602495772</v>
          </cell>
          <cell r="G656">
            <v>16795084723</v>
          </cell>
          <cell r="H656">
            <v>16795084723</v>
          </cell>
        </row>
        <row r="657">
          <cell r="B657" t="str">
            <v>44650</v>
          </cell>
          <cell r="C657" t="str">
            <v>LA GUAJIRA</v>
          </cell>
          <cell r="D657" t="str">
            <v>SAN JUAN DEL CESAR</v>
          </cell>
          <cell r="E657" t="str">
            <v>Zona Especial</v>
          </cell>
          <cell r="F657">
            <v>9313083979</v>
          </cell>
          <cell r="G657">
            <v>9421115753</v>
          </cell>
          <cell r="H657">
            <v>9421115753</v>
          </cell>
        </row>
        <row r="658">
          <cell r="B658" t="str">
            <v>44847</v>
          </cell>
          <cell r="C658" t="str">
            <v>LA GUAJIRA</v>
          </cell>
          <cell r="D658" t="str">
            <v>URIBIA</v>
          </cell>
          <cell r="E658" t="str">
            <v>Zona Especial</v>
          </cell>
          <cell r="F658">
            <v>44575311984</v>
          </cell>
          <cell r="G658">
            <v>45092385603</v>
          </cell>
          <cell r="H658">
            <v>45092385603</v>
          </cell>
        </row>
        <row r="659">
          <cell r="B659" t="str">
            <v>44855</v>
          </cell>
          <cell r="C659" t="str">
            <v>LA GUAJIRA</v>
          </cell>
          <cell r="D659" t="str">
            <v>URUMITA</v>
          </cell>
          <cell r="E659" t="str">
            <v>Zona Especial</v>
          </cell>
          <cell r="F659">
            <v>2012363663</v>
          </cell>
          <cell r="G659">
            <v>2035707081</v>
          </cell>
          <cell r="H659">
            <v>2035707081</v>
          </cell>
        </row>
        <row r="660">
          <cell r="B660" t="str">
            <v>44874</v>
          </cell>
          <cell r="C660" t="str">
            <v>LA GUAJIRA</v>
          </cell>
          <cell r="D660" t="str">
            <v>VILLANUEVA</v>
          </cell>
          <cell r="E660" t="str">
            <v>Zona Especial</v>
          </cell>
          <cell r="F660">
            <v>5365527729</v>
          </cell>
          <cell r="G660">
            <v>5427767851</v>
          </cell>
          <cell r="H660">
            <v>5427767851</v>
          </cell>
        </row>
        <row r="661">
          <cell r="B661" t="str">
            <v>47001</v>
          </cell>
          <cell r="C661" t="str">
            <v>MAGDALENA</v>
          </cell>
          <cell r="D661" t="str">
            <v>SANTA MARTA</v>
          </cell>
          <cell r="E661" t="str">
            <v>Grandes ciudades y conurbados</v>
          </cell>
          <cell r="F661">
            <v>86189723446</v>
          </cell>
          <cell r="G661">
            <v>87189524238</v>
          </cell>
          <cell r="H661">
            <v>87189524238</v>
          </cell>
        </row>
        <row r="662">
          <cell r="B662" t="str">
            <v>47030</v>
          </cell>
          <cell r="C662" t="str">
            <v>MAGDALENA</v>
          </cell>
          <cell r="D662" t="str">
            <v>ALGARROBO</v>
          </cell>
          <cell r="E662" t="str">
            <v>Zona Normal</v>
          </cell>
          <cell r="F662">
            <v>2608523552</v>
          </cell>
          <cell r="G662">
            <v>2638782425</v>
          </cell>
          <cell r="H662">
            <v>2638782425</v>
          </cell>
        </row>
        <row r="663">
          <cell r="B663" t="str">
            <v>47053</v>
          </cell>
          <cell r="C663" t="str">
            <v>MAGDALENA</v>
          </cell>
          <cell r="D663" t="str">
            <v>ARACATACA</v>
          </cell>
          <cell r="E663" t="str">
            <v>Zona Normal</v>
          </cell>
          <cell r="F663">
            <v>7437717672</v>
          </cell>
          <cell r="G663">
            <v>7523995197</v>
          </cell>
          <cell r="H663">
            <v>7523995197</v>
          </cell>
        </row>
        <row r="664">
          <cell r="B664" t="str">
            <v>47058</v>
          </cell>
          <cell r="C664" t="str">
            <v>MAGDALENA</v>
          </cell>
          <cell r="D664" t="str">
            <v>ARIGUANÍ</v>
          </cell>
          <cell r="E664" t="str">
            <v>Zona Normal</v>
          </cell>
          <cell r="F664">
            <v>8181242110</v>
          </cell>
          <cell r="G664">
            <v>8276144518</v>
          </cell>
          <cell r="H664">
            <v>8276144518</v>
          </cell>
        </row>
        <row r="665">
          <cell r="B665" t="str">
            <v>47161</v>
          </cell>
          <cell r="C665" t="str">
            <v>MAGDALENA</v>
          </cell>
          <cell r="D665" t="str">
            <v>CERRO SAN ANTONIO</v>
          </cell>
          <cell r="E665" t="str">
            <v>Zona Normal</v>
          </cell>
          <cell r="F665">
            <v>2520560971</v>
          </cell>
          <cell r="G665">
            <v>2549799478</v>
          </cell>
          <cell r="H665">
            <v>2549799478</v>
          </cell>
        </row>
        <row r="666">
          <cell r="B666" t="str">
            <v>47170</v>
          </cell>
          <cell r="C666" t="str">
            <v>MAGDALENA</v>
          </cell>
          <cell r="D666" t="str">
            <v>CHIBOLO</v>
          </cell>
          <cell r="E666" t="str">
            <v>Zona Normal</v>
          </cell>
          <cell r="F666">
            <v>5310318399</v>
          </cell>
          <cell r="G666">
            <v>5371918092</v>
          </cell>
          <cell r="H666">
            <v>5371918092</v>
          </cell>
        </row>
        <row r="667">
          <cell r="B667" t="str">
            <v>47189</v>
          </cell>
          <cell r="C667" t="str">
            <v>MAGDALENA</v>
          </cell>
          <cell r="D667" t="str">
            <v>CIENAGA</v>
          </cell>
          <cell r="E667" t="str">
            <v>Zona Normal</v>
          </cell>
          <cell r="F667">
            <v>20859512615</v>
          </cell>
          <cell r="G667">
            <v>21101482961</v>
          </cell>
          <cell r="H667">
            <v>21101482961</v>
          </cell>
        </row>
        <row r="668">
          <cell r="B668" t="str">
            <v>47205</v>
          </cell>
          <cell r="C668" t="str">
            <v>MAGDALENA</v>
          </cell>
          <cell r="D668" t="str">
            <v>CONCORDIA</v>
          </cell>
          <cell r="E668" t="str">
            <v>Zona Normal</v>
          </cell>
          <cell r="F668">
            <v>2931065768</v>
          </cell>
          <cell r="G668">
            <v>2965066131</v>
          </cell>
          <cell r="H668">
            <v>2965066131</v>
          </cell>
        </row>
        <row r="669">
          <cell r="B669" t="str">
            <v>47245</v>
          </cell>
          <cell r="C669" t="str">
            <v>MAGDALENA</v>
          </cell>
          <cell r="D669" t="str">
            <v>EL BANCO</v>
          </cell>
          <cell r="E669" t="str">
            <v>Zona Normal</v>
          </cell>
          <cell r="F669">
            <v>17635160945</v>
          </cell>
          <cell r="G669">
            <v>17839728812</v>
          </cell>
          <cell r="H669">
            <v>17839728812</v>
          </cell>
        </row>
        <row r="670">
          <cell r="B670" t="str">
            <v>47258</v>
          </cell>
          <cell r="C670" t="str">
            <v>MAGDALENA</v>
          </cell>
          <cell r="D670" t="str">
            <v>EL PIÑON</v>
          </cell>
          <cell r="E670" t="str">
            <v>Zona Especial</v>
          </cell>
          <cell r="F670">
            <v>4732998462</v>
          </cell>
          <cell r="G670">
            <v>4787901244</v>
          </cell>
          <cell r="H670">
            <v>4787901244</v>
          </cell>
        </row>
        <row r="671">
          <cell r="B671" t="str">
            <v>47268</v>
          </cell>
          <cell r="C671" t="str">
            <v>MAGDALENA</v>
          </cell>
          <cell r="D671" t="str">
            <v>EL RETEN</v>
          </cell>
          <cell r="E671" t="str">
            <v>Zona Normal</v>
          </cell>
          <cell r="F671">
            <v>4437330073</v>
          </cell>
          <cell r="G671">
            <v>4488803102</v>
          </cell>
          <cell r="H671">
            <v>4488803102</v>
          </cell>
        </row>
        <row r="672">
          <cell r="B672" t="str">
            <v>47288</v>
          </cell>
          <cell r="C672" t="str">
            <v>MAGDALENA</v>
          </cell>
          <cell r="D672" t="str">
            <v>FUNDACION</v>
          </cell>
          <cell r="E672" t="str">
            <v>Zona Normal</v>
          </cell>
          <cell r="F672">
            <v>17448469955</v>
          </cell>
          <cell r="G672">
            <v>17650872206</v>
          </cell>
          <cell r="H672">
            <v>17650872206</v>
          </cell>
        </row>
        <row r="673">
          <cell r="B673" t="str">
            <v>47318</v>
          </cell>
          <cell r="C673" t="str">
            <v>MAGDALENA</v>
          </cell>
          <cell r="D673" t="str">
            <v>GUAMAL</v>
          </cell>
          <cell r="E673" t="str">
            <v>Zona Normal</v>
          </cell>
          <cell r="F673">
            <v>7311907028</v>
          </cell>
          <cell r="G673">
            <v>7396725150</v>
          </cell>
          <cell r="H673">
            <v>7396725150</v>
          </cell>
        </row>
        <row r="674">
          <cell r="B674" t="str">
            <v>47460</v>
          </cell>
          <cell r="C674" t="str">
            <v>MAGDALENA</v>
          </cell>
          <cell r="D674" t="str">
            <v>NUEVA GRANADA</v>
          </cell>
          <cell r="E674" t="str">
            <v>Zona Normal</v>
          </cell>
          <cell r="F674">
            <v>5372097593</v>
          </cell>
          <cell r="G674">
            <v>5434413925</v>
          </cell>
          <cell r="H674">
            <v>5434413925</v>
          </cell>
        </row>
        <row r="675">
          <cell r="B675" t="str">
            <v>47541</v>
          </cell>
          <cell r="C675" t="str">
            <v>MAGDALENA</v>
          </cell>
          <cell r="D675" t="str">
            <v>PEDRAZA</v>
          </cell>
          <cell r="E675" t="str">
            <v>Zona Especial</v>
          </cell>
          <cell r="F675">
            <v>2562360026</v>
          </cell>
          <cell r="G675">
            <v>2592083402</v>
          </cell>
          <cell r="H675">
            <v>2592083402</v>
          </cell>
        </row>
        <row r="676">
          <cell r="B676" t="str">
            <v>47545</v>
          </cell>
          <cell r="C676" t="str">
            <v>MAGDALENA</v>
          </cell>
          <cell r="D676" t="str">
            <v>PIJIÑO DEL CARMEN</v>
          </cell>
          <cell r="E676" t="str">
            <v>Zona Especial</v>
          </cell>
          <cell r="F676">
            <v>2862533234</v>
          </cell>
          <cell r="G676">
            <v>2895738620</v>
          </cell>
          <cell r="H676">
            <v>2895738620</v>
          </cell>
        </row>
        <row r="677">
          <cell r="B677" t="str">
            <v>47551</v>
          </cell>
          <cell r="C677" t="str">
            <v>MAGDALENA</v>
          </cell>
          <cell r="D677" t="str">
            <v>PIVIJAY</v>
          </cell>
          <cell r="E677" t="str">
            <v>Zona Normal</v>
          </cell>
          <cell r="F677">
            <v>10074983578</v>
          </cell>
          <cell r="G677">
            <v>10191853388</v>
          </cell>
          <cell r="H677">
            <v>10191853388</v>
          </cell>
        </row>
        <row r="678">
          <cell r="B678" t="str">
            <v>47555</v>
          </cell>
          <cell r="C678" t="str">
            <v>MAGDALENA</v>
          </cell>
          <cell r="D678" t="str">
            <v>PLATO</v>
          </cell>
          <cell r="E678" t="str">
            <v>Zona Normal</v>
          </cell>
          <cell r="F678">
            <v>16634156346</v>
          </cell>
          <cell r="G678">
            <v>16827112560</v>
          </cell>
          <cell r="H678">
            <v>16827112560</v>
          </cell>
        </row>
        <row r="679">
          <cell r="B679" t="str">
            <v>47570</v>
          </cell>
          <cell r="C679" t="str">
            <v>MAGDALENA</v>
          </cell>
          <cell r="D679" t="str">
            <v>PUEBLOVIEJO</v>
          </cell>
          <cell r="E679" t="str">
            <v>Zona Normal</v>
          </cell>
          <cell r="F679">
            <v>6833091070</v>
          </cell>
          <cell r="G679">
            <v>6912354926</v>
          </cell>
          <cell r="H679">
            <v>6912354926</v>
          </cell>
        </row>
        <row r="680">
          <cell r="B680" t="str">
            <v>47605</v>
          </cell>
          <cell r="C680" t="str">
            <v>MAGDALENA</v>
          </cell>
          <cell r="D680" t="str">
            <v>REMOLINO</v>
          </cell>
          <cell r="E680" t="str">
            <v>Zona Normal</v>
          </cell>
          <cell r="F680">
            <v>2139118758</v>
          </cell>
          <cell r="G680">
            <v>2163932536</v>
          </cell>
          <cell r="H680">
            <v>2163932536</v>
          </cell>
        </row>
        <row r="681">
          <cell r="B681" t="str">
            <v>47660</v>
          </cell>
          <cell r="C681" t="str">
            <v>MAGDALENA</v>
          </cell>
          <cell r="D681" t="str">
            <v>SABANAS DE SAN ANGEL</v>
          </cell>
          <cell r="E681" t="str">
            <v>Zona Especial</v>
          </cell>
          <cell r="F681">
            <v>3613577522</v>
          </cell>
          <cell r="G681">
            <v>3655495021</v>
          </cell>
          <cell r="H681">
            <v>3655495021</v>
          </cell>
        </row>
        <row r="682">
          <cell r="B682" t="str">
            <v>47675</v>
          </cell>
          <cell r="C682" t="str">
            <v>MAGDALENA</v>
          </cell>
          <cell r="D682" t="str">
            <v>SALAMINA</v>
          </cell>
          <cell r="E682" t="str">
            <v>Zona Normal</v>
          </cell>
          <cell r="F682">
            <v>2485823429</v>
          </cell>
          <cell r="G682">
            <v>2514658981</v>
          </cell>
          <cell r="H682">
            <v>2514658981</v>
          </cell>
        </row>
        <row r="683">
          <cell r="B683" t="str">
            <v>47692</v>
          </cell>
          <cell r="C683" t="str">
            <v>MAGDALENA</v>
          </cell>
          <cell r="D683" t="str">
            <v>SAN SEBASTIÁN DE BUENAVISTA</v>
          </cell>
          <cell r="E683" t="str">
            <v>Zona Especial</v>
          </cell>
          <cell r="F683">
            <v>5638879811</v>
          </cell>
          <cell r="G683">
            <v>5704290817</v>
          </cell>
          <cell r="H683">
            <v>5704290817</v>
          </cell>
        </row>
        <row r="684">
          <cell r="B684" t="str">
            <v>47703</v>
          </cell>
          <cell r="C684" t="str">
            <v>MAGDALENA</v>
          </cell>
          <cell r="D684" t="str">
            <v>SAN ZENÓN</v>
          </cell>
          <cell r="E684" t="str">
            <v>Zona Especial</v>
          </cell>
          <cell r="F684">
            <v>2488698890</v>
          </cell>
          <cell r="G684">
            <v>2517567797</v>
          </cell>
          <cell r="H684">
            <v>2517567797</v>
          </cell>
        </row>
        <row r="685">
          <cell r="B685" t="str">
            <v>47707</v>
          </cell>
          <cell r="C685" t="str">
            <v>MAGDALENA</v>
          </cell>
          <cell r="D685" t="str">
            <v>SANTA ANA</v>
          </cell>
          <cell r="E685" t="str">
            <v>Zona Normal</v>
          </cell>
          <cell r="F685">
            <v>6009548995</v>
          </cell>
          <cell r="G685">
            <v>6079259763</v>
          </cell>
          <cell r="H685">
            <v>6079259763</v>
          </cell>
        </row>
        <row r="686">
          <cell r="B686" t="str">
            <v>47720</v>
          </cell>
          <cell r="C686" t="str">
            <v>MAGDALENA</v>
          </cell>
          <cell r="D686" t="str">
            <v>SANTA BÁRBARA DE PINTO</v>
          </cell>
          <cell r="E686" t="str">
            <v>Zona Normal</v>
          </cell>
          <cell r="F686">
            <v>2888795065</v>
          </cell>
          <cell r="G686">
            <v>2922305088</v>
          </cell>
          <cell r="H686">
            <v>2922305088</v>
          </cell>
        </row>
        <row r="687">
          <cell r="B687" t="str">
            <v>47745</v>
          </cell>
          <cell r="C687" t="str">
            <v>MAGDALENA</v>
          </cell>
          <cell r="D687" t="str">
            <v>SITIONUEVO</v>
          </cell>
          <cell r="E687" t="str">
            <v>Zona Normal</v>
          </cell>
          <cell r="F687">
            <v>5020464946</v>
          </cell>
          <cell r="G687">
            <v>5078702339</v>
          </cell>
          <cell r="H687">
            <v>5078702339</v>
          </cell>
        </row>
        <row r="688">
          <cell r="B688" t="str">
            <v>47798</v>
          </cell>
          <cell r="C688" t="str">
            <v>MAGDALENA</v>
          </cell>
          <cell r="D688" t="str">
            <v>TENERIFE</v>
          </cell>
          <cell r="E688" t="str">
            <v>Zona Normal</v>
          </cell>
          <cell r="F688">
            <v>3206340542</v>
          </cell>
          <cell r="G688">
            <v>3243534092</v>
          </cell>
          <cell r="H688">
            <v>3243534092</v>
          </cell>
        </row>
        <row r="689">
          <cell r="B689" t="str">
            <v>47960</v>
          </cell>
          <cell r="C689" t="str">
            <v>MAGDALENA</v>
          </cell>
          <cell r="D689" t="str">
            <v>ZAPAYÁN</v>
          </cell>
          <cell r="E689" t="str">
            <v>Zona Especial</v>
          </cell>
          <cell r="F689">
            <v>2401558986</v>
          </cell>
          <cell r="G689">
            <v>2429417070</v>
          </cell>
          <cell r="H689">
            <v>2429417070</v>
          </cell>
        </row>
        <row r="690">
          <cell r="B690" t="str">
            <v>47980</v>
          </cell>
          <cell r="C690" t="str">
            <v>MAGDALENA</v>
          </cell>
          <cell r="D690" t="str">
            <v>ZONA BANANERA</v>
          </cell>
          <cell r="E690" t="str">
            <v>Zona Normal</v>
          </cell>
          <cell r="F690">
            <v>12448526003</v>
          </cell>
          <cell r="G690">
            <v>12592928905</v>
          </cell>
          <cell r="H690">
            <v>12592928905</v>
          </cell>
        </row>
        <row r="691">
          <cell r="B691" t="str">
            <v>50001</v>
          </cell>
          <cell r="C691" t="str">
            <v>META</v>
          </cell>
          <cell r="D691" t="str">
            <v>VILLAVICENCIO</v>
          </cell>
          <cell r="E691" t="str">
            <v>Grandes ciudades y conurbados</v>
          </cell>
          <cell r="F691">
            <v>60254300130</v>
          </cell>
          <cell r="G691">
            <v>60953250012</v>
          </cell>
          <cell r="H691">
            <v>60953250012</v>
          </cell>
        </row>
        <row r="692">
          <cell r="B692" t="str">
            <v>50006</v>
          </cell>
          <cell r="C692" t="str">
            <v>META</v>
          </cell>
          <cell r="D692" t="str">
            <v>ACACÍAS</v>
          </cell>
          <cell r="E692" t="str">
            <v>Zona Especial</v>
          </cell>
          <cell r="F692">
            <v>9837142134</v>
          </cell>
          <cell r="G692">
            <v>9951252983</v>
          </cell>
          <cell r="H692">
            <v>9951252983</v>
          </cell>
        </row>
        <row r="693">
          <cell r="B693" t="str">
            <v>50110</v>
          </cell>
          <cell r="C693" t="str">
            <v>META</v>
          </cell>
          <cell r="D693" t="str">
            <v>BARRANCA DE UPÍA</v>
          </cell>
          <cell r="E693" t="str">
            <v>Zona Especial</v>
          </cell>
          <cell r="F693">
            <v>821585427</v>
          </cell>
          <cell r="G693">
            <v>831115818</v>
          </cell>
          <cell r="H693">
            <v>831115818</v>
          </cell>
        </row>
        <row r="694">
          <cell r="B694" t="str">
            <v>50124</v>
          </cell>
          <cell r="C694" t="str">
            <v>META</v>
          </cell>
          <cell r="D694" t="str">
            <v>CABUYARO</v>
          </cell>
          <cell r="E694" t="str">
            <v>Zona Especial</v>
          </cell>
          <cell r="F694">
            <v>959582722</v>
          </cell>
          <cell r="G694">
            <v>970713882</v>
          </cell>
          <cell r="H694">
            <v>970713882</v>
          </cell>
        </row>
        <row r="695">
          <cell r="B695" t="str">
            <v>50150</v>
          </cell>
          <cell r="C695" t="str">
            <v>META</v>
          </cell>
          <cell r="D695" t="str">
            <v>CASTILLA LA NUEVA</v>
          </cell>
          <cell r="E695" t="str">
            <v>Zona Especial</v>
          </cell>
          <cell r="F695">
            <v>1858811926</v>
          </cell>
          <cell r="G695">
            <v>1880374144</v>
          </cell>
          <cell r="H695">
            <v>1880374144</v>
          </cell>
        </row>
        <row r="696">
          <cell r="B696" t="str">
            <v>50223</v>
          </cell>
          <cell r="C696" t="str">
            <v>META</v>
          </cell>
          <cell r="D696" t="str">
            <v>CUBARRAL</v>
          </cell>
          <cell r="E696" t="str">
            <v>Zona Especial</v>
          </cell>
          <cell r="F696">
            <v>1084137211</v>
          </cell>
          <cell r="G696">
            <v>1096713203</v>
          </cell>
          <cell r="H696">
            <v>1096713203</v>
          </cell>
        </row>
        <row r="697">
          <cell r="B697" t="str">
            <v>50226</v>
          </cell>
          <cell r="C697" t="str">
            <v>META</v>
          </cell>
          <cell r="D697" t="str">
            <v>CUMARAL</v>
          </cell>
          <cell r="E697" t="str">
            <v>Zona Especial</v>
          </cell>
          <cell r="F697">
            <v>2916965426</v>
          </cell>
          <cell r="G697">
            <v>2950802225</v>
          </cell>
          <cell r="H697">
            <v>2950802225</v>
          </cell>
        </row>
        <row r="698">
          <cell r="B698" t="str">
            <v>50245</v>
          </cell>
          <cell r="C698" t="str">
            <v>META</v>
          </cell>
          <cell r="D698" t="str">
            <v>EL CALVARIO</v>
          </cell>
          <cell r="E698" t="str">
            <v>Zona Especial</v>
          </cell>
          <cell r="F698">
            <v>387957065</v>
          </cell>
          <cell r="G698">
            <v>392457367</v>
          </cell>
          <cell r="H698">
            <v>392457367</v>
          </cell>
        </row>
        <row r="699">
          <cell r="B699" t="str">
            <v>50251</v>
          </cell>
          <cell r="C699" t="str">
            <v>META</v>
          </cell>
          <cell r="D699" t="str">
            <v>EL CASTILLO</v>
          </cell>
          <cell r="E699" t="str">
            <v>Zona Especial</v>
          </cell>
          <cell r="F699">
            <v>1973070975</v>
          </cell>
          <cell r="G699">
            <v>1995958598</v>
          </cell>
          <cell r="H699">
            <v>1995958598</v>
          </cell>
        </row>
        <row r="700">
          <cell r="B700" t="str">
            <v>50270</v>
          </cell>
          <cell r="C700" t="str">
            <v>META</v>
          </cell>
          <cell r="D700" t="str">
            <v>EL DORADO</v>
          </cell>
          <cell r="E700" t="str">
            <v>Zona Especial</v>
          </cell>
          <cell r="F700">
            <v>932943274</v>
          </cell>
          <cell r="G700">
            <v>943765416</v>
          </cell>
          <cell r="H700">
            <v>943765416</v>
          </cell>
        </row>
        <row r="701">
          <cell r="B701" t="str">
            <v>50287</v>
          </cell>
          <cell r="C701" t="str">
            <v>META</v>
          </cell>
          <cell r="D701" t="str">
            <v>FUENTE DE ORO</v>
          </cell>
          <cell r="E701" t="str">
            <v>Zona Especial</v>
          </cell>
          <cell r="F701">
            <v>2938537126</v>
          </cell>
          <cell r="G701">
            <v>2972624157</v>
          </cell>
          <cell r="H701">
            <v>2972624157</v>
          </cell>
        </row>
        <row r="702">
          <cell r="B702" t="str">
            <v>50313</v>
          </cell>
          <cell r="C702" t="str">
            <v>META</v>
          </cell>
          <cell r="D702" t="str">
            <v>GRANADA</v>
          </cell>
          <cell r="E702" t="str">
            <v>Zona Especial</v>
          </cell>
          <cell r="F702">
            <v>14349594673</v>
          </cell>
          <cell r="G702">
            <v>14516049971</v>
          </cell>
          <cell r="H702">
            <v>14516049971</v>
          </cell>
        </row>
        <row r="703">
          <cell r="B703" t="str">
            <v>50318</v>
          </cell>
          <cell r="C703" t="str">
            <v>META</v>
          </cell>
          <cell r="D703" t="str">
            <v>GUAMAL</v>
          </cell>
          <cell r="E703" t="str">
            <v>Zona Especial</v>
          </cell>
          <cell r="F703">
            <v>1819892170</v>
          </cell>
          <cell r="G703">
            <v>1841002919</v>
          </cell>
          <cell r="H703">
            <v>1841002919</v>
          </cell>
        </row>
        <row r="704">
          <cell r="B704" t="str">
            <v>50325</v>
          </cell>
          <cell r="C704" t="str">
            <v>META</v>
          </cell>
          <cell r="D704" t="str">
            <v>MAPIRIPÁN</v>
          </cell>
          <cell r="E704" t="str">
            <v>Zona Especial</v>
          </cell>
          <cell r="F704">
            <v>1647657405</v>
          </cell>
          <cell r="G704">
            <v>1666770231</v>
          </cell>
          <cell r="H704">
            <v>1666770231</v>
          </cell>
        </row>
        <row r="705">
          <cell r="B705" t="str">
            <v>50330</v>
          </cell>
          <cell r="C705" t="str">
            <v>META</v>
          </cell>
          <cell r="D705" t="str">
            <v>MESETAS</v>
          </cell>
          <cell r="E705" t="str">
            <v>Zona Especial</v>
          </cell>
          <cell r="F705">
            <v>2547741716</v>
          </cell>
          <cell r="G705">
            <v>2577295520</v>
          </cell>
          <cell r="H705">
            <v>2577295520</v>
          </cell>
        </row>
        <row r="706">
          <cell r="B706" t="str">
            <v>50350</v>
          </cell>
          <cell r="C706" t="str">
            <v>META</v>
          </cell>
          <cell r="D706" t="str">
            <v>LA MACARENA</v>
          </cell>
          <cell r="E706" t="str">
            <v>Zona Especial</v>
          </cell>
          <cell r="F706">
            <v>2407986293</v>
          </cell>
          <cell r="G706">
            <v>2435918934</v>
          </cell>
          <cell r="H706">
            <v>2435918934</v>
          </cell>
        </row>
        <row r="707">
          <cell r="B707" t="str">
            <v>50370</v>
          </cell>
          <cell r="C707" t="str">
            <v>META</v>
          </cell>
          <cell r="D707" t="str">
            <v>URIBE</v>
          </cell>
          <cell r="E707" t="str">
            <v>Zona Especial</v>
          </cell>
          <cell r="F707">
            <v>2066739891</v>
          </cell>
          <cell r="G707">
            <v>2090714074</v>
          </cell>
          <cell r="H707">
            <v>2090714074</v>
          </cell>
        </row>
        <row r="708">
          <cell r="B708" t="str">
            <v>50400</v>
          </cell>
          <cell r="C708" t="str">
            <v>META</v>
          </cell>
          <cell r="D708" t="str">
            <v>LEJANÍAS</v>
          </cell>
          <cell r="E708" t="str">
            <v>Zona Especial</v>
          </cell>
          <cell r="F708">
            <v>2695163859</v>
          </cell>
          <cell r="G708">
            <v>2726427760</v>
          </cell>
          <cell r="H708">
            <v>2726427760</v>
          </cell>
        </row>
        <row r="709">
          <cell r="B709" t="str">
            <v>50450</v>
          </cell>
          <cell r="C709" t="str">
            <v>META</v>
          </cell>
          <cell r="D709" t="str">
            <v>PUERTO CONCORDIA</v>
          </cell>
          <cell r="E709" t="str">
            <v>Zona Especial</v>
          </cell>
          <cell r="F709">
            <v>2008112750</v>
          </cell>
          <cell r="G709">
            <v>2031406858</v>
          </cell>
          <cell r="H709">
            <v>2031406858</v>
          </cell>
        </row>
        <row r="710">
          <cell r="B710" t="str">
            <v>50568</v>
          </cell>
          <cell r="C710" t="str">
            <v>META</v>
          </cell>
          <cell r="D710" t="str">
            <v>PUERTO GAITAN</v>
          </cell>
          <cell r="E710" t="str">
            <v>Zona Especial</v>
          </cell>
          <cell r="F710">
            <v>8425001754</v>
          </cell>
          <cell r="G710">
            <v>8522731774</v>
          </cell>
          <cell r="H710">
            <v>8522731774</v>
          </cell>
        </row>
        <row r="711">
          <cell r="B711" t="str">
            <v>50573</v>
          </cell>
          <cell r="C711" t="str">
            <v>META</v>
          </cell>
          <cell r="D711" t="str">
            <v>PUERTO LOPEZ</v>
          </cell>
          <cell r="E711" t="str">
            <v>Zona Especial</v>
          </cell>
          <cell r="F711">
            <v>5736204655</v>
          </cell>
          <cell r="G711">
            <v>5802744629</v>
          </cell>
          <cell r="H711">
            <v>5802744629</v>
          </cell>
        </row>
        <row r="712">
          <cell r="B712" t="str">
            <v>50577</v>
          </cell>
          <cell r="C712" t="str">
            <v>META</v>
          </cell>
          <cell r="D712" t="str">
            <v>PUERTO LLERAS</v>
          </cell>
          <cell r="E712" t="str">
            <v>Zona Especial</v>
          </cell>
          <cell r="F712">
            <v>2183626130</v>
          </cell>
          <cell r="G712">
            <v>2208956193</v>
          </cell>
          <cell r="H712">
            <v>2208956193</v>
          </cell>
        </row>
        <row r="713">
          <cell r="B713" t="str">
            <v>50590</v>
          </cell>
          <cell r="C713" t="str">
            <v>META</v>
          </cell>
          <cell r="D713" t="str">
            <v>PUERTO RICO</v>
          </cell>
          <cell r="E713" t="str">
            <v>Zona Especial</v>
          </cell>
          <cell r="F713">
            <v>2600922642</v>
          </cell>
          <cell r="G713">
            <v>2631093345</v>
          </cell>
          <cell r="H713">
            <v>2631093345</v>
          </cell>
        </row>
        <row r="714">
          <cell r="B714" t="str">
            <v>50606</v>
          </cell>
          <cell r="C714" t="str">
            <v>META</v>
          </cell>
          <cell r="D714" t="str">
            <v>RESTREPO</v>
          </cell>
          <cell r="E714" t="str">
            <v>Zona Especial</v>
          </cell>
          <cell r="F714">
            <v>2091542088</v>
          </cell>
          <cell r="G714">
            <v>2115803976</v>
          </cell>
          <cell r="H714">
            <v>2115803976</v>
          </cell>
        </row>
        <row r="715">
          <cell r="B715" t="str">
            <v>50680</v>
          </cell>
          <cell r="C715" t="str">
            <v>META</v>
          </cell>
          <cell r="D715" t="str">
            <v>SAN CARLOS DE GUAROA</v>
          </cell>
          <cell r="E715" t="str">
            <v>Zona Especial</v>
          </cell>
          <cell r="F715">
            <v>1679513169</v>
          </cell>
          <cell r="G715">
            <v>1698995522</v>
          </cell>
          <cell r="H715">
            <v>1698995522</v>
          </cell>
        </row>
        <row r="716">
          <cell r="B716" t="str">
            <v>50683</v>
          </cell>
          <cell r="C716" t="str">
            <v>META</v>
          </cell>
          <cell r="D716" t="str">
            <v>SAN JUAN DE ARAMA</v>
          </cell>
          <cell r="E716" t="str">
            <v>Zona Especial</v>
          </cell>
          <cell r="F716">
            <v>1716830361</v>
          </cell>
          <cell r="G716">
            <v>1736745593</v>
          </cell>
          <cell r="H716">
            <v>1736745593</v>
          </cell>
        </row>
        <row r="717">
          <cell r="B717" t="str">
            <v>50686</v>
          </cell>
          <cell r="C717" t="str">
            <v>META</v>
          </cell>
          <cell r="D717" t="str">
            <v>SAN JUANITO</v>
          </cell>
          <cell r="E717" t="str">
            <v>Zona Especial</v>
          </cell>
          <cell r="F717">
            <v>392539378</v>
          </cell>
          <cell r="G717">
            <v>397092835</v>
          </cell>
          <cell r="H717">
            <v>397092835</v>
          </cell>
        </row>
        <row r="718">
          <cell r="B718" t="str">
            <v>50689</v>
          </cell>
          <cell r="C718" t="str">
            <v>META</v>
          </cell>
          <cell r="D718" t="str">
            <v>SAN MARTÍN</v>
          </cell>
          <cell r="E718" t="str">
            <v>Zona Especial</v>
          </cell>
          <cell r="F718">
            <v>3759995312</v>
          </cell>
          <cell r="G718">
            <v>3803611258</v>
          </cell>
          <cell r="H718">
            <v>3803611258</v>
          </cell>
        </row>
        <row r="719">
          <cell r="B719" t="str">
            <v>50711</v>
          </cell>
          <cell r="C719" t="str">
            <v>META</v>
          </cell>
          <cell r="D719" t="str">
            <v>VISTAHERMOSA</v>
          </cell>
          <cell r="E719" t="str">
            <v>Zona Especial</v>
          </cell>
          <cell r="F719">
            <v>4455110556</v>
          </cell>
          <cell r="G719">
            <v>4506789838</v>
          </cell>
          <cell r="H719">
            <v>4506789838</v>
          </cell>
        </row>
        <row r="720">
          <cell r="B720" t="str">
            <v>52001</v>
          </cell>
          <cell r="C720" t="str">
            <v>NARINO</v>
          </cell>
          <cell r="D720" t="str">
            <v>PASTO</v>
          </cell>
          <cell r="E720" t="str">
            <v>Grandes ciudades y conurbados</v>
          </cell>
          <cell r="F720">
            <v>65783527453</v>
          </cell>
          <cell r="G720">
            <v>66546616371</v>
          </cell>
          <cell r="H720">
            <v>66546616371</v>
          </cell>
        </row>
        <row r="721">
          <cell r="B721" t="str">
            <v>52019</v>
          </cell>
          <cell r="C721" t="str">
            <v>NARINO</v>
          </cell>
          <cell r="D721" t="str">
            <v>ALBÁN</v>
          </cell>
          <cell r="E721" t="str">
            <v>Zona Normal</v>
          </cell>
          <cell r="F721">
            <v>2196618615</v>
          </cell>
          <cell r="G721">
            <v>2222099391</v>
          </cell>
          <cell r="H721">
            <v>2222099391</v>
          </cell>
        </row>
        <row r="722">
          <cell r="B722" t="str">
            <v>52022</v>
          </cell>
          <cell r="C722" t="str">
            <v>NARINO</v>
          </cell>
          <cell r="D722" t="str">
            <v>ALDANA</v>
          </cell>
          <cell r="E722" t="str">
            <v>Zona Normal</v>
          </cell>
          <cell r="F722">
            <v>2245311464</v>
          </cell>
          <cell r="G722">
            <v>2271357077</v>
          </cell>
          <cell r="H722">
            <v>2271357077</v>
          </cell>
        </row>
        <row r="723">
          <cell r="B723" t="str">
            <v>52036</v>
          </cell>
          <cell r="C723" t="str">
            <v>NARINO</v>
          </cell>
          <cell r="D723" t="str">
            <v>ANCUYÁ</v>
          </cell>
          <cell r="E723" t="str">
            <v>Zona Normal</v>
          </cell>
          <cell r="F723">
            <v>2105672857</v>
          </cell>
          <cell r="G723">
            <v>2130098662</v>
          </cell>
          <cell r="H723">
            <v>2130098662</v>
          </cell>
        </row>
        <row r="724">
          <cell r="B724" t="str">
            <v>52051</v>
          </cell>
          <cell r="C724" t="str">
            <v>NARINO</v>
          </cell>
          <cell r="D724" t="str">
            <v>ARBOLEDA</v>
          </cell>
          <cell r="E724" t="str">
            <v>Zona Normal</v>
          </cell>
          <cell r="F724">
            <v>1937544444</v>
          </cell>
          <cell r="G724">
            <v>1960019960</v>
          </cell>
          <cell r="H724">
            <v>1960019960</v>
          </cell>
        </row>
        <row r="725">
          <cell r="B725" t="str">
            <v>52079</v>
          </cell>
          <cell r="C725" t="str">
            <v>NARINO</v>
          </cell>
          <cell r="D725" t="str">
            <v>BARBACOAS</v>
          </cell>
          <cell r="E725" t="str">
            <v>Zona Especial</v>
          </cell>
          <cell r="F725">
            <v>10628325964</v>
          </cell>
          <cell r="G725">
            <v>10751614545</v>
          </cell>
          <cell r="H725">
            <v>10751614545</v>
          </cell>
        </row>
        <row r="726">
          <cell r="B726" t="str">
            <v>52083</v>
          </cell>
          <cell r="C726" t="str">
            <v>NARINO</v>
          </cell>
          <cell r="D726" t="str">
            <v>BELÉN</v>
          </cell>
          <cell r="E726" t="str">
            <v>Zona Normal</v>
          </cell>
          <cell r="F726">
            <v>1559164055</v>
          </cell>
          <cell r="G726">
            <v>1577250358</v>
          </cell>
          <cell r="H726">
            <v>1577250358</v>
          </cell>
        </row>
        <row r="727">
          <cell r="B727" t="str">
            <v>52110</v>
          </cell>
          <cell r="C727" t="str">
            <v>NARINO</v>
          </cell>
          <cell r="D727" t="str">
            <v>BUESACO</v>
          </cell>
          <cell r="E727" t="str">
            <v>Zona Normal</v>
          </cell>
          <cell r="F727">
            <v>5676217752</v>
          </cell>
          <cell r="G727">
            <v>5742061878</v>
          </cell>
          <cell r="H727">
            <v>5742061878</v>
          </cell>
        </row>
        <row r="728">
          <cell r="B728" t="str">
            <v>52203</v>
          </cell>
          <cell r="C728" t="str">
            <v>NARINO</v>
          </cell>
          <cell r="D728" t="str">
            <v>COLÓN</v>
          </cell>
          <cell r="E728" t="str">
            <v>Zona Normal</v>
          </cell>
          <cell r="F728">
            <v>2312102712</v>
          </cell>
          <cell r="G728">
            <v>2338923103</v>
          </cell>
          <cell r="H728">
            <v>2338923103</v>
          </cell>
        </row>
        <row r="729">
          <cell r="B729" t="str">
            <v>52207</v>
          </cell>
          <cell r="C729" t="str">
            <v>NARINO</v>
          </cell>
          <cell r="D729" t="str">
            <v>CONSACA</v>
          </cell>
          <cell r="E729" t="str">
            <v>Zona Normal</v>
          </cell>
          <cell r="F729">
            <v>2605857884</v>
          </cell>
          <cell r="G729">
            <v>2636085835</v>
          </cell>
          <cell r="H729">
            <v>2636085835</v>
          </cell>
        </row>
        <row r="730">
          <cell r="B730" t="str">
            <v>52210</v>
          </cell>
          <cell r="C730" t="str">
            <v>NARINO</v>
          </cell>
          <cell r="D730" t="str">
            <v>CONTADERO</v>
          </cell>
          <cell r="E730" t="str">
            <v>Zona Normal</v>
          </cell>
          <cell r="F730">
            <v>1871930701</v>
          </cell>
          <cell r="G730">
            <v>1893645097</v>
          </cell>
          <cell r="H730">
            <v>1893645097</v>
          </cell>
        </row>
        <row r="731">
          <cell r="B731" t="str">
            <v>52215</v>
          </cell>
          <cell r="C731" t="str">
            <v>NARINO</v>
          </cell>
          <cell r="D731" t="str">
            <v>CORDOBA</v>
          </cell>
          <cell r="E731" t="str">
            <v>Zona Normal</v>
          </cell>
          <cell r="F731">
            <v>4255691310</v>
          </cell>
          <cell r="G731">
            <v>4305057329</v>
          </cell>
          <cell r="H731">
            <v>4305057329</v>
          </cell>
        </row>
        <row r="732">
          <cell r="B732" t="str">
            <v>52224</v>
          </cell>
          <cell r="C732" t="str">
            <v>NARINO</v>
          </cell>
          <cell r="D732" t="str">
            <v>CUASPUD</v>
          </cell>
          <cell r="E732" t="str">
            <v>Zona Normal</v>
          </cell>
          <cell r="F732">
            <v>2804746734</v>
          </cell>
          <cell r="G732">
            <v>2837281796</v>
          </cell>
          <cell r="H732">
            <v>2837281796</v>
          </cell>
        </row>
        <row r="733">
          <cell r="B733" t="str">
            <v>52227</v>
          </cell>
          <cell r="C733" t="str">
            <v>NARINO</v>
          </cell>
          <cell r="D733" t="str">
            <v>CUMBAL</v>
          </cell>
          <cell r="E733" t="str">
            <v>Zona Especial</v>
          </cell>
          <cell r="F733">
            <v>9585759269</v>
          </cell>
          <cell r="G733">
            <v>9696954077</v>
          </cell>
          <cell r="H733">
            <v>9696954077</v>
          </cell>
        </row>
        <row r="734">
          <cell r="B734" t="str">
            <v>52233</v>
          </cell>
          <cell r="C734" t="str">
            <v>NARINO</v>
          </cell>
          <cell r="D734" t="str">
            <v>CUMBITARA</v>
          </cell>
          <cell r="E734" t="str">
            <v>Zona Especial</v>
          </cell>
          <cell r="F734">
            <v>2142485290</v>
          </cell>
          <cell r="G734">
            <v>2167338119</v>
          </cell>
          <cell r="H734">
            <v>2167338119</v>
          </cell>
        </row>
        <row r="735">
          <cell r="B735" t="str">
            <v>52240</v>
          </cell>
          <cell r="C735" t="str">
            <v>NARINO</v>
          </cell>
          <cell r="D735" t="str">
            <v>CHACHAGÜÍ</v>
          </cell>
          <cell r="E735" t="str">
            <v>Zona Normal</v>
          </cell>
          <cell r="F735">
            <v>2829941660</v>
          </cell>
          <cell r="G735">
            <v>2862768983</v>
          </cell>
          <cell r="H735">
            <v>2862768983</v>
          </cell>
        </row>
        <row r="736">
          <cell r="B736" t="str">
            <v>52250</v>
          </cell>
          <cell r="C736" t="str">
            <v>NARINO</v>
          </cell>
          <cell r="D736" t="str">
            <v>EL CHARCO</v>
          </cell>
          <cell r="E736" t="str">
            <v>Zona Especial</v>
          </cell>
          <cell r="F736">
            <v>6079964317</v>
          </cell>
          <cell r="G736">
            <v>6150491903</v>
          </cell>
          <cell r="H736">
            <v>6150491903</v>
          </cell>
        </row>
        <row r="737">
          <cell r="B737" t="str">
            <v>52254</v>
          </cell>
          <cell r="C737" t="str">
            <v>NARINO</v>
          </cell>
          <cell r="D737" t="str">
            <v>EL PEÑOL</v>
          </cell>
          <cell r="E737" t="str">
            <v>Zona Normal</v>
          </cell>
          <cell r="F737">
            <v>1726519643</v>
          </cell>
          <cell r="G737">
            <v>1746547271</v>
          </cell>
          <cell r="H737">
            <v>1746547271</v>
          </cell>
        </row>
        <row r="738">
          <cell r="B738" t="str">
            <v>52256</v>
          </cell>
          <cell r="C738" t="str">
            <v>NARINO</v>
          </cell>
          <cell r="D738" t="str">
            <v>EL ROSARIO</v>
          </cell>
          <cell r="E738" t="str">
            <v>Zona Especial</v>
          </cell>
          <cell r="F738">
            <v>2261400410</v>
          </cell>
          <cell r="G738">
            <v>2287632655</v>
          </cell>
          <cell r="H738">
            <v>2287632655</v>
          </cell>
        </row>
        <row r="739">
          <cell r="B739" t="str">
            <v>52258</v>
          </cell>
          <cell r="C739" t="str">
            <v>NARINO</v>
          </cell>
          <cell r="D739" t="str">
            <v>EL TABLÓN DE GÓMEZ</v>
          </cell>
          <cell r="E739" t="str">
            <v>Zona Normal</v>
          </cell>
          <cell r="F739">
            <v>3907199136</v>
          </cell>
          <cell r="G739">
            <v>3952522646</v>
          </cell>
          <cell r="H739">
            <v>3952522646</v>
          </cell>
        </row>
        <row r="740">
          <cell r="B740" t="str">
            <v>52260</v>
          </cell>
          <cell r="C740" t="str">
            <v>NARINO</v>
          </cell>
          <cell r="D740" t="str">
            <v>EL TAMBO</v>
          </cell>
          <cell r="E740" t="str">
            <v>Zona Normal</v>
          </cell>
          <cell r="F740">
            <v>3644591865</v>
          </cell>
          <cell r="G740">
            <v>3686869131</v>
          </cell>
          <cell r="H740">
            <v>3686869131</v>
          </cell>
        </row>
        <row r="741">
          <cell r="B741" t="str">
            <v>52287</v>
          </cell>
          <cell r="C741" t="str">
            <v>NARINO</v>
          </cell>
          <cell r="D741" t="str">
            <v>FUNES</v>
          </cell>
          <cell r="E741" t="str">
            <v>Zona Normal</v>
          </cell>
          <cell r="F741">
            <v>1775829278</v>
          </cell>
          <cell r="G741">
            <v>1796428898</v>
          </cell>
          <cell r="H741">
            <v>1796428898</v>
          </cell>
        </row>
        <row r="742">
          <cell r="B742" t="str">
            <v>52317</v>
          </cell>
          <cell r="C742" t="str">
            <v>NARINO</v>
          </cell>
          <cell r="D742" t="str">
            <v>GUACHUCAL</v>
          </cell>
          <cell r="E742" t="str">
            <v>Zona Normal</v>
          </cell>
          <cell r="F742">
            <v>4924567102</v>
          </cell>
          <cell r="G742">
            <v>4981692080</v>
          </cell>
          <cell r="H742">
            <v>4981692080</v>
          </cell>
        </row>
        <row r="743">
          <cell r="B743" t="str">
            <v>52320</v>
          </cell>
          <cell r="C743" t="str">
            <v>NARINO</v>
          </cell>
          <cell r="D743" t="str">
            <v>GUAITARILLA</v>
          </cell>
          <cell r="E743" t="str">
            <v>Zona Normal</v>
          </cell>
          <cell r="F743">
            <v>3273171387</v>
          </cell>
          <cell r="G743">
            <v>3311140175</v>
          </cell>
          <cell r="H743">
            <v>3311140175</v>
          </cell>
        </row>
        <row r="744">
          <cell r="B744" t="str">
            <v>52323</v>
          </cell>
          <cell r="C744" t="str">
            <v>NARINO</v>
          </cell>
          <cell r="D744" t="str">
            <v>GUALMATÁN</v>
          </cell>
          <cell r="E744" t="str">
            <v>Zona Normal</v>
          </cell>
          <cell r="F744">
            <v>1639182849</v>
          </cell>
          <cell r="G744">
            <v>1658197370</v>
          </cell>
          <cell r="H744">
            <v>1658197370</v>
          </cell>
        </row>
        <row r="745">
          <cell r="B745" t="str">
            <v>52352</v>
          </cell>
          <cell r="C745" t="str">
            <v>NARINO</v>
          </cell>
          <cell r="D745" t="str">
            <v>ILES</v>
          </cell>
          <cell r="E745" t="str">
            <v>Zona Normal</v>
          </cell>
          <cell r="F745">
            <v>2035253220</v>
          </cell>
          <cell r="G745">
            <v>2058862157</v>
          </cell>
          <cell r="H745">
            <v>2058862157</v>
          </cell>
        </row>
        <row r="746">
          <cell r="B746" t="str">
            <v>52354</v>
          </cell>
          <cell r="C746" t="str">
            <v>NARINO</v>
          </cell>
          <cell r="D746" t="str">
            <v>IMUÉS</v>
          </cell>
          <cell r="E746" t="str">
            <v>Zona Normal</v>
          </cell>
          <cell r="F746">
            <v>1688380455</v>
          </cell>
          <cell r="G746">
            <v>1707965668</v>
          </cell>
          <cell r="H746">
            <v>1707965668</v>
          </cell>
        </row>
        <row r="747">
          <cell r="B747" t="str">
            <v>52356</v>
          </cell>
          <cell r="C747" t="str">
            <v>NARINO</v>
          </cell>
          <cell r="D747" t="str">
            <v>IPIALES</v>
          </cell>
          <cell r="E747" t="str">
            <v>Zona Normal</v>
          </cell>
          <cell r="F747">
            <v>28266996850</v>
          </cell>
          <cell r="G747">
            <v>28594894013</v>
          </cell>
          <cell r="H747">
            <v>28594894013</v>
          </cell>
        </row>
        <row r="748">
          <cell r="B748" t="str">
            <v>52378</v>
          </cell>
          <cell r="C748" t="str">
            <v>NARINO</v>
          </cell>
          <cell r="D748" t="str">
            <v>LA CRUZ</v>
          </cell>
          <cell r="E748" t="str">
            <v>Zona Normal</v>
          </cell>
          <cell r="F748">
            <v>4339348915</v>
          </cell>
          <cell r="G748">
            <v>4389685362</v>
          </cell>
          <cell r="H748">
            <v>4389685362</v>
          </cell>
        </row>
        <row r="749">
          <cell r="B749" t="str">
            <v>52381</v>
          </cell>
          <cell r="C749" t="str">
            <v>NARINO</v>
          </cell>
          <cell r="D749" t="str">
            <v>LA FLORIDA</v>
          </cell>
          <cell r="E749" t="str">
            <v>Zona Normal</v>
          </cell>
          <cell r="F749">
            <v>2511058629</v>
          </cell>
          <cell r="G749">
            <v>2540186909</v>
          </cell>
          <cell r="H749">
            <v>2540186909</v>
          </cell>
        </row>
        <row r="750">
          <cell r="B750" t="str">
            <v>52385</v>
          </cell>
          <cell r="C750" t="str">
            <v>NARINO</v>
          </cell>
          <cell r="D750" t="str">
            <v>LA LLANADA</v>
          </cell>
          <cell r="E750" t="str">
            <v>Zona Especial</v>
          </cell>
          <cell r="F750">
            <v>1132419060</v>
          </cell>
          <cell r="G750">
            <v>1145555121</v>
          </cell>
          <cell r="H750">
            <v>1145555121</v>
          </cell>
        </row>
        <row r="751">
          <cell r="B751" t="str">
            <v>52390</v>
          </cell>
          <cell r="C751" t="str">
            <v>NARINO</v>
          </cell>
          <cell r="D751" t="str">
            <v>LA TOLA</v>
          </cell>
          <cell r="E751" t="str">
            <v>Zona Especial</v>
          </cell>
          <cell r="F751">
            <v>1635723608</v>
          </cell>
          <cell r="G751">
            <v>1654698002</v>
          </cell>
          <cell r="H751">
            <v>1654698002</v>
          </cell>
        </row>
        <row r="752">
          <cell r="B752" t="str">
            <v>52399</v>
          </cell>
          <cell r="C752" t="str">
            <v>NARINO</v>
          </cell>
          <cell r="D752" t="str">
            <v>LA UNIÓN</v>
          </cell>
          <cell r="E752" t="str">
            <v>Zona Normal</v>
          </cell>
          <cell r="F752">
            <v>7567093539</v>
          </cell>
          <cell r="G752">
            <v>7654871824</v>
          </cell>
          <cell r="H752">
            <v>7654871824</v>
          </cell>
        </row>
        <row r="753">
          <cell r="B753" t="str">
            <v>52405</v>
          </cell>
          <cell r="C753" t="str">
            <v>NARINO</v>
          </cell>
          <cell r="D753" t="str">
            <v>LEIVA</v>
          </cell>
          <cell r="E753" t="str">
            <v>Zona Especial</v>
          </cell>
          <cell r="F753">
            <v>2590080540</v>
          </cell>
          <cell r="G753">
            <v>2620125474</v>
          </cell>
          <cell r="H753">
            <v>2620125474</v>
          </cell>
        </row>
        <row r="754">
          <cell r="B754" t="str">
            <v>52411</v>
          </cell>
          <cell r="C754" t="str">
            <v>NARINO</v>
          </cell>
          <cell r="D754" t="str">
            <v>LINARES</v>
          </cell>
          <cell r="E754" t="str">
            <v>Zona Normal</v>
          </cell>
          <cell r="F754">
            <v>2657302687</v>
          </cell>
          <cell r="G754">
            <v>2688127398</v>
          </cell>
          <cell r="H754">
            <v>2688127398</v>
          </cell>
        </row>
        <row r="755">
          <cell r="B755" t="str">
            <v>52418</v>
          </cell>
          <cell r="C755" t="str">
            <v>NARINO</v>
          </cell>
          <cell r="D755" t="str">
            <v>LOS ANDES</v>
          </cell>
          <cell r="E755" t="str">
            <v>Zona Normal</v>
          </cell>
          <cell r="F755">
            <v>2550648657</v>
          </cell>
          <cell r="G755">
            <v>2580236181</v>
          </cell>
          <cell r="H755">
            <v>2580236181</v>
          </cell>
        </row>
        <row r="756">
          <cell r="B756" t="str">
            <v>52427</v>
          </cell>
          <cell r="C756" t="str">
            <v>NARINO</v>
          </cell>
          <cell r="D756" t="str">
            <v>MAGÜI</v>
          </cell>
          <cell r="E756" t="str">
            <v>Zona Especial</v>
          </cell>
          <cell r="F756">
            <v>2643639560</v>
          </cell>
          <cell r="G756">
            <v>2674305779</v>
          </cell>
          <cell r="H756">
            <v>2674305779</v>
          </cell>
        </row>
        <row r="757">
          <cell r="B757" t="str">
            <v>52435</v>
          </cell>
          <cell r="C757" t="str">
            <v>NARINO</v>
          </cell>
          <cell r="D757" t="str">
            <v>MALLAMA</v>
          </cell>
          <cell r="E757" t="str">
            <v>Zona Normal</v>
          </cell>
          <cell r="F757">
            <v>2113929571</v>
          </cell>
          <cell r="G757">
            <v>2138451154</v>
          </cell>
          <cell r="H757">
            <v>2138451154</v>
          </cell>
        </row>
        <row r="758">
          <cell r="B758" t="str">
            <v>52473</v>
          </cell>
          <cell r="C758" t="str">
            <v>NARINO</v>
          </cell>
          <cell r="D758" t="str">
            <v>MOSQUERA</v>
          </cell>
          <cell r="E758" t="str">
            <v>Zona Especial</v>
          </cell>
          <cell r="F758">
            <v>2335126509</v>
          </cell>
          <cell r="G758">
            <v>2362213977</v>
          </cell>
          <cell r="H758">
            <v>2362213977</v>
          </cell>
        </row>
        <row r="759">
          <cell r="B759" t="str">
            <v>52480</v>
          </cell>
          <cell r="C759" t="str">
            <v>NARINO</v>
          </cell>
          <cell r="D759" t="str">
            <v>NARIÑO</v>
          </cell>
          <cell r="E759" t="str">
            <v>Zona Normal</v>
          </cell>
          <cell r="F759">
            <v>946800712</v>
          </cell>
          <cell r="G759">
            <v>957783600</v>
          </cell>
          <cell r="H759">
            <v>957783600</v>
          </cell>
        </row>
        <row r="760">
          <cell r="B760" t="str">
            <v>52490</v>
          </cell>
          <cell r="C760" t="str">
            <v>NARINO</v>
          </cell>
          <cell r="D760" t="str">
            <v>OLAYA HERRERA</v>
          </cell>
          <cell r="E760" t="str">
            <v>Zona Especial</v>
          </cell>
          <cell r="F760">
            <v>5628001339</v>
          </cell>
          <cell r="G760">
            <v>5693286155</v>
          </cell>
          <cell r="H760">
            <v>5693286155</v>
          </cell>
        </row>
        <row r="761">
          <cell r="B761" t="str">
            <v>52506</v>
          </cell>
          <cell r="C761" t="str">
            <v>NARINO</v>
          </cell>
          <cell r="D761" t="str">
            <v>OSPINA</v>
          </cell>
          <cell r="E761" t="str">
            <v>Zona Normal</v>
          </cell>
          <cell r="F761">
            <v>1816868039</v>
          </cell>
          <cell r="G761">
            <v>1837943708</v>
          </cell>
          <cell r="H761">
            <v>1837943708</v>
          </cell>
        </row>
        <row r="762">
          <cell r="B762" t="str">
            <v>52520</v>
          </cell>
          <cell r="C762" t="str">
            <v>NARINO</v>
          </cell>
          <cell r="D762" t="str">
            <v>FRANCISCO PIZARRO</v>
          </cell>
          <cell r="E762" t="str">
            <v>Zona Especial</v>
          </cell>
          <cell r="F762">
            <v>1758681745</v>
          </cell>
          <cell r="G762">
            <v>1779082453</v>
          </cell>
          <cell r="H762">
            <v>1779082453</v>
          </cell>
        </row>
        <row r="763">
          <cell r="B763" t="str">
            <v>52540</v>
          </cell>
          <cell r="C763" t="str">
            <v>NARINO</v>
          </cell>
          <cell r="D763" t="str">
            <v>POLICARPA</v>
          </cell>
          <cell r="E763" t="str">
            <v>Zona Especial</v>
          </cell>
          <cell r="F763">
            <v>3549738650</v>
          </cell>
          <cell r="G763">
            <v>3590915618</v>
          </cell>
          <cell r="H763">
            <v>3590915618</v>
          </cell>
        </row>
        <row r="764">
          <cell r="B764" t="str">
            <v>52560</v>
          </cell>
          <cell r="C764" t="str">
            <v>NARINO</v>
          </cell>
          <cell r="D764" t="str">
            <v>POTOSÍ</v>
          </cell>
          <cell r="E764" t="str">
            <v>Zona Normal</v>
          </cell>
          <cell r="F764">
            <v>3415405908</v>
          </cell>
          <cell r="G764">
            <v>3455024617</v>
          </cell>
          <cell r="H764">
            <v>3455024617</v>
          </cell>
        </row>
        <row r="765">
          <cell r="B765" t="str">
            <v>52565</v>
          </cell>
          <cell r="C765" t="str">
            <v>NARINO</v>
          </cell>
          <cell r="D765" t="str">
            <v>PROVIDENCIA</v>
          </cell>
          <cell r="E765" t="str">
            <v>Zona Normal</v>
          </cell>
          <cell r="F765">
            <v>1487293104</v>
          </cell>
          <cell r="G765">
            <v>1504545704</v>
          </cell>
          <cell r="H765">
            <v>1504545704</v>
          </cell>
        </row>
        <row r="766">
          <cell r="B766" t="str">
            <v>52573</v>
          </cell>
          <cell r="C766" t="str">
            <v>NARINO</v>
          </cell>
          <cell r="D766" t="str">
            <v>PUERRES</v>
          </cell>
          <cell r="E766" t="str">
            <v>Zona Normal</v>
          </cell>
          <cell r="F766">
            <v>2226863392</v>
          </cell>
          <cell r="G766">
            <v>2252695007</v>
          </cell>
          <cell r="H766">
            <v>2252695007</v>
          </cell>
        </row>
        <row r="767">
          <cell r="B767" t="str">
            <v>52585</v>
          </cell>
          <cell r="C767" t="str">
            <v>NARINO</v>
          </cell>
          <cell r="D767" t="str">
            <v>PUPIALES</v>
          </cell>
          <cell r="E767" t="str">
            <v>Zona Normal</v>
          </cell>
          <cell r="F767">
            <v>4778697401</v>
          </cell>
          <cell r="G767">
            <v>4834130291</v>
          </cell>
          <cell r="H767">
            <v>4834130291</v>
          </cell>
        </row>
        <row r="768">
          <cell r="B768" t="str">
            <v>52612</v>
          </cell>
          <cell r="C768" t="str">
            <v>NARINO</v>
          </cell>
          <cell r="D768" t="str">
            <v>RICAURTE</v>
          </cell>
          <cell r="E768" t="str">
            <v>Zona Normal</v>
          </cell>
          <cell r="F768">
            <v>5472231304</v>
          </cell>
          <cell r="G768">
            <v>5535709187</v>
          </cell>
          <cell r="H768">
            <v>5535709187</v>
          </cell>
        </row>
        <row r="769">
          <cell r="B769" t="str">
            <v>52621</v>
          </cell>
          <cell r="C769" t="str">
            <v>NARINO</v>
          </cell>
          <cell r="D769" t="str">
            <v>ROBERTO PAYÁN</v>
          </cell>
          <cell r="E769" t="str">
            <v>Zona Especial</v>
          </cell>
          <cell r="F769">
            <v>3388003109</v>
          </cell>
          <cell r="G769">
            <v>3427303945</v>
          </cell>
          <cell r="H769">
            <v>3427303945</v>
          </cell>
        </row>
        <row r="770">
          <cell r="B770" t="str">
            <v>52678</v>
          </cell>
          <cell r="C770" t="str">
            <v>NARINO</v>
          </cell>
          <cell r="D770" t="str">
            <v>SAMANIEGO</v>
          </cell>
          <cell r="E770" t="str">
            <v>Zona Especial</v>
          </cell>
          <cell r="F770">
            <v>7554063939</v>
          </cell>
          <cell r="G770">
            <v>7641691081</v>
          </cell>
          <cell r="H770">
            <v>7641691081</v>
          </cell>
        </row>
        <row r="771">
          <cell r="B771" t="str">
            <v>52683</v>
          </cell>
          <cell r="C771" t="str">
            <v>NARINO</v>
          </cell>
          <cell r="D771" t="str">
            <v>SANDONÁ</v>
          </cell>
          <cell r="E771" t="str">
            <v>Zona Normal</v>
          </cell>
          <cell r="F771">
            <v>5102604067</v>
          </cell>
          <cell r="G771">
            <v>5161794274</v>
          </cell>
          <cell r="H771">
            <v>5161794274</v>
          </cell>
        </row>
        <row r="772">
          <cell r="B772" t="str">
            <v>52685</v>
          </cell>
          <cell r="C772" t="str">
            <v>NARINO</v>
          </cell>
          <cell r="D772" t="str">
            <v>SAN BERNARDO</v>
          </cell>
          <cell r="E772" t="str">
            <v>Zona Normal</v>
          </cell>
          <cell r="F772">
            <v>2021915176</v>
          </cell>
          <cell r="G772">
            <v>2045369392</v>
          </cell>
          <cell r="H772">
            <v>2045369392</v>
          </cell>
        </row>
        <row r="773">
          <cell r="B773" t="str">
            <v>52687</v>
          </cell>
          <cell r="C773" t="str">
            <v>NARINO</v>
          </cell>
          <cell r="D773" t="str">
            <v>SAN LORENZO</v>
          </cell>
          <cell r="E773" t="str">
            <v>Zona Normal</v>
          </cell>
          <cell r="F773">
            <v>4574175397</v>
          </cell>
          <cell r="G773">
            <v>4627235832</v>
          </cell>
          <cell r="H773">
            <v>4627235832</v>
          </cell>
        </row>
        <row r="774">
          <cell r="B774" t="str">
            <v>52693</v>
          </cell>
          <cell r="C774" t="str">
            <v>NARINO</v>
          </cell>
          <cell r="D774" t="str">
            <v>SAN PABLO</v>
          </cell>
          <cell r="E774" t="str">
            <v>Zona Normal</v>
          </cell>
          <cell r="F774">
            <v>3733192557</v>
          </cell>
          <cell r="G774">
            <v>3776497591</v>
          </cell>
          <cell r="H774">
            <v>3776497591</v>
          </cell>
        </row>
        <row r="775">
          <cell r="B775" t="str">
            <v>52694</v>
          </cell>
          <cell r="C775" t="str">
            <v>NARINO</v>
          </cell>
          <cell r="D775" t="str">
            <v>SAN PEDRO DE CARTAGO</v>
          </cell>
          <cell r="E775" t="str">
            <v>Zona Normal</v>
          </cell>
          <cell r="F775">
            <v>1853653782</v>
          </cell>
          <cell r="G775">
            <v>1875156166</v>
          </cell>
          <cell r="H775">
            <v>1875156166</v>
          </cell>
        </row>
        <row r="776">
          <cell r="B776" t="str">
            <v>52696</v>
          </cell>
          <cell r="C776" t="str">
            <v>NARINO</v>
          </cell>
          <cell r="D776" t="str">
            <v>SANTA BÁRBARA</v>
          </cell>
          <cell r="E776" t="str">
            <v>Zona Especial</v>
          </cell>
          <cell r="F776">
            <v>2943862517</v>
          </cell>
          <cell r="G776">
            <v>2978011322</v>
          </cell>
          <cell r="H776">
            <v>2978011322</v>
          </cell>
        </row>
        <row r="777">
          <cell r="B777" t="str">
            <v>52699</v>
          </cell>
          <cell r="C777" t="str">
            <v>NARINO</v>
          </cell>
          <cell r="D777" t="str">
            <v>SANTACRUZ</v>
          </cell>
          <cell r="E777" t="str">
            <v>Zona Especial</v>
          </cell>
          <cell r="F777">
            <v>2493239299</v>
          </cell>
          <cell r="G777">
            <v>2522160875</v>
          </cell>
          <cell r="H777">
            <v>2522160875</v>
          </cell>
        </row>
        <row r="778">
          <cell r="B778" t="str">
            <v>52720</v>
          </cell>
          <cell r="C778" t="str">
            <v>NARINO</v>
          </cell>
          <cell r="D778" t="str">
            <v>SAPUYES</v>
          </cell>
          <cell r="E778" t="str">
            <v>Zona Normal</v>
          </cell>
          <cell r="F778">
            <v>1757069129</v>
          </cell>
          <cell r="G778">
            <v>1777451131</v>
          </cell>
          <cell r="H778">
            <v>1777451131</v>
          </cell>
        </row>
        <row r="779">
          <cell r="B779" t="str">
            <v>52786</v>
          </cell>
          <cell r="C779" t="str">
            <v>NARINO</v>
          </cell>
          <cell r="D779" t="str">
            <v>TAMINANGO</v>
          </cell>
          <cell r="E779" t="str">
            <v>Zona Normal</v>
          </cell>
          <cell r="F779">
            <v>4408490018</v>
          </cell>
          <cell r="G779">
            <v>4459628502</v>
          </cell>
          <cell r="H779">
            <v>4459628502</v>
          </cell>
        </row>
        <row r="780">
          <cell r="B780" t="str">
            <v>52788</v>
          </cell>
          <cell r="C780" t="str">
            <v>NARINO</v>
          </cell>
          <cell r="D780" t="str">
            <v>TANGUA</v>
          </cell>
          <cell r="E780" t="str">
            <v>Zona Normal</v>
          </cell>
          <cell r="F780">
            <v>2620806440</v>
          </cell>
          <cell r="G780">
            <v>2651207795</v>
          </cell>
          <cell r="H780">
            <v>2651207795</v>
          </cell>
        </row>
        <row r="781">
          <cell r="B781" t="str">
            <v>52835</v>
          </cell>
          <cell r="C781" t="str">
            <v>NARINO</v>
          </cell>
          <cell r="D781" t="str">
            <v>TUMACO</v>
          </cell>
          <cell r="E781" t="str">
            <v>Zona Normal</v>
          </cell>
          <cell r="F781">
            <v>44958592568</v>
          </cell>
          <cell r="G781">
            <v>45480112242</v>
          </cell>
          <cell r="H781">
            <v>45480112242</v>
          </cell>
        </row>
        <row r="782">
          <cell r="B782" t="str">
            <v>52838</v>
          </cell>
          <cell r="C782" t="str">
            <v>NARINO</v>
          </cell>
          <cell r="D782" t="str">
            <v>TÚQUERRES</v>
          </cell>
          <cell r="E782" t="str">
            <v>Zona Normal</v>
          </cell>
          <cell r="F782">
            <v>11533956395</v>
          </cell>
          <cell r="G782">
            <v>11667750289</v>
          </cell>
          <cell r="H782">
            <v>11667750289</v>
          </cell>
        </row>
        <row r="783">
          <cell r="B783" t="str">
            <v>52885</v>
          </cell>
          <cell r="C783" t="str">
            <v>NARINO</v>
          </cell>
          <cell r="D783" t="str">
            <v>YACUANQUER</v>
          </cell>
          <cell r="E783" t="str">
            <v>Zona Normal</v>
          </cell>
          <cell r="F783">
            <v>2603974042</v>
          </cell>
          <cell r="G783">
            <v>2634180141</v>
          </cell>
          <cell r="H783">
            <v>2634180141</v>
          </cell>
        </row>
        <row r="784">
          <cell r="B784" t="str">
            <v>54001</v>
          </cell>
          <cell r="C784" t="str">
            <v>NORTE DE SANTANDER</v>
          </cell>
          <cell r="D784" t="str">
            <v>CUCUTA</v>
          </cell>
          <cell r="E784" t="str">
            <v>Grandes ciudades y conurbados</v>
          </cell>
          <cell r="F784">
            <v>119427349621</v>
          </cell>
          <cell r="G784">
            <v>120812706877</v>
          </cell>
          <cell r="H784">
            <v>120812706877</v>
          </cell>
        </row>
        <row r="785">
          <cell r="B785" t="str">
            <v>54003</v>
          </cell>
          <cell r="C785" t="str">
            <v>NORTE DE SANTANDER</v>
          </cell>
          <cell r="D785" t="str">
            <v>ABREGO</v>
          </cell>
          <cell r="E785" t="str">
            <v>Zona Normal</v>
          </cell>
          <cell r="F785">
            <v>8227706674</v>
          </cell>
          <cell r="G785">
            <v>8323148071</v>
          </cell>
          <cell r="H785">
            <v>8323148071</v>
          </cell>
        </row>
        <row r="786">
          <cell r="B786" t="str">
            <v>54051</v>
          </cell>
          <cell r="C786" t="str">
            <v>NORTE DE SANTANDER</v>
          </cell>
          <cell r="D786" t="str">
            <v>ARBOLEDAS</v>
          </cell>
          <cell r="E786" t="str">
            <v>Zona Normal</v>
          </cell>
          <cell r="F786">
            <v>2196535382</v>
          </cell>
          <cell r="G786">
            <v>2222015192</v>
          </cell>
          <cell r="H786">
            <v>2222015192</v>
          </cell>
        </row>
        <row r="787">
          <cell r="B787" t="str">
            <v>54099</v>
          </cell>
          <cell r="C787" t="str">
            <v>NORTE DE SANTANDER</v>
          </cell>
          <cell r="D787" t="str">
            <v>BOCHALEMA</v>
          </cell>
          <cell r="E787" t="str">
            <v>Zona Normal</v>
          </cell>
          <cell r="F787">
            <v>1300987269</v>
          </cell>
          <cell r="G787">
            <v>1316078721</v>
          </cell>
          <cell r="H787">
            <v>1316078721</v>
          </cell>
        </row>
        <row r="788">
          <cell r="B788" t="str">
            <v>54109</v>
          </cell>
          <cell r="C788" t="str">
            <v>NORTE DE SANTANDER</v>
          </cell>
          <cell r="D788" t="str">
            <v>BUCARASICA</v>
          </cell>
          <cell r="E788" t="str">
            <v>Zona Normal</v>
          </cell>
          <cell r="F788">
            <v>1321949076</v>
          </cell>
          <cell r="G788">
            <v>1337283685</v>
          </cell>
          <cell r="H788">
            <v>1337283685</v>
          </cell>
        </row>
        <row r="789">
          <cell r="B789" t="str">
            <v>54125</v>
          </cell>
          <cell r="C789" t="str">
            <v>NORTE DE SANTANDER</v>
          </cell>
          <cell r="D789" t="str">
            <v>CÁCOTA</v>
          </cell>
          <cell r="E789" t="str">
            <v>Zona Normal</v>
          </cell>
          <cell r="F789">
            <v>687407672</v>
          </cell>
          <cell r="G789">
            <v>695381601</v>
          </cell>
          <cell r="H789">
            <v>695381601</v>
          </cell>
        </row>
        <row r="790">
          <cell r="B790" t="str">
            <v>54128</v>
          </cell>
          <cell r="C790" t="str">
            <v>NORTE DE SANTANDER</v>
          </cell>
          <cell r="D790" t="str">
            <v>CACHIRÁ</v>
          </cell>
          <cell r="E790" t="str">
            <v>Zona Especial</v>
          </cell>
          <cell r="F790">
            <v>2048824797</v>
          </cell>
          <cell r="G790">
            <v>2072591165</v>
          </cell>
          <cell r="H790">
            <v>2072591165</v>
          </cell>
        </row>
        <row r="791">
          <cell r="B791" t="str">
            <v>54172</v>
          </cell>
          <cell r="C791" t="str">
            <v>NORTE DE SANTANDER</v>
          </cell>
          <cell r="D791" t="str">
            <v>CHINÁCOTA</v>
          </cell>
          <cell r="E791" t="str">
            <v>Zona Normal</v>
          </cell>
          <cell r="F791">
            <v>2722896427</v>
          </cell>
          <cell r="G791">
            <v>2754482026</v>
          </cell>
          <cell r="H791">
            <v>2754482026</v>
          </cell>
        </row>
        <row r="792">
          <cell r="B792" t="str">
            <v>54174</v>
          </cell>
          <cell r="C792" t="str">
            <v>NORTE DE SANTANDER</v>
          </cell>
          <cell r="D792" t="str">
            <v>CHITAGÁ</v>
          </cell>
          <cell r="E792" t="str">
            <v>Zona Especial</v>
          </cell>
          <cell r="F792">
            <v>2645938984</v>
          </cell>
          <cell r="G792">
            <v>2676631876</v>
          </cell>
          <cell r="H792">
            <v>2676631876</v>
          </cell>
        </row>
        <row r="793">
          <cell r="B793" t="str">
            <v>54206</v>
          </cell>
          <cell r="C793" t="str">
            <v>NORTE DE SANTANDER</v>
          </cell>
          <cell r="D793" t="str">
            <v>CONVENCIÓN</v>
          </cell>
          <cell r="E793" t="str">
            <v>Zona Especial</v>
          </cell>
          <cell r="F793">
            <v>4798902072</v>
          </cell>
          <cell r="G793">
            <v>4854569336</v>
          </cell>
          <cell r="H793">
            <v>4854569336</v>
          </cell>
        </row>
        <row r="794">
          <cell r="B794" t="str">
            <v>54223</v>
          </cell>
          <cell r="C794" t="str">
            <v>NORTE DE SANTANDER</v>
          </cell>
          <cell r="D794" t="str">
            <v>CUCUTILLA</v>
          </cell>
          <cell r="E794" t="str">
            <v>Zona Normal</v>
          </cell>
          <cell r="F794">
            <v>1982822062</v>
          </cell>
          <cell r="G794">
            <v>2005822798</v>
          </cell>
          <cell r="H794">
            <v>2005822798</v>
          </cell>
        </row>
        <row r="795">
          <cell r="B795" t="str">
            <v>54239</v>
          </cell>
          <cell r="C795" t="str">
            <v>NORTE DE SANTANDER</v>
          </cell>
          <cell r="D795" t="str">
            <v>DURANIA</v>
          </cell>
          <cell r="E795" t="str">
            <v>Zona Normal</v>
          </cell>
          <cell r="F795">
            <v>1006849895</v>
          </cell>
          <cell r="G795">
            <v>1018529354</v>
          </cell>
          <cell r="H795">
            <v>1018529354</v>
          </cell>
        </row>
        <row r="796">
          <cell r="B796" t="str">
            <v>54245</v>
          </cell>
          <cell r="C796" t="str">
            <v>NORTE DE SANTANDER</v>
          </cell>
          <cell r="D796" t="str">
            <v>EL CARMEN</v>
          </cell>
          <cell r="E796" t="str">
            <v>Zona Especial</v>
          </cell>
          <cell r="F796">
            <v>3727147928</v>
          </cell>
          <cell r="G796">
            <v>3770382844</v>
          </cell>
          <cell r="H796">
            <v>3770382844</v>
          </cell>
        </row>
        <row r="797">
          <cell r="B797" t="str">
            <v>54250</v>
          </cell>
          <cell r="C797" t="str">
            <v>NORTE DE SANTANDER</v>
          </cell>
          <cell r="D797" t="str">
            <v>EL TARRA</v>
          </cell>
          <cell r="E797" t="str">
            <v>Zona Normal</v>
          </cell>
          <cell r="F797">
            <v>4520007333</v>
          </cell>
          <cell r="G797">
            <v>4572439418</v>
          </cell>
          <cell r="H797">
            <v>4572439418</v>
          </cell>
        </row>
        <row r="798">
          <cell r="B798" t="str">
            <v>54261</v>
          </cell>
          <cell r="C798" t="str">
            <v>NORTE DE SANTANDER</v>
          </cell>
          <cell r="D798" t="str">
            <v>EL ZULIA</v>
          </cell>
          <cell r="E798" t="str">
            <v>Zona Normal</v>
          </cell>
          <cell r="F798">
            <v>6127440231</v>
          </cell>
          <cell r="G798">
            <v>6198518538</v>
          </cell>
          <cell r="H798">
            <v>6198518538</v>
          </cell>
        </row>
        <row r="799">
          <cell r="B799" t="str">
            <v>54313</v>
          </cell>
          <cell r="C799" t="str">
            <v>NORTE DE SANTANDER</v>
          </cell>
          <cell r="D799" t="str">
            <v>GRAMALOTE</v>
          </cell>
          <cell r="E799" t="str">
            <v>Zona Normal</v>
          </cell>
          <cell r="F799">
            <v>1291838910</v>
          </cell>
          <cell r="G799">
            <v>1306824241</v>
          </cell>
          <cell r="H799">
            <v>1306824241</v>
          </cell>
        </row>
        <row r="800">
          <cell r="B800" t="str">
            <v>54344</v>
          </cell>
          <cell r="C800" t="str">
            <v>NORTE DE SANTANDER</v>
          </cell>
          <cell r="D800" t="str">
            <v>HACARÍ</v>
          </cell>
          <cell r="E800" t="str">
            <v>Zona Especial</v>
          </cell>
          <cell r="F800">
            <v>2830841625</v>
          </cell>
          <cell r="G800">
            <v>2863679388</v>
          </cell>
          <cell r="H800">
            <v>2863679388</v>
          </cell>
        </row>
        <row r="801">
          <cell r="B801" t="str">
            <v>54347</v>
          </cell>
          <cell r="C801" t="str">
            <v>NORTE DE SANTANDER</v>
          </cell>
          <cell r="D801" t="str">
            <v>HERRÁN</v>
          </cell>
          <cell r="E801" t="str">
            <v>Zona Normal</v>
          </cell>
          <cell r="F801">
            <v>936988398</v>
          </cell>
          <cell r="G801">
            <v>947857463</v>
          </cell>
          <cell r="H801">
            <v>947857463</v>
          </cell>
        </row>
        <row r="802">
          <cell r="B802" t="str">
            <v>54377</v>
          </cell>
          <cell r="C802" t="str">
            <v>NORTE DE SANTANDER</v>
          </cell>
          <cell r="D802" t="str">
            <v>LABATECA</v>
          </cell>
          <cell r="E802" t="str">
            <v>Zona Normal</v>
          </cell>
          <cell r="F802">
            <v>1353518978</v>
          </cell>
          <cell r="G802">
            <v>1369219798</v>
          </cell>
          <cell r="H802">
            <v>1369219798</v>
          </cell>
        </row>
        <row r="803">
          <cell r="B803" t="str">
            <v>54385</v>
          </cell>
          <cell r="C803" t="str">
            <v>NORTE DE SANTANDER</v>
          </cell>
          <cell r="D803" t="str">
            <v>LA ESPERANZA</v>
          </cell>
          <cell r="E803" t="str">
            <v>Zona Especial</v>
          </cell>
          <cell r="F803">
            <v>2544445884</v>
          </cell>
          <cell r="G803">
            <v>2573961456</v>
          </cell>
          <cell r="H803">
            <v>2573961456</v>
          </cell>
        </row>
        <row r="804">
          <cell r="B804" t="str">
            <v>54398</v>
          </cell>
          <cell r="C804" t="str">
            <v>NORTE DE SANTANDER</v>
          </cell>
          <cell r="D804" t="str">
            <v>LA PLAYA</v>
          </cell>
          <cell r="E804" t="str">
            <v>Zona Especial</v>
          </cell>
          <cell r="F804">
            <v>2269216275</v>
          </cell>
          <cell r="G804">
            <v>2295539184</v>
          </cell>
          <cell r="H804">
            <v>2295539184</v>
          </cell>
        </row>
        <row r="805">
          <cell r="B805" t="str">
            <v>54405</v>
          </cell>
          <cell r="C805" t="str">
            <v>NORTE DE SANTANDER</v>
          </cell>
          <cell r="D805" t="str">
            <v>LOS PATIOS</v>
          </cell>
          <cell r="E805" t="str">
            <v>Zona Normal</v>
          </cell>
          <cell r="F805">
            <v>10060807643</v>
          </cell>
          <cell r="G805">
            <v>10177513012</v>
          </cell>
          <cell r="H805">
            <v>10177513012</v>
          </cell>
        </row>
        <row r="806">
          <cell r="B806" t="str">
            <v>54418</v>
          </cell>
          <cell r="C806" t="str">
            <v>NORTE DE SANTANDER</v>
          </cell>
          <cell r="D806" t="str">
            <v>LOURDES</v>
          </cell>
          <cell r="E806" t="str">
            <v>Zona Normal</v>
          </cell>
          <cell r="F806">
            <v>880178610</v>
          </cell>
          <cell r="G806">
            <v>890388682</v>
          </cell>
          <cell r="H806">
            <v>890388682</v>
          </cell>
        </row>
        <row r="807">
          <cell r="B807" t="str">
            <v>54480</v>
          </cell>
          <cell r="C807" t="str">
            <v>NORTE DE SANTANDER</v>
          </cell>
          <cell r="D807" t="str">
            <v>MUTISCUA</v>
          </cell>
          <cell r="E807" t="str">
            <v>Zona Normal</v>
          </cell>
          <cell r="F807">
            <v>907193944</v>
          </cell>
          <cell r="G807">
            <v>917717394</v>
          </cell>
          <cell r="H807">
            <v>917717394</v>
          </cell>
        </row>
        <row r="808">
          <cell r="B808" t="str">
            <v>54498</v>
          </cell>
          <cell r="C808" t="str">
            <v>NORTE DE SANTANDER</v>
          </cell>
          <cell r="D808" t="str">
            <v>OCAÑA</v>
          </cell>
          <cell r="E808" t="str">
            <v>Zona Normal</v>
          </cell>
          <cell r="F808">
            <v>22178479328</v>
          </cell>
          <cell r="G808">
            <v>22435749688</v>
          </cell>
          <cell r="H808">
            <v>22435749688</v>
          </cell>
        </row>
        <row r="809">
          <cell r="B809" t="str">
            <v>54518</v>
          </cell>
          <cell r="C809" t="str">
            <v>NORTE DE SANTANDER</v>
          </cell>
          <cell r="D809" t="str">
            <v>PAMPLONA</v>
          </cell>
          <cell r="E809" t="str">
            <v>Zona Normal</v>
          </cell>
          <cell r="F809">
            <v>7237994464</v>
          </cell>
          <cell r="G809">
            <v>7321955200</v>
          </cell>
          <cell r="H809">
            <v>7321955200</v>
          </cell>
        </row>
        <row r="810">
          <cell r="B810" t="str">
            <v>54520</v>
          </cell>
          <cell r="C810" t="str">
            <v>NORTE DE SANTANDER</v>
          </cell>
          <cell r="D810" t="str">
            <v>PAMPLONITA</v>
          </cell>
          <cell r="E810" t="str">
            <v>Zona Normal</v>
          </cell>
          <cell r="F810">
            <v>1065144582</v>
          </cell>
          <cell r="G810">
            <v>1077500259</v>
          </cell>
          <cell r="H810">
            <v>1077500259</v>
          </cell>
        </row>
        <row r="811">
          <cell r="B811" t="str">
            <v>54553</v>
          </cell>
          <cell r="C811" t="str">
            <v>NORTE DE SANTANDER</v>
          </cell>
          <cell r="D811" t="str">
            <v>PUERTO SANTANDER</v>
          </cell>
          <cell r="E811" t="str">
            <v>Zona Normal</v>
          </cell>
          <cell r="F811">
            <v>2908292824</v>
          </cell>
          <cell r="G811">
            <v>2942029021</v>
          </cell>
          <cell r="H811">
            <v>2942029021</v>
          </cell>
        </row>
        <row r="812">
          <cell r="B812" t="str">
            <v>54599</v>
          </cell>
          <cell r="C812" t="str">
            <v>NORTE DE SANTANDER</v>
          </cell>
          <cell r="D812" t="str">
            <v>RAGONVALIA</v>
          </cell>
          <cell r="E812" t="str">
            <v>Zona Normal</v>
          </cell>
          <cell r="F812">
            <v>1552405722</v>
          </cell>
          <cell r="G812">
            <v>1570413628</v>
          </cell>
          <cell r="H812">
            <v>1570413628</v>
          </cell>
        </row>
        <row r="813">
          <cell r="B813" t="str">
            <v>54660</v>
          </cell>
          <cell r="C813" t="str">
            <v>NORTE DE SANTANDER</v>
          </cell>
          <cell r="D813" t="str">
            <v>SALAZAR</v>
          </cell>
          <cell r="E813" t="str">
            <v>Zona Normal</v>
          </cell>
          <cell r="F813">
            <v>2202578484</v>
          </cell>
          <cell r="G813">
            <v>2228128394</v>
          </cell>
          <cell r="H813">
            <v>2228128394</v>
          </cell>
        </row>
        <row r="814">
          <cell r="B814" t="str">
            <v>54670</v>
          </cell>
          <cell r="C814" t="str">
            <v>NORTE DE SANTANDER</v>
          </cell>
          <cell r="D814" t="str">
            <v>SAN CALIXTO</v>
          </cell>
          <cell r="E814" t="str">
            <v>Zona Especial</v>
          </cell>
          <cell r="F814">
            <v>2996721890</v>
          </cell>
          <cell r="G814">
            <v>3031483864</v>
          </cell>
          <cell r="H814">
            <v>3031483864</v>
          </cell>
        </row>
        <row r="815">
          <cell r="B815" t="str">
            <v>54673</v>
          </cell>
          <cell r="C815" t="str">
            <v>NORTE DE SANTANDER</v>
          </cell>
          <cell r="D815" t="str">
            <v>SAN CAYETANO</v>
          </cell>
          <cell r="E815" t="str">
            <v>Zona Normal</v>
          </cell>
          <cell r="F815">
            <v>858041876</v>
          </cell>
          <cell r="G815">
            <v>867995162</v>
          </cell>
          <cell r="H815">
            <v>867995162</v>
          </cell>
        </row>
        <row r="816">
          <cell r="B816" t="str">
            <v>54680</v>
          </cell>
          <cell r="C816" t="str">
            <v>NORTE DE SANTANDER</v>
          </cell>
          <cell r="D816" t="str">
            <v>SANTIAGO</v>
          </cell>
          <cell r="E816" t="str">
            <v>Zona Normal</v>
          </cell>
          <cell r="F816">
            <v>644123344</v>
          </cell>
          <cell r="G816">
            <v>651595175</v>
          </cell>
          <cell r="H816">
            <v>651595175</v>
          </cell>
        </row>
        <row r="817">
          <cell r="B817" t="str">
            <v>54720</v>
          </cell>
          <cell r="C817" t="str">
            <v>NORTE DE SANTANDER</v>
          </cell>
          <cell r="D817" t="str">
            <v>SARDINATA</v>
          </cell>
          <cell r="E817" t="str">
            <v>Zona Normal</v>
          </cell>
          <cell r="F817">
            <v>5340743699</v>
          </cell>
          <cell r="G817">
            <v>5402696326</v>
          </cell>
          <cell r="H817">
            <v>5402696326</v>
          </cell>
        </row>
        <row r="818">
          <cell r="B818" t="str">
            <v>54743</v>
          </cell>
          <cell r="C818" t="str">
            <v>NORTE DE SANTANDER</v>
          </cell>
          <cell r="D818" t="str">
            <v>SILOS</v>
          </cell>
          <cell r="E818" t="str">
            <v>Zona Normal</v>
          </cell>
          <cell r="F818">
            <v>1304769590</v>
          </cell>
          <cell r="G818">
            <v>1319904917</v>
          </cell>
          <cell r="H818">
            <v>1319904917</v>
          </cell>
        </row>
        <row r="819">
          <cell r="B819" t="str">
            <v>54800</v>
          </cell>
          <cell r="C819" t="str">
            <v>NORTE DE SANTANDER</v>
          </cell>
          <cell r="D819" t="str">
            <v>TEORAMA</v>
          </cell>
          <cell r="E819" t="str">
            <v>Zona Especial</v>
          </cell>
          <cell r="F819">
            <v>4254342551</v>
          </cell>
          <cell r="G819">
            <v>4303692925</v>
          </cell>
          <cell r="H819">
            <v>4303692925</v>
          </cell>
        </row>
        <row r="820">
          <cell r="B820" t="str">
            <v>54810</v>
          </cell>
          <cell r="C820" t="str">
            <v>NORTE DE SANTANDER</v>
          </cell>
          <cell r="D820" t="str">
            <v>TIBÚ</v>
          </cell>
          <cell r="E820" t="str">
            <v>Zona Normal</v>
          </cell>
          <cell r="F820">
            <v>9803059819</v>
          </cell>
          <cell r="G820">
            <v>9916775313</v>
          </cell>
          <cell r="H820">
            <v>9916775313</v>
          </cell>
        </row>
        <row r="821">
          <cell r="B821" t="str">
            <v>54820</v>
          </cell>
          <cell r="C821" t="str">
            <v>NORTE DE SANTANDER</v>
          </cell>
          <cell r="D821" t="str">
            <v>TOLEDO</v>
          </cell>
          <cell r="E821" t="str">
            <v>Zona Especial</v>
          </cell>
          <cell r="F821">
            <v>3613509979</v>
          </cell>
          <cell r="G821">
            <v>3655426695</v>
          </cell>
          <cell r="H821">
            <v>3655426695</v>
          </cell>
        </row>
        <row r="822">
          <cell r="B822" t="str">
            <v>54871</v>
          </cell>
          <cell r="C822" t="str">
            <v>NORTE DE SANTANDER</v>
          </cell>
          <cell r="D822" t="str">
            <v>VILLA CARO</v>
          </cell>
          <cell r="E822" t="str">
            <v>Zona Especial</v>
          </cell>
          <cell r="F822">
            <v>1232842098</v>
          </cell>
          <cell r="G822">
            <v>1247143066</v>
          </cell>
          <cell r="H822">
            <v>1247143066</v>
          </cell>
        </row>
        <row r="823">
          <cell r="B823" t="str">
            <v>54874</v>
          </cell>
          <cell r="C823" t="str">
            <v>NORTE DE SANTANDER</v>
          </cell>
          <cell r="D823" t="str">
            <v>VILLA DEL ROSARIO</v>
          </cell>
          <cell r="E823" t="str">
            <v>Zona Normal</v>
          </cell>
          <cell r="F823">
            <v>21747028309</v>
          </cell>
          <cell r="G823">
            <v>21999293837</v>
          </cell>
          <cell r="H823">
            <v>21999293837</v>
          </cell>
        </row>
        <row r="824">
          <cell r="B824" t="str">
            <v>63001</v>
          </cell>
          <cell r="C824" t="str">
            <v>QUINDIO</v>
          </cell>
          <cell r="D824" t="str">
            <v>ARMENIA</v>
          </cell>
          <cell r="E824" t="str">
            <v>Grandes ciudades y conurbados</v>
          </cell>
          <cell r="F824">
            <v>28651931009</v>
          </cell>
          <cell r="G824">
            <v>28984293409</v>
          </cell>
          <cell r="H824">
            <v>28984293409</v>
          </cell>
        </row>
        <row r="825">
          <cell r="B825" t="str">
            <v>63111</v>
          </cell>
          <cell r="C825" t="str">
            <v>QUINDIO</v>
          </cell>
          <cell r="D825" t="str">
            <v>BUENAVISTA</v>
          </cell>
          <cell r="E825" t="str">
            <v>Zona Normal</v>
          </cell>
          <cell r="F825">
            <v>539132154</v>
          </cell>
          <cell r="G825">
            <v>545386087</v>
          </cell>
          <cell r="H825">
            <v>545386087</v>
          </cell>
        </row>
        <row r="826">
          <cell r="B826" t="str">
            <v>63130</v>
          </cell>
          <cell r="C826" t="str">
            <v>QUINDIO</v>
          </cell>
          <cell r="D826" t="str">
            <v>CALARCA</v>
          </cell>
          <cell r="E826" t="str">
            <v>Zona Normal</v>
          </cell>
          <cell r="F826">
            <v>10041631064</v>
          </cell>
          <cell r="G826">
            <v>10158113984</v>
          </cell>
          <cell r="H826">
            <v>10158113984</v>
          </cell>
        </row>
        <row r="827">
          <cell r="B827" t="str">
            <v>63190</v>
          </cell>
          <cell r="C827" t="str">
            <v>QUINDIO</v>
          </cell>
          <cell r="D827" t="str">
            <v>CIRCASIA</v>
          </cell>
          <cell r="E827" t="str">
            <v>Zona Normal</v>
          </cell>
          <cell r="F827">
            <v>4137456039</v>
          </cell>
          <cell r="G827">
            <v>4185450529</v>
          </cell>
          <cell r="H827">
            <v>4185450529</v>
          </cell>
        </row>
        <row r="828">
          <cell r="B828" t="str">
            <v>63212</v>
          </cell>
          <cell r="C828" t="str">
            <v>QUINDIO</v>
          </cell>
          <cell r="D828" t="str">
            <v>CÓRDOBA</v>
          </cell>
          <cell r="E828" t="str">
            <v>Zona Normal</v>
          </cell>
          <cell r="F828">
            <v>1168413232</v>
          </cell>
          <cell r="G828">
            <v>1181966825</v>
          </cell>
          <cell r="H828">
            <v>1181966825</v>
          </cell>
        </row>
        <row r="829">
          <cell r="B829" t="str">
            <v>63272</v>
          </cell>
          <cell r="C829" t="str">
            <v>QUINDIO</v>
          </cell>
          <cell r="D829" t="str">
            <v>FILANDIA</v>
          </cell>
          <cell r="E829" t="str">
            <v>Zona Normal</v>
          </cell>
          <cell r="F829">
            <v>2233566712</v>
          </cell>
          <cell r="G829">
            <v>2259476086</v>
          </cell>
          <cell r="H829">
            <v>2259476086</v>
          </cell>
        </row>
        <row r="830">
          <cell r="B830" t="str">
            <v>63302</v>
          </cell>
          <cell r="C830" t="str">
            <v>QUINDIO</v>
          </cell>
          <cell r="D830" t="str">
            <v>GÉNOVA</v>
          </cell>
          <cell r="E830" t="str">
            <v>Zona Normal</v>
          </cell>
          <cell r="F830">
            <v>1901508469</v>
          </cell>
          <cell r="G830">
            <v>1923565967</v>
          </cell>
          <cell r="H830">
            <v>1923565967</v>
          </cell>
        </row>
        <row r="831">
          <cell r="B831" t="str">
            <v>63401</v>
          </cell>
          <cell r="C831" t="str">
            <v>QUINDIO</v>
          </cell>
          <cell r="D831" t="str">
            <v>LA TEBAIDA</v>
          </cell>
          <cell r="E831" t="str">
            <v>Zona Normal</v>
          </cell>
          <cell r="F831">
            <v>6403501618</v>
          </cell>
          <cell r="G831">
            <v>6477782237</v>
          </cell>
          <cell r="H831">
            <v>6477782237</v>
          </cell>
        </row>
        <row r="832">
          <cell r="B832" t="str">
            <v>63470</v>
          </cell>
          <cell r="C832" t="str">
            <v>QUINDIO</v>
          </cell>
          <cell r="D832" t="str">
            <v>MONTENEGRO</v>
          </cell>
          <cell r="E832" t="str">
            <v>Zona Normal</v>
          </cell>
          <cell r="F832">
            <v>7870504036</v>
          </cell>
          <cell r="G832">
            <v>7961801883</v>
          </cell>
          <cell r="H832">
            <v>7961801883</v>
          </cell>
        </row>
        <row r="833">
          <cell r="B833" t="str">
            <v>63548</v>
          </cell>
          <cell r="C833" t="str">
            <v>QUINDIO</v>
          </cell>
          <cell r="D833" t="str">
            <v>PIJAO</v>
          </cell>
          <cell r="E833" t="str">
            <v>Zona Normal</v>
          </cell>
          <cell r="F833">
            <v>1242818295</v>
          </cell>
          <cell r="G833">
            <v>1257234987</v>
          </cell>
          <cell r="H833">
            <v>1257234987</v>
          </cell>
        </row>
        <row r="834">
          <cell r="B834" t="str">
            <v>63594</v>
          </cell>
          <cell r="C834" t="str">
            <v>QUINDIO</v>
          </cell>
          <cell r="D834" t="str">
            <v>QUIMBAYA</v>
          </cell>
          <cell r="E834" t="str">
            <v>Zona Normal</v>
          </cell>
          <cell r="F834">
            <v>6383228725</v>
          </cell>
          <cell r="G834">
            <v>6457274178</v>
          </cell>
          <cell r="H834">
            <v>6457274178</v>
          </cell>
        </row>
        <row r="835">
          <cell r="B835" t="str">
            <v>63690</v>
          </cell>
          <cell r="C835" t="str">
            <v>QUINDIO</v>
          </cell>
          <cell r="D835" t="str">
            <v>SALENTO</v>
          </cell>
          <cell r="E835" t="str">
            <v>Zona Normal</v>
          </cell>
          <cell r="F835">
            <v>1042547203</v>
          </cell>
          <cell r="G835">
            <v>1054640751</v>
          </cell>
          <cell r="H835">
            <v>1054640751</v>
          </cell>
        </row>
        <row r="836">
          <cell r="B836" t="str">
            <v>66001</v>
          </cell>
          <cell r="C836" t="str">
            <v>RISARALDA</v>
          </cell>
          <cell r="D836" t="str">
            <v>PEREIRA</v>
          </cell>
          <cell r="E836" t="str">
            <v>Grandes ciudades y conurbados</v>
          </cell>
          <cell r="F836">
            <v>41698698212</v>
          </cell>
          <cell r="G836">
            <v>42182403111</v>
          </cell>
          <cell r="H836">
            <v>42182403111</v>
          </cell>
        </row>
        <row r="837">
          <cell r="B837" t="str">
            <v>66045</v>
          </cell>
          <cell r="C837" t="str">
            <v>RISARALDA</v>
          </cell>
          <cell r="D837" t="str">
            <v>APIA</v>
          </cell>
          <cell r="E837" t="str">
            <v>Zona Normal</v>
          </cell>
          <cell r="F837">
            <v>2688875272</v>
          </cell>
          <cell r="G837">
            <v>2720066225</v>
          </cell>
          <cell r="H837">
            <v>2720066225</v>
          </cell>
        </row>
        <row r="838">
          <cell r="B838" t="str">
            <v>66075</v>
          </cell>
          <cell r="C838" t="str">
            <v>RISARALDA</v>
          </cell>
          <cell r="D838" t="str">
            <v>BALBOA</v>
          </cell>
          <cell r="E838" t="str">
            <v>Zona Normal</v>
          </cell>
          <cell r="F838">
            <v>1374597603</v>
          </cell>
          <cell r="G838">
            <v>1390542935</v>
          </cell>
          <cell r="H838">
            <v>1390542935</v>
          </cell>
        </row>
        <row r="839">
          <cell r="B839" t="str">
            <v>66088</v>
          </cell>
          <cell r="C839" t="str">
            <v>RISARALDA</v>
          </cell>
          <cell r="D839" t="str">
            <v>BELÉN DE UMBRÍA</v>
          </cell>
          <cell r="E839" t="str">
            <v>Zona Normal</v>
          </cell>
          <cell r="F839">
            <v>5805658887</v>
          </cell>
          <cell r="G839">
            <v>5873004530</v>
          </cell>
          <cell r="H839">
            <v>5873004530</v>
          </cell>
        </row>
        <row r="840">
          <cell r="B840" t="str">
            <v>66170</v>
          </cell>
          <cell r="C840" t="str">
            <v>RISARALDA</v>
          </cell>
          <cell r="D840" t="str">
            <v>DOSQUEBRADAS</v>
          </cell>
          <cell r="E840" t="str">
            <v>Grandes ciudades y conurbados</v>
          </cell>
          <cell r="F840">
            <v>21331696362</v>
          </cell>
          <cell r="G840">
            <v>21579144040</v>
          </cell>
          <cell r="H840">
            <v>21579144040</v>
          </cell>
        </row>
        <row r="841">
          <cell r="B841" t="str">
            <v>66318</v>
          </cell>
          <cell r="C841" t="str">
            <v>RISARALDA</v>
          </cell>
          <cell r="D841" t="str">
            <v>GUATICA</v>
          </cell>
          <cell r="E841" t="str">
            <v>Zona Normal</v>
          </cell>
          <cell r="F841">
            <v>2928069381</v>
          </cell>
          <cell r="G841">
            <v>2962034986</v>
          </cell>
          <cell r="H841">
            <v>2962034986</v>
          </cell>
        </row>
        <row r="842">
          <cell r="B842" t="str">
            <v>66383</v>
          </cell>
          <cell r="C842" t="str">
            <v>RISARALDA</v>
          </cell>
          <cell r="D842" t="str">
            <v>LA CELIA</v>
          </cell>
          <cell r="E842" t="str">
            <v>Zona Normal</v>
          </cell>
          <cell r="F842">
            <v>1881294324</v>
          </cell>
          <cell r="G842">
            <v>1903117338</v>
          </cell>
          <cell r="H842">
            <v>1903117338</v>
          </cell>
        </row>
        <row r="843">
          <cell r="B843" t="str">
            <v>66400</v>
          </cell>
          <cell r="C843" t="str">
            <v>RISARALDA</v>
          </cell>
          <cell r="D843" t="str">
            <v>LA VIRGINIA</v>
          </cell>
          <cell r="E843" t="str">
            <v>Zona Normal</v>
          </cell>
          <cell r="F843">
            <v>4904133315</v>
          </cell>
          <cell r="G843">
            <v>4961021261</v>
          </cell>
          <cell r="H843">
            <v>4961021261</v>
          </cell>
        </row>
        <row r="844">
          <cell r="B844" t="str">
            <v>66440</v>
          </cell>
          <cell r="C844" t="str">
            <v>RISARALDA</v>
          </cell>
          <cell r="D844" t="str">
            <v>MARSELLA</v>
          </cell>
          <cell r="E844" t="str">
            <v>Zona Normal</v>
          </cell>
          <cell r="F844">
            <v>3748449082</v>
          </cell>
          <cell r="G844">
            <v>3791931091</v>
          </cell>
          <cell r="H844">
            <v>3791931091</v>
          </cell>
        </row>
        <row r="845">
          <cell r="B845" t="str">
            <v>66456</v>
          </cell>
          <cell r="C845" t="str">
            <v>RISARALDA</v>
          </cell>
          <cell r="D845" t="str">
            <v>MISTRATO</v>
          </cell>
          <cell r="E845" t="str">
            <v>Zona Especial</v>
          </cell>
          <cell r="F845">
            <v>4412364944</v>
          </cell>
          <cell r="G845">
            <v>4463548377</v>
          </cell>
          <cell r="H845">
            <v>4463548377</v>
          </cell>
        </row>
        <row r="846">
          <cell r="B846" t="str">
            <v>66572</v>
          </cell>
          <cell r="C846" t="str">
            <v>RISARALDA</v>
          </cell>
          <cell r="D846" t="str">
            <v>PUEBLO RICO</v>
          </cell>
          <cell r="E846" t="str">
            <v>Zona Especial</v>
          </cell>
          <cell r="F846">
            <v>4434106843</v>
          </cell>
          <cell r="G846">
            <v>4485542482</v>
          </cell>
          <cell r="H846">
            <v>4485542482</v>
          </cell>
        </row>
        <row r="847">
          <cell r="B847" t="str">
            <v>66594</v>
          </cell>
          <cell r="C847" t="str">
            <v>RISARALDA</v>
          </cell>
          <cell r="D847" t="str">
            <v>QUINCHÍA</v>
          </cell>
          <cell r="E847" t="str">
            <v>Zona Normal</v>
          </cell>
          <cell r="F847">
            <v>6750442301</v>
          </cell>
          <cell r="G847">
            <v>6828747432</v>
          </cell>
          <cell r="H847">
            <v>6828747432</v>
          </cell>
        </row>
        <row r="848">
          <cell r="B848" t="str">
            <v>66682</v>
          </cell>
          <cell r="C848" t="str">
            <v>RISARALDA</v>
          </cell>
          <cell r="D848" t="str">
            <v>SANTA ROSA DE CABAL</v>
          </cell>
          <cell r="E848" t="str">
            <v>Zona Normal</v>
          </cell>
          <cell r="F848">
            <v>10356572781</v>
          </cell>
          <cell r="G848">
            <v>10476709025</v>
          </cell>
          <cell r="H848">
            <v>10476709025</v>
          </cell>
        </row>
        <row r="849">
          <cell r="B849" t="str">
            <v>66687</v>
          </cell>
          <cell r="C849" t="str">
            <v>RISARALDA</v>
          </cell>
          <cell r="D849" t="str">
            <v>SANTUARIO</v>
          </cell>
          <cell r="E849" t="str">
            <v>Zona Normal</v>
          </cell>
          <cell r="F849">
            <v>2761356218</v>
          </cell>
          <cell r="G849">
            <v>2793387950</v>
          </cell>
          <cell r="H849">
            <v>2793387950</v>
          </cell>
        </row>
        <row r="850">
          <cell r="B850" t="str">
            <v>68001</v>
          </cell>
          <cell r="C850" t="str">
            <v>SANTANDER</v>
          </cell>
          <cell r="D850" t="str">
            <v>BUCARAMANGA</v>
          </cell>
          <cell r="E850" t="str">
            <v>Grandes ciudades y conurbados</v>
          </cell>
          <cell r="F850">
            <v>46543421233</v>
          </cell>
          <cell r="G850">
            <v>47083324919</v>
          </cell>
          <cell r="H850">
            <v>47083324919</v>
          </cell>
        </row>
        <row r="851">
          <cell r="B851" t="str">
            <v>68013</v>
          </cell>
          <cell r="C851" t="str">
            <v>SANTANDER</v>
          </cell>
          <cell r="D851" t="str">
            <v>AGUADA</v>
          </cell>
          <cell r="E851" t="str">
            <v>Zona Especial</v>
          </cell>
          <cell r="F851">
            <v>389836696</v>
          </cell>
          <cell r="G851">
            <v>394358802</v>
          </cell>
          <cell r="H851">
            <v>394358802</v>
          </cell>
        </row>
        <row r="852">
          <cell r="B852" t="str">
            <v>68020</v>
          </cell>
          <cell r="C852" t="str">
            <v>SANTANDER</v>
          </cell>
          <cell r="D852" t="str">
            <v>ALBANIA</v>
          </cell>
          <cell r="E852" t="str">
            <v>Zona Especial</v>
          </cell>
          <cell r="F852">
            <v>728044331</v>
          </cell>
          <cell r="G852">
            <v>736489645</v>
          </cell>
          <cell r="H852">
            <v>736489645</v>
          </cell>
        </row>
        <row r="853">
          <cell r="B853" t="str">
            <v>68051</v>
          </cell>
          <cell r="C853" t="str">
            <v>SANTANDER</v>
          </cell>
          <cell r="D853" t="str">
            <v>ARATOCA</v>
          </cell>
          <cell r="E853" t="str">
            <v>Zona Normal</v>
          </cell>
          <cell r="F853">
            <v>1774285835</v>
          </cell>
          <cell r="G853">
            <v>1794867551</v>
          </cell>
          <cell r="H853">
            <v>1794867551</v>
          </cell>
        </row>
        <row r="854">
          <cell r="B854" t="str">
            <v>68077</v>
          </cell>
          <cell r="C854" t="str">
            <v>SANTANDER</v>
          </cell>
          <cell r="D854" t="str">
            <v>BARBOSA</v>
          </cell>
          <cell r="E854" t="str">
            <v>Zona Normal</v>
          </cell>
          <cell r="F854">
            <v>4337613472</v>
          </cell>
          <cell r="G854">
            <v>4387929788</v>
          </cell>
          <cell r="H854">
            <v>4387929788</v>
          </cell>
        </row>
        <row r="855">
          <cell r="B855" t="str">
            <v>68079</v>
          </cell>
          <cell r="C855" t="str">
            <v>SANTANDER</v>
          </cell>
          <cell r="D855" t="str">
            <v>BARICHARA</v>
          </cell>
          <cell r="E855" t="str">
            <v>Zona Normal</v>
          </cell>
          <cell r="F855">
            <v>1276332214</v>
          </cell>
          <cell r="G855">
            <v>1291137668</v>
          </cell>
          <cell r="H855">
            <v>1291137668</v>
          </cell>
        </row>
        <row r="856">
          <cell r="B856" t="str">
            <v>68081</v>
          </cell>
          <cell r="C856" t="str">
            <v>SANTANDER</v>
          </cell>
          <cell r="D856" t="str">
            <v>BARRANCABERMEJA</v>
          </cell>
          <cell r="E856" t="str">
            <v>Grandes ciudades y conurbados</v>
          </cell>
          <cell r="F856">
            <v>27363637285</v>
          </cell>
          <cell r="G856">
            <v>27681055478</v>
          </cell>
          <cell r="H856">
            <v>27681055478</v>
          </cell>
        </row>
        <row r="857">
          <cell r="B857" t="str">
            <v>68092</v>
          </cell>
          <cell r="C857" t="str">
            <v>SANTANDER</v>
          </cell>
          <cell r="D857" t="str">
            <v>BETULIA</v>
          </cell>
          <cell r="E857" t="str">
            <v>Zona Normal</v>
          </cell>
          <cell r="F857">
            <v>867602863</v>
          </cell>
          <cell r="G857">
            <v>877667056</v>
          </cell>
          <cell r="H857">
            <v>877667056</v>
          </cell>
        </row>
        <row r="858">
          <cell r="B858" t="str">
            <v>68101</v>
          </cell>
          <cell r="C858" t="str">
            <v>SANTANDER</v>
          </cell>
          <cell r="D858" t="str">
            <v>BOLÍVAR</v>
          </cell>
          <cell r="E858" t="str">
            <v>Zona Especial</v>
          </cell>
          <cell r="F858">
            <v>2319750586</v>
          </cell>
          <cell r="G858">
            <v>2346659693</v>
          </cell>
          <cell r="H858">
            <v>2346659693</v>
          </cell>
        </row>
        <row r="859">
          <cell r="B859" t="str">
            <v>68121</v>
          </cell>
          <cell r="C859" t="str">
            <v>SANTANDER</v>
          </cell>
          <cell r="D859" t="str">
            <v>CABRERA</v>
          </cell>
          <cell r="E859" t="str">
            <v>Zona Normal</v>
          </cell>
          <cell r="F859">
            <v>432924710</v>
          </cell>
          <cell r="G859">
            <v>437946637</v>
          </cell>
          <cell r="H859">
            <v>437946637</v>
          </cell>
        </row>
        <row r="860">
          <cell r="B860" t="str">
            <v>68132</v>
          </cell>
          <cell r="C860" t="str">
            <v>SANTANDER</v>
          </cell>
          <cell r="D860" t="str">
            <v>CALIFORNIA</v>
          </cell>
          <cell r="E860" t="str">
            <v>Zona Normal</v>
          </cell>
          <cell r="F860">
            <v>212154665</v>
          </cell>
          <cell r="G860">
            <v>214615659</v>
          </cell>
          <cell r="H860">
            <v>214615659</v>
          </cell>
        </row>
        <row r="861">
          <cell r="B861" t="str">
            <v>68147</v>
          </cell>
          <cell r="C861" t="str">
            <v>SANTANDER</v>
          </cell>
          <cell r="D861" t="str">
            <v>CAPITANEJO</v>
          </cell>
          <cell r="E861" t="str">
            <v>Zona Normal</v>
          </cell>
          <cell r="F861">
            <v>1369977019</v>
          </cell>
          <cell r="G861">
            <v>1385868752</v>
          </cell>
          <cell r="H861">
            <v>1385868752</v>
          </cell>
        </row>
        <row r="862">
          <cell r="B862" t="str">
            <v>68152</v>
          </cell>
          <cell r="C862" t="str">
            <v>SANTANDER</v>
          </cell>
          <cell r="D862" t="str">
            <v>CARCASÍ</v>
          </cell>
          <cell r="E862" t="str">
            <v>Zona Especial</v>
          </cell>
          <cell r="F862">
            <v>1239961104</v>
          </cell>
          <cell r="G862">
            <v>1254344653</v>
          </cell>
          <cell r="H862">
            <v>1254344653</v>
          </cell>
        </row>
        <row r="863">
          <cell r="B863" t="str">
            <v>68160</v>
          </cell>
          <cell r="C863" t="str">
            <v>SANTANDER</v>
          </cell>
          <cell r="D863" t="str">
            <v>CEPITÁ</v>
          </cell>
          <cell r="E863" t="str">
            <v>Zona Normal</v>
          </cell>
          <cell r="F863">
            <v>441516560</v>
          </cell>
          <cell r="G863">
            <v>446638152</v>
          </cell>
          <cell r="H863">
            <v>446638152</v>
          </cell>
        </row>
        <row r="864">
          <cell r="B864" t="str">
            <v>68162</v>
          </cell>
          <cell r="C864" t="str">
            <v>SANTANDER</v>
          </cell>
          <cell r="D864" t="str">
            <v>CERRITO</v>
          </cell>
          <cell r="E864" t="str">
            <v>Zona Normal</v>
          </cell>
          <cell r="F864">
            <v>1732394650</v>
          </cell>
          <cell r="G864">
            <v>1752490428</v>
          </cell>
          <cell r="H864">
            <v>1752490428</v>
          </cell>
        </row>
        <row r="865">
          <cell r="B865" t="str">
            <v>68167</v>
          </cell>
          <cell r="C865" t="str">
            <v>SANTANDER</v>
          </cell>
          <cell r="D865" t="str">
            <v>CHARALÁ</v>
          </cell>
          <cell r="E865" t="str">
            <v>Zona Normal</v>
          </cell>
          <cell r="F865">
            <v>2206092736</v>
          </cell>
          <cell r="G865">
            <v>2231683412</v>
          </cell>
          <cell r="H865">
            <v>2231683412</v>
          </cell>
        </row>
        <row r="866">
          <cell r="B866" t="str">
            <v>68169</v>
          </cell>
          <cell r="C866" t="str">
            <v>SANTANDER</v>
          </cell>
          <cell r="D866" t="str">
            <v>CHARTA</v>
          </cell>
          <cell r="E866" t="str">
            <v>Zona Normal</v>
          </cell>
          <cell r="F866">
            <v>555891745</v>
          </cell>
          <cell r="G866">
            <v>562340089</v>
          </cell>
          <cell r="H866">
            <v>562340089</v>
          </cell>
        </row>
        <row r="867">
          <cell r="B867" t="str">
            <v>68176</v>
          </cell>
          <cell r="C867" t="str">
            <v>SANTANDER</v>
          </cell>
          <cell r="D867" t="str">
            <v>CHIMA</v>
          </cell>
          <cell r="E867" t="str">
            <v>Zona Normal</v>
          </cell>
          <cell r="F867">
            <v>616679694</v>
          </cell>
          <cell r="G867">
            <v>623833178</v>
          </cell>
          <cell r="H867">
            <v>623833178</v>
          </cell>
        </row>
        <row r="868">
          <cell r="B868" t="str">
            <v>68179</v>
          </cell>
          <cell r="C868" t="str">
            <v>SANTANDER</v>
          </cell>
          <cell r="D868" t="str">
            <v>CHIPATÁ</v>
          </cell>
          <cell r="E868" t="str">
            <v>Zona Especial</v>
          </cell>
          <cell r="F868">
            <v>1049935804</v>
          </cell>
          <cell r="G868">
            <v>1062115059</v>
          </cell>
          <cell r="H868">
            <v>1062115059</v>
          </cell>
        </row>
        <row r="869">
          <cell r="B869" t="str">
            <v>68190</v>
          </cell>
          <cell r="C869" t="str">
            <v>SANTANDER</v>
          </cell>
          <cell r="D869" t="str">
            <v>CIMITARRA</v>
          </cell>
          <cell r="E869" t="str">
            <v>Zona Normal</v>
          </cell>
          <cell r="F869">
            <v>6589890109</v>
          </cell>
          <cell r="G869">
            <v>6666332834</v>
          </cell>
          <cell r="H869">
            <v>6666332834</v>
          </cell>
        </row>
        <row r="870">
          <cell r="B870" t="str">
            <v>68207</v>
          </cell>
          <cell r="C870" t="str">
            <v>SANTANDER</v>
          </cell>
          <cell r="D870" t="str">
            <v>CONCEPCIÓN</v>
          </cell>
          <cell r="E870" t="str">
            <v>Zona Normal</v>
          </cell>
          <cell r="F870">
            <v>1648722883</v>
          </cell>
          <cell r="G870">
            <v>1667848068</v>
          </cell>
          <cell r="H870">
            <v>1667848068</v>
          </cell>
        </row>
        <row r="871">
          <cell r="B871" t="str">
            <v>68209</v>
          </cell>
          <cell r="C871" t="str">
            <v>SANTANDER</v>
          </cell>
          <cell r="D871" t="str">
            <v>CONFINES</v>
          </cell>
          <cell r="E871" t="str">
            <v>Zona Normal</v>
          </cell>
          <cell r="F871">
            <v>622287686</v>
          </cell>
          <cell r="G871">
            <v>629506223</v>
          </cell>
          <cell r="H871">
            <v>629506223</v>
          </cell>
        </row>
        <row r="872">
          <cell r="B872" t="str">
            <v>68211</v>
          </cell>
          <cell r="C872" t="str">
            <v>SANTANDER</v>
          </cell>
          <cell r="D872" t="str">
            <v>CONTRATACIÓN</v>
          </cell>
          <cell r="E872" t="str">
            <v>Zona Normal</v>
          </cell>
          <cell r="F872">
            <v>735534060</v>
          </cell>
          <cell r="G872">
            <v>744066255</v>
          </cell>
          <cell r="H872">
            <v>744066255</v>
          </cell>
        </row>
        <row r="873">
          <cell r="B873" t="str">
            <v>68217</v>
          </cell>
          <cell r="C873" t="str">
            <v>SANTANDER</v>
          </cell>
          <cell r="D873" t="str">
            <v>COROMORO</v>
          </cell>
          <cell r="E873" t="str">
            <v>Zona Normal</v>
          </cell>
          <cell r="F873">
            <v>1371712667</v>
          </cell>
          <cell r="G873">
            <v>1387624534</v>
          </cell>
          <cell r="H873">
            <v>1387624534</v>
          </cell>
        </row>
        <row r="874">
          <cell r="B874" t="str">
            <v>68229</v>
          </cell>
          <cell r="C874" t="str">
            <v>SANTANDER</v>
          </cell>
          <cell r="D874" t="str">
            <v>CURITI</v>
          </cell>
          <cell r="E874" t="str">
            <v>Zona Normal</v>
          </cell>
          <cell r="F874">
            <v>2080344951</v>
          </cell>
          <cell r="G874">
            <v>2104476952</v>
          </cell>
          <cell r="H874">
            <v>2104476952</v>
          </cell>
        </row>
        <row r="875">
          <cell r="B875" t="str">
            <v>68235</v>
          </cell>
          <cell r="C875" t="str">
            <v>SANTANDER</v>
          </cell>
          <cell r="D875" t="str">
            <v>EL CARMEN DE CHUCURÍ</v>
          </cell>
          <cell r="E875" t="str">
            <v>Zona Normal</v>
          </cell>
          <cell r="F875">
            <v>3595171729</v>
          </cell>
          <cell r="G875">
            <v>3636875721</v>
          </cell>
          <cell r="H875">
            <v>3636875721</v>
          </cell>
        </row>
        <row r="876">
          <cell r="B876" t="str">
            <v>68245</v>
          </cell>
          <cell r="C876" t="str">
            <v>SANTANDER</v>
          </cell>
          <cell r="D876" t="str">
            <v>EL GUACAMAYO</v>
          </cell>
          <cell r="E876" t="str">
            <v>Zona Especial</v>
          </cell>
          <cell r="F876">
            <v>445219282</v>
          </cell>
          <cell r="G876">
            <v>450383826</v>
          </cell>
          <cell r="H876">
            <v>450383826</v>
          </cell>
        </row>
        <row r="877">
          <cell r="B877" t="str">
            <v>68250</v>
          </cell>
          <cell r="C877" t="str">
            <v>SANTANDER</v>
          </cell>
          <cell r="D877" t="str">
            <v>EL PEÑÓN</v>
          </cell>
          <cell r="E877" t="str">
            <v>Zona Especial</v>
          </cell>
          <cell r="F877">
            <v>1050419610</v>
          </cell>
          <cell r="G877">
            <v>1062604477</v>
          </cell>
          <cell r="H877">
            <v>1062604477</v>
          </cell>
        </row>
        <row r="878">
          <cell r="B878" t="str">
            <v>68255</v>
          </cell>
          <cell r="C878" t="str">
            <v>SANTANDER</v>
          </cell>
          <cell r="D878" t="str">
            <v>EL PLAYÓN</v>
          </cell>
          <cell r="E878" t="str">
            <v>Zona Normal</v>
          </cell>
          <cell r="F878">
            <v>3085601076</v>
          </cell>
          <cell r="G878">
            <v>3121394048</v>
          </cell>
          <cell r="H878">
            <v>3121394048</v>
          </cell>
        </row>
        <row r="879">
          <cell r="B879" t="str">
            <v>68264</v>
          </cell>
          <cell r="C879" t="str">
            <v>SANTANDER</v>
          </cell>
          <cell r="D879" t="str">
            <v>ENCINO</v>
          </cell>
          <cell r="E879" t="str">
            <v>Zona Especial</v>
          </cell>
          <cell r="F879">
            <v>616401676</v>
          </cell>
          <cell r="G879">
            <v>623551935</v>
          </cell>
          <cell r="H879">
            <v>623551935</v>
          </cell>
        </row>
        <row r="880">
          <cell r="B880" t="str">
            <v>68266</v>
          </cell>
          <cell r="C880" t="str">
            <v>SANTANDER</v>
          </cell>
          <cell r="D880" t="str">
            <v>ENCISO</v>
          </cell>
          <cell r="E880" t="str">
            <v>Zona Especial</v>
          </cell>
          <cell r="F880">
            <v>917741864</v>
          </cell>
          <cell r="G880">
            <v>928387670</v>
          </cell>
          <cell r="H880">
            <v>928387670</v>
          </cell>
        </row>
        <row r="881">
          <cell r="B881" t="str">
            <v>68271</v>
          </cell>
          <cell r="C881" t="str">
            <v>SANTANDER</v>
          </cell>
          <cell r="D881" t="str">
            <v>FLORIÁN</v>
          </cell>
          <cell r="E881" t="str">
            <v>Zona Especial</v>
          </cell>
          <cell r="F881">
            <v>1307704749</v>
          </cell>
          <cell r="G881">
            <v>1322874124</v>
          </cell>
          <cell r="H881">
            <v>1322874124</v>
          </cell>
        </row>
        <row r="882">
          <cell r="B882" t="str">
            <v>68276</v>
          </cell>
          <cell r="C882" t="str">
            <v>SANTANDER</v>
          </cell>
          <cell r="D882" t="str">
            <v>FLORIDABLANCA</v>
          </cell>
          <cell r="E882" t="str">
            <v>Grandes ciudades y conurbados</v>
          </cell>
          <cell r="F882">
            <v>21996337947</v>
          </cell>
          <cell r="G882">
            <v>22251495467</v>
          </cell>
          <cell r="H882">
            <v>22251495467</v>
          </cell>
        </row>
        <row r="883">
          <cell r="B883" t="str">
            <v>68296</v>
          </cell>
          <cell r="C883" t="str">
            <v>SANTANDER</v>
          </cell>
          <cell r="D883" t="str">
            <v>GALÁN</v>
          </cell>
          <cell r="E883" t="str">
            <v>Zona Normal</v>
          </cell>
          <cell r="F883">
            <v>780386520</v>
          </cell>
          <cell r="G883">
            <v>789439004</v>
          </cell>
          <cell r="H883">
            <v>789439004</v>
          </cell>
        </row>
        <row r="884">
          <cell r="B884" t="str">
            <v>68298</v>
          </cell>
          <cell r="C884" t="str">
            <v>SANTANDER</v>
          </cell>
          <cell r="D884" t="str">
            <v>GAMBITA</v>
          </cell>
          <cell r="E884" t="str">
            <v>Zona Especial</v>
          </cell>
          <cell r="F884">
            <v>874122400</v>
          </cell>
          <cell r="G884">
            <v>884262220</v>
          </cell>
          <cell r="H884">
            <v>884262220</v>
          </cell>
        </row>
        <row r="885">
          <cell r="B885" t="str">
            <v>68307</v>
          </cell>
          <cell r="C885" t="str">
            <v>SANTANDER</v>
          </cell>
          <cell r="D885" t="str">
            <v>GIRÓN</v>
          </cell>
          <cell r="E885" t="str">
            <v>Zona Normal</v>
          </cell>
          <cell r="F885">
            <v>17282691799</v>
          </cell>
          <cell r="G885">
            <v>17483171024</v>
          </cell>
          <cell r="H885">
            <v>17483171024</v>
          </cell>
        </row>
        <row r="886">
          <cell r="B886" t="str">
            <v>68318</v>
          </cell>
          <cell r="C886" t="str">
            <v>SANTANDER</v>
          </cell>
          <cell r="D886" t="str">
            <v>GUACA</v>
          </cell>
          <cell r="E886" t="str">
            <v>Zona Normal</v>
          </cell>
          <cell r="F886">
            <v>1624266248</v>
          </cell>
          <cell r="G886">
            <v>1643107736</v>
          </cell>
          <cell r="H886">
            <v>1643107736</v>
          </cell>
        </row>
        <row r="887">
          <cell r="B887" t="str">
            <v>68320</v>
          </cell>
          <cell r="C887" t="str">
            <v>SANTANDER</v>
          </cell>
          <cell r="D887" t="str">
            <v>GUADALUPE</v>
          </cell>
          <cell r="E887" t="str">
            <v>Zona Especial</v>
          </cell>
          <cell r="F887">
            <v>1064150858</v>
          </cell>
          <cell r="G887">
            <v>1076495008</v>
          </cell>
          <cell r="H887">
            <v>1076495008</v>
          </cell>
        </row>
        <row r="888">
          <cell r="B888" t="str">
            <v>68322</v>
          </cell>
          <cell r="C888" t="str">
            <v>SANTANDER</v>
          </cell>
          <cell r="D888" t="str">
            <v>GUAPOTÁ</v>
          </cell>
          <cell r="E888" t="str">
            <v>Zona Normal</v>
          </cell>
          <cell r="F888">
            <v>402256404</v>
          </cell>
          <cell r="G888">
            <v>406922578</v>
          </cell>
          <cell r="H888">
            <v>406922578</v>
          </cell>
        </row>
        <row r="889">
          <cell r="B889" t="str">
            <v>68324</v>
          </cell>
          <cell r="C889" t="str">
            <v>SANTANDER</v>
          </cell>
          <cell r="D889" t="str">
            <v>GUAVATÁ</v>
          </cell>
          <cell r="E889" t="str">
            <v>Zona Especial</v>
          </cell>
          <cell r="F889">
            <v>831346465</v>
          </cell>
          <cell r="G889">
            <v>840990084</v>
          </cell>
          <cell r="H889">
            <v>840990084</v>
          </cell>
        </row>
        <row r="890">
          <cell r="B890" t="str">
            <v>68327</v>
          </cell>
          <cell r="C890" t="str">
            <v>SANTANDER</v>
          </cell>
          <cell r="D890" t="str">
            <v>GÜEPSA</v>
          </cell>
          <cell r="E890" t="str">
            <v>Zona Normal</v>
          </cell>
          <cell r="F890">
            <v>1006506440</v>
          </cell>
          <cell r="G890">
            <v>1018181915</v>
          </cell>
          <cell r="H890">
            <v>1018181915</v>
          </cell>
        </row>
        <row r="891">
          <cell r="B891" t="str">
            <v>68344</v>
          </cell>
          <cell r="C891" t="str">
            <v>SANTANDER</v>
          </cell>
          <cell r="D891" t="str">
            <v>HATO</v>
          </cell>
          <cell r="E891" t="str">
            <v>Zona Normal</v>
          </cell>
          <cell r="F891">
            <v>515326840</v>
          </cell>
          <cell r="G891">
            <v>521304631</v>
          </cell>
          <cell r="H891">
            <v>521304631</v>
          </cell>
        </row>
        <row r="892">
          <cell r="B892" t="str">
            <v>68368</v>
          </cell>
          <cell r="C892" t="str">
            <v>SANTANDER</v>
          </cell>
          <cell r="D892" t="str">
            <v>JESÚS MARÍA</v>
          </cell>
          <cell r="E892" t="str">
            <v>Zona Especial</v>
          </cell>
          <cell r="F892">
            <v>755392696</v>
          </cell>
          <cell r="G892">
            <v>764155251</v>
          </cell>
          <cell r="H892">
            <v>764155251</v>
          </cell>
        </row>
        <row r="893">
          <cell r="B893" t="str">
            <v>68370</v>
          </cell>
          <cell r="C893" t="str">
            <v>SANTANDER</v>
          </cell>
          <cell r="D893" t="str">
            <v>JORDÁN</v>
          </cell>
          <cell r="E893" t="str">
            <v>Zona Normal</v>
          </cell>
          <cell r="F893">
            <v>347612584</v>
          </cell>
          <cell r="G893">
            <v>351644890</v>
          </cell>
          <cell r="H893">
            <v>351644890</v>
          </cell>
        </row>
        <row r="894">
          <cell r="B894" t="str">
            <v>68377</v>
          </cell>
          <cell r="C894" t="str">
            <v>SANTANDER</v>
          </cell>
          <cell r="D894" t="str">
            <v>LA BELLEZA</v>
          </cell>
          <cell r="E894" t="str">
            <v>Zona Especial</v>
          </cell>
          <cell r="F894">
            <v>1550849171</v>
          </cell>
          <cell r="G894">
            <v>1568839021</v>
          </cell>
          <cell r="H894">
            <v>1568839021</v>
          </cell>
        </row>
        <row r="895">
          <cell r="B895" t="str">
            <v>68385</v>
          </cell>
          <cell r="C895" t="str">
            <v>SANTANDER</v>
          </cell>
          <cell r="D895" t="str">
            <v>LANDÁZURI</v>
          </cell>
          <cell r="E895" t="str">
            <v>Zona Especial</v>
          </cell>
          <cell r="F895">
            <v>2563280945</v>
          </cell>
          <cell r="G895">
            <v>2593015004</v>
          </cell>
          <cell r="H895">
            <v>2593015004</v>
          </cell>
        </row>
        <row r="896">
          <cell r="B896" t="str">
            <v>68397</v>
          </cell>
          <cell r="C896" t="str">
            <v>SANTANDER</v>
          </cell>
          <cell r="D896" t="str">
            <v>LA PAZ</v>
          </cell>
          <cell r="E896" t="str">
            <v>Zona Especial</v>
          </cell>
          <cell r="F896">
            <v>1149283413</v>
          </cell>
          <cell r="G896">
            <v>1162615101</v>
          </cell>
          <cell r="H896">
            <v>1162615101</v>
          </cell>
        </row>
        <row r="897">
          <cell r="B897" t="str">
            <v>68406</v>
          </cell>
          <cell r="C897" t="str">
            <v>SANTANDER</v>
          </cell>
          <cell r="D897" t="str">
            <v>LEBRÍJA</v>
          </cell>
          <cell r="E897" t="str">
            <v>Zona Normal</v>
          </cell>
          <cell r="F897">
            <v>6531831907</v>
          </cell>
          <cell r="G897">
            <v>6607601157</v>
          </cell>
          <cell r="H897">
            <v>6607601157</v>
          </cell>
        </row>
        <row r="898">
          <cell r="B898" t="str">
            <v>68418</v>
          </cell>
          <cell r="C898" t="str">
            <v>SANTANDER</v>
          </cell>
          <cell r="D898" t="str">
            <v>LOS SANTOS</v>
          </cell>
          <cell r="E898" t="str">
            <v>Zona Normal</v>
          </cell>
          <cell r="F898">
            <v>2144518381</v>
          </cell>
          <cell r="G898">
            <v>2169394794</v>
          </cell>
          <cell r="H898">
            <v>2169394794</v>
          </cell>
        </row>
        <row r="899">
          <cell r="B899" t="str">
            <v>68425</v>
          </cell>
          <cell r="C899" t="str">
            <v>SANTANDER</v>
          </cell>
          <cell r="D899" t="str">
            <v>MACARAVITA</v>
          </cell>
          <cell r="E899" t="str">
            <v>Zona Especial</v>
          </cell>
          <cell r="F899">
            <v>612911534</v>
          </cell>
          <cell r="G899">
            <v>620021308</v>
          </cell>
          <cell r="H899">
            <v>620021308</v>
          </cell>
        </row>
        <row r="900">
          <cell r="B900" t="str">
            <v>68432</v>
          </cell>
          <cell r="C900" t="str">
            <v>SANTANDER</v>
          </cell>
          <cell r="D900" t="str">
            <v>MALAGA</v>
          </cell>
          <cell r="E900" t="str">
            <v>Zona Normal</v>
          </cell>
          <cell r="F900">
            <v>3968923214</v>
          </cell>
          <cell r="G900">
            <v>4014962723</v>
          </cell>
          <cell r="H900">
            <v>4014962723</v>
          </cell>
        </row>
        <row r="901">
          <cell r="B901" t="str">
            <v>68444</v>
          </cell>
          <cell r="C901" t="str">
            <v>SANTANDER</v>
          </cell>
          <cell r="D901" t="str">
            <v>MATANZA</v>
          </cell>
          <cell r="E901" t="str">
            <v>Zona Normal</v>
          </cell>
          <cell r="F901">
            <v>1018968053</v>
          </cell>
          <cell r="G901">
            <v>1030788082</v>
          </cell>
          <cell r="H901">
            <v>1030788082</v>
          </cell>
        </row>
        <row r="902">
          <cell r="B902" t="str">
            <v>68464</v>
          </cell>
          <cell r="C902" t="str">
            <v>SANTANDER</v>
          </cell>
          <cell r="D902" t="str">
            <v>MOGOTES</v>
          </cell>
          <cell r="E902" t="str">
            <v>Zona Normal</v>
          </cell>
          <cell r="F902">
            <v>2481047384</v>
          </cell>
          <cell r="G902">
            <v>2509827534</v>
          </cell>
          <cell r="H902">
            <v>2509827534</v>
          </cell>
        </row>
        <row r="903">
          <cell r="B903" t="str">
            <v>68468</v>
          </cell>
          <cell r="C903" t="str">
            <v>SANTANDER</v>
          </cell>
          <cell r="D903" t="str">
            <v>MOLAGAVITA</v>
          </cell>
          <cell r="E903" t="str">
            <v>Zona Normal</v>
          </cell>
          <cell r="F903">
            <v>1162159658</v>
          </cell>
          <cell r="G903">
            <v>1175640710</v>
          </cell>
          <cell r="H903">
            <v>1175640710</v>
          </cell>
        </row>
        <row r="904">
          <cell r="B904" t="str">
            <v>68498</v>
          </cell>
          <cell r="C904" t="str">
            <v>SANTANDER</v>
          </cell>
          <cell r="D904" t="str">
            <v>OCAMONTE</v>
          </cell>
          <cell r="E904" t="str">
            <v>Zona Normal</v>
          </cell>
          <cell r="F904">
            <v>1117702508</v>
          </cell>
          <cell r="G904">
            <v>1130667857</v>
          </cell>
          <cell r="H904">
            <v>1130667857</v>
          </cell>
        </row>
        <row r="905">
          <cell r="B905" t="str">
            <v>68500</v>
          </cell>
          <cell r="C905" t="str">
            <v>SANTANDER</v>
          </cell>
          <cell r="D905" t="str">
            <v>OIBA</v>
          </cell>
          <cell r="E905" t="str">
            <v>Zona Normal</v>
          </cell>
          <cell r="F905">
            <v>2217936985</v>
          </cell>
          <cell r="G905">
            <v>2243665054</v>
          </cell>
          <cell r="H905">
            <v>2243665054</v>
          </cell>
        </row>
        <row r="906">
          <cell r="B906" t="str">
            <v>68502</v>
          </cell>
          <cell r="C906" t="str">
            <v>SANTANDER</v>
          </cell>
          <cell r="D906" t="str">
            <v>ONZAGA</v>
          </cell>
          <cell r="E906" t="str">
            <v>Zona Especial</v>
          </cell>
          <cell r="F906">
            <v>1075575788</v>
          </cell>
          <cell r="G906">
            <v>1088052467</v>
          </cell>
          <cell r="H906">
            <v>1088052467</v>
          </cell>
        </row>
        <row r="907">
          <cell r="B907" t="str">
            <v>68522</v>
          </cell>
          <cell r="C907" t="str">
            <v>SANTANDER</v>
          </cell>
          <cell r="D907" t="str">
            <v>PALMAR</v>
          </cell>
          <cell r="E907" t="str">
            <v>Zona Normal</v>
          </cell>
          <cell r="F907">
            <v>308464457</v>
          </cell>
          <cell r="G907">
            <v>312042645</v>
          </cell>
          <cell r="H907">
            <v>312042645</v>
          </cell>
        </row>
        <row r="908">
          <cell r="B908" t="str">
            <v>68524</v>
          </cell>
          <cell r="C908" t="str">
            <v>SANTANDER</v>
          </cell>
          <cell r="D908" t="str">
            <v>PALMAS DEL SOCORRO</v>
          </cell>
          <cell r="E908" t="str">
            <v>Zona Normal</v>
          </cell>
          <cell r="F908">
            <v>579054634</v>
          </cell>
          <cell r="G908">
            <v>585771668</v>
          </cell>
          <cell r="H908">
            <v>585771668</v>
          </cell>
        </row>
        <row r="909">
          <cell r="B909" t="str">
            <v>68533</v>
          </cell>
          <cell r="C909" t="str">
            <v>SANTANDER</v>
          </cell>
          <cell r="D909" t="str">
            <v>PÁRAMO</v>
          </cell>
          <cell r="E909" t="str">
            <v>Zona Normal</v>
          </cell>
          <cell r="F909">
            <v>904634193</v>
          </cell>
          <cell r="G909">
            <v>915127950</v>
          </cell>
          <cell r="H909">
            <v>915127950</v>
          </cell>
        </row>
        <row r="910">
          <cell r="B910" t="str">
            <v>68547</v>
          </cell>
          <cell r="C910" t="str">
            <v>SANTANDER</v>
          </cell>
          <cell r="D910" t="str">
            <v>PIEDECUESTA</v>
          </cell>
          <cell r="E910" t="str">
            <v>Zona Normal</v>
          </cell>
          <cell r="F910">
            <v>14499010583</v>
          </cell>
          <cell r="G910">
            <v>14667199106</v>
          </cell>
          <cell r="H910">
            <v>14667199106</v>
          </cell>
        </row>
        <row r="911">
          <cell r="B911" t="str">
            <v>68549</v>
          </cell>
          <cell r="C911" t="str">
            <v>SANTANDER</v>
          </cell>
          <cell r="D911" t="str">
            <v>PINCHOTE</v>
          </cell>
          <cell r="E911" t="str">
            <v>Zona Normal</v>
          </cell>
          <cell r="F911">
            <v>676547199</v>
          </cell>
          <cell r="G911">
            <v>684395147</v>
          </cell>
          <cell r="H911">
            <v>684395147</v>
          </cell>
        </row>
        <row r="912">
          <cell r="B912" t="str">
            <v>68572</v>
          </cell>
          <cell r="C912" t="str">
            <v>SANTANDER</v>
          </cell>
          <cell r="D912" t="str">
            <v>PUENTE NACIONAL</v>
          </cell>
          <cell r="E912" t="str">
            <v>Zona Normal</v>
          </cell>
          <cell r="F912">
            <v>2281636560</v>
          </cell>
          <cell r="G912">
            <v>2308103544</v>
          </cell>
          <cell r="H912">
            <v>2308103544</v>
          </cell>
        </row>
        <row r="913">
          <cell r="B913" t="str">
            <v>68573</v>
          </cell>
          <cell r="C913" t="str">
            <v>SANTANDER</v>
          </cell>
          <cell r="D913" t="str">
            <v>PUERTO PARRA</v>
          </cell>
          <cell r="E913" t="str">
            <v>Zona Normal</v>
          </cell>
          <cell r="F913">
            <v>1216727988</v>
          </cell>
          <cell r="G913">
            <v>1230842033</v>
          </cell>
          <cell r="H913">
            <v>1230842033</v>
          </cell>
        </row>
        <row r="914">
          <cell r="B914" t="str">
            <v>68575</v>
          </cell>
          <cell r="C914" t="str">
            <v>SANTANDER</v>
          </cell>
          <cell r="D914" t="str">
            <v>PUERTO WILCHES</v>
          </cell>
          <cell r="E914" t="str">
            <v>Zona Normal</v>
          </cell>
          <cell r="F914">
            <v>5329371099</v>
          </cell>
          <cell r="G914">
            <v>5391191804</v>
          </cell>
          <cell r="H914">
            <v>5391191804</v>
          </cell>
        </row>
        <row r="915">
          <cell r="B915" t="str">
            <v>68615</v>
          </cell>
          <cell r="C915" t="str">
            <v>SANTANDER</v>
          </cell>
          <cell r="D915" t="str">
            <v>RIONEGRO</v>
          </cell>
          <cell r="E915" t="str">
            <v>Zona Normal</v>
          </cell>
          <cell r="F915">
            <v>5248814643</v>
          </cell>
          <cell r="G915">
            <v>5309700893</v>
          </cell>
          <cell r="H915">
            <v>5309700893</v>
          </cell>
        </row>
        <row r="916">
          <cell r="B916" t="str">
            <v>68655</v>
          </cell>
          <cell r="C916" t="str">
            <v>SANTANDER</v>
          </cell>
          <cell r="D916" t="str">
            <v>SABANA DE TORRES</v>
          </cell>
          <cell r="E916" t="str">
            <v>Zona Normal</v>
          </cell>
          <cell r="F916">
            <v>5059372274</v>
          </cell>
          <cell r="G916">
            <v>5118060992</v>
          </cell>
          <cell r="H916">
            <v>5118060992</v>
          </cell>
        </row>
        <row r="917">
          <cell r="B917" t="str">
            <v>68669</v>
          </cell>
          <cell r="C917" t="str">
            <v>SANTANDER</v>
          </cell>
          <cell r="D917" t="str">
            <v>SAN ANDRÉS</v>
          </cell>
          <cell r="E917" t="str">
            <v>Zona Normal</v>
          </cell>
          <cell r="F917">
            <v>2138779988</v>
          </cell>
          <cell r="G917">
            <v>2163589836</v>
          </cell>
          <cell r="H917">
            <v>2163589836</v>
          </cell>
        </row>
        <row r="918">
          <cell r="B918" t="str">
            <v>68673</v>
          </cell>
          <cell r="C918" t="str">
            <v>SANTANDER</v>
          </cell>
          <cell r="D918" t="str">
            <v>SAN BENITO</v>
          </cell>
          <cell r="E918" t="str">
            <v>Zona Especial</v>
          </cell>
          <cell r="F918">
            <v>675568110</v>
          </cell>
          <cell r="G918">
            <v>683404700</v>
          </cell>
          <cell r="H918">
            <v>683404700</v>
          </cell>
        </row>
        <row r="919">
          <cell r="B919" t="str">
            <v>68679</v>
          </cell>
          <cell r="C919" t="str">
            <v>SANTANDER</v>
          </cell>
          <cell r="D919" t="str">
            <v>SAN GIL</v>
          </cell>
          <cell r="E919" t="str">
            <v>Zona Normal</v>
          </cell>
          <cell r="F919">
            <v>6000665544</v>
          </cell>
          <cell r="G919">
            <v>6070273264</v>
          </cell>
          <cell r="H919">
            <v>6070273264</v>
          </cell>
        </row>
        <row r="920">
          <cell r="B920" t="str">
            <v>68682</v>
          </cell>
          <cell r="C920" t="str">
            <v>SANTANDER</v>
          </cell>
          <cell r="D920" t="str">
            <v>SAN JOAQUÍN</v>
          </cell>
          <cell r="E920" t="str">
            <v>Zona Normal</v>
          </cell>
          <cell r="F920">
            <v>574165508</v>
          </cell>
          <cell r="G920">
            <v>580825828</v>
          </cell>
          <cell r="H920">
            <v>580825828</v>
          </cell>
        </row>
        <row r="921">
          <cell r="B921" t="str">
            <v>68684</v>
          </cell>
          <cell r="C921" t="str">
            <v>SANTANDER</v>
          </cell>
          <cell r="D921" t="str">
            <v>SAN JOSÉ DE MIRANDA</v>
          </cell>
          <cell r="E921" t="str">
            <v>Zona Normal</v>
          </cell>
          <cell r="F921">
            <v>1066546726</v>
          </cell>
          <cell r="G921">
            <v>1078918668</v>
          </cell>
          <cell r="H921">
            <v>1078918668</v>
          </cell>
        </row>
        <row r="922">
          <cell r="B922" t="str">
            <v>68686</v>
          </cell>
          <cell r="C922" t="str">
            <v>SANTANDER</v>
          </cell>
          <cell r="D922" t="str">
            <v>SAN MIGUEL</v>
          </cell>
          <cell r="E922" t="str">
            <v>Zona Especial</v>
          </cell>
          <cell r="F922">
            <v>617867151</v>
          </cell>
          <cell r="G922">
            <v>625034410</v>
          </cell>
          <cell r="H922">
            <v>625034410</v>
          </cell>
        </row>
        <row r="923">
          <cell r="B923" t="str">
            <v>68689</v>
          </cell>
          <cell r="C923" t="str">
            <v>SANTANDER</v>
          </cell>
          <cell r="D923" t="str">
            <v>SAN VICENTE DE CHUCURÍ</v>
          </cell>
          <cell r="E923" t="str">
            <v>Zona Normal</v>
          </cell>
          <cell r="F923">
            <v>6147042584</v>
          </cell>
          <cell r="G923">
            <v>6218348278</v>
          </cell>
          <cell r="H923">
            <v>6218348278</v>
          </cell>
        </row>
        <row r="924">
          <cell r="B924" t="str">
            <v>68705</v>
          </cell>
          <cell r="C924" t="str">
            <v>SANTANDER</v>
          </cell>
          <cell r="D924" t="str">
            <v>SANTA BÁRBARA</v>
          </cell>
          <cell r="E924" t="str">
            <v>Zona Normal</v>
          </cell>
          <cell r="F924">
            <v>449186913</v>
          </cell>
          <cell r="G924">
            <v>454397481</v>
          </cell>
          <cell r="H924">
            <v>454397481</v>
          </cell>
        </row>
        <row r="925">
          <cell r="B925" t="str">
            <v>68720</v>
          </cell>
          <cell r="C925" t="str">
            <v>SANTANDER</v>
          </cell>
          <cell r="D925" t="str">
            <v>SANTA HELENA DEL OPÓN</v>
          </cell>
          <cell r="E925" t="str">
            <v>Zona Especial</v>
          </cell>
          <cell r="F925">
            <v>1018357005</v>
          </cell>
          <cell r="G925">
            <v>1030169946</v>
          </cell>
          <cell r="H925">
            <v>1030169946</v>
          </cell>
        </row>
        <row r="926">
          <cell r="B926" t="str">
            <v>68745</v>
          </cell>
          <cell r="C926" t="str">
            <v>SANTANDER</v>
          </cell>
          <cell r="D926" t="str">
            <v>SIMACOTA</v>
          </cell>
          <cell r="E926" t="str">
            <v>Zona Normal</v>
          </cell>
          <cell r="F926">
            <v>1841852490</v>
          </cell>
          <cell r="G926">
            <v>1863217979</v>
          </cell>
          <cell r="H926">
            <v>1863217979</v>
          </cell>
        </row>
        <row r="927">
          <cell r="B927" t="str">
            <v>68755</v>
          </cell>
          <cell r="C927" t="str">
            <v>SANTANDER</v>
          </cell>
          <cell r="D927" t="str">
            <v>SOCORRO</v>
          </cell>
          <cell r="E927" t="str">
            <v>Zona Normal</v>
          </cell>
          <cell r="F927">
            <v>4788621167</v>
          </cell>
          <cell r="G927">
            <v>4844169173</v>
          </cell>
          <cell r="H927">
            <v>4844169173</v>
          </cell>
        </row>
        <row r="928">
          <cell r="B928" t="str">
            <v>68770</v>
          </cell>
          <cell r="C928" t="str">
            <v>SANTANDER</v>
          </cell>
          <cell r="D928" t="str">
            <v>SUAITA</v>
          </cell>
          <cell r="E928" t="str">
            <v>Zona Especial</v>
          </cell>
          <cell r="F928">
            <v>2133128564</v>
          </cell>
          <cell r="G928">
            <v>2157872855</v>
          </cell>
          <cell r="H928">
            <v>2157872855</v>
          </cell>
        </row>
        <row r="929">
          <cell r="B929" t="str">
            <v>68773</v>
          </cell>
          <cell r="C929" t="str">
            <v>SANTANDER</v>
          </cell>
          <cell r="D929" t="str">
            <v>SUCRE</v>
          </cell>
          <cell r="E929" t="str">
            <v>Zona Especial</v>
          </cell>
          <cell r="F929">
            <v>1634149264</v>
          </cell>
          <cell r="G929">
            <v>1653105395</v>
          </cell>
          <cell r="H929">
            <v>1653105395</v>
          </cell>
        </row>
        <row r="930">
          <cell r="B930" t="str">
            <v>68780</v>
          </cell>
          <cell r="C930" t="str">
            <v>SANTANDER</v>
          </cell>
          <cell r="D930" t="str">
            <v>SURATÁ</v>
          </cell>
          <cell r="E930" t="str">
            <v>Zona Normal</v>
          </cell>
          <cell r="F930">
            <v>785102865</v>
          </cell>
          <cell r="G930">
            <v>794210058</v>
          </cell>
          <cell r="H930">
            <v>794210058</v>
          </cell>
        </row>
        <row r="931">
          <cell r="B931" t="str">
            <v>68820</v>
          </cell>
          <cell r="C931" t="str">
            <v>SANTANDER</v>
          </cell>
          <cell r="D931" t="str">
            <v>TONA</v>
          </cell>
          <cell r="E931" t="str">
            <v>Zona Normal</v>
          </cell>
          <cell r="F931">
            <v>1387677428</v>
          </cell>
          <cell r="G931">
            <v>1403774486</v>
          </cell>
          <cell r="H931">
            <v>1403774486</v>
          </cell>
        </row>
        <row r="932">
          <cell r="B932" t="str">
            <v>68855</v>
          </cell>
          <cell r="C932" t="str">
            <v>SANTANDER</v>
          </cell>
          <cell r="D932" t="str">
            <v>VALLE DE SAN JOSÉ</v>
          </cell>
          <cell r="E932" t="str">
            <v>Zona Normal</v>
          </cell>
          <cell r="F932">
            <v>1157804561</v>
          </cell>
          <cell r="G932">
            <v>1171235094</v>
          </cell>
          <cell r="H932">
            <v>1171235094</v>
          </cell>
        </row>
        <row r="933">
          <cell r="B933" t="str">
            <v>68861</v>
          </cell>
          <cell r="C933" t="str">
            <v>SANTANDER</v>
          </cell>
          <cell r="D933" t="str">
            <v>VÉLEZ</v>
          </cell>
          <cell r="E933" t="str">
            <v>Zona Normal</v>
          </cell>
          <cell r="F933">
            <v>3373189742</v>
          </cell>
          <cell r="G933">
            <v>3412318743</v>
          </cell>
          <cell r="H933">
            <v>3412318743</v>
          </cell>
        </row>
        <row r="934">
          <cell r="B934" t="str">
            <v>68867</v>
          </cell>
          <cell r="C934" t="str">
            <v>SANTANDER</v>
          </cell>
          <cell r="D934" t="str">
            <v>VETAS</v>
          </cell>
          <cell r="E934" t="str">
            <v>Zona Normal</v>
          </cell>
          <cell r="F934">
            <v>195182494</v>
          </cell>
          <cell r="G934">
            <v>197446611</v>
          </cell>
          <cell r="H934">
            <v>197446611</v>
          </cell>
        </row>
        <row r="935">
          <cell r="B935" t="str">
            <v>68872</v>
          </cell>
          <cell r="C935" t="str">
            <v>SANTANDER</v>
          </cell>
          <cell r="D935" t="str">
            <v>VILLANUEVA</v>
          </cell>
          <cell r="E935" t="str">
            <v>Zona Normal</v>
          </cell>
          <cell r="F935">
            <v>1720323661</v>
          </cell>
          <cell r="G935">
            <v>1740279415</v>
          </cell>
          <cell r="H935">
            <v>1740279415</v>
          </cell>
        </row>
        <row r="936">
          <cell r="B936" t="str">
            <v>68895</v>
          </cell>
          <cell r="C936" t="str">
            <v>SANTANDER</v>
          </cell>
          <cell r="D936" t="str">
            <v>ZAPATOCA</v>
          </cell>
          <cell r="E936" t="str">
            <v>Zona Normal</v>
          </cell>
          <cell r="F936">
            <v>1720357246</v>
          </cell>
          <cell r="G936">
            <v>1740313390</v>
          </cell>
          <cell r="H936">
            <v>1740313390</v>
          </cell>
        </row>
        <row r="937">
          <cell r="B937" t="str">
            <v>70001</v>
          </cell>
          <cell r="C937" t="str">
            <v>SUCRE</v>
          </cell>
          <cell r="D937" t="str">
            <v>SINCELEJO</v>
          </cell>
          <cell r="E937" t="str">
            <v>Grandes ciudades y conurbados</v>
          </cell>
          <cell r="F937">
            <v>75789531508</v>
          </cell>
          <cell r="G937">
            <v>76668690073</v>
          </cell>
          <cell r="H937">
            <v>76668690073</v>
          </cell>
        </row>
        <row r="938">
          <cell r="B938" t="str">
            <v>70110</v>
          </cell>
          <cell r="C938" t="str">
            <v>SUCRE</v>
          </cell>
          <cell r="D938" t="str">
            <v>BUENAVISTA</v>
          </cell>
          <cell r="E938" t="str">
            <v>Zona Especial</v>
          </cell>
          <cell r="F938">
            <v>2579737355</v>
          </cell>
          <cell r="G938">
            <v>2609662308</v>
          </cell>
          <cell r="H938">
            <v>2609662308</v>
          </cell>
        </row>
        <row r="939">
          <cell r="B939" t="str">
            <v>70124</v>
          </cell>
          <cell r="C939" t="str">
            <v>SUCRE</v>
          </cell>
          <cell r="D939" t="str">
            <v>CAIMITO</v>
          </cell>
          <cell r="E939" t="str">
            <v>Zona Especial</v>
          </cell>
          <cell r="F939">
            <v>3373013226</v>
          </cell>
          <cell r="G939">
            <v>3412140179</v>
          </cell>
          <cell r="H939">
            <v>3412140179</v>
          </cell>
        </row>
        <row r="940">
          <cell r="B940" t="str">
            <v>70204</v>
          </cell>
          <cell r="C940" t="str">
            <v>SUCRE</v>
          </cell>
          <cell r="D940" t="str">
            <v>COLOSO</v>
          </cell>
          <cell r="E940" t="str">
            <v>Zona Especial</v>
          </cell>
          <cell r="F940">
            <v>1918847628</v>
          </cell>
          <cell r="G940">
            <v>1941106260</v>
          </cell>
          <cell r="H940">
            <v>1941106260</v>
          </cell>
        </row>
        <row r="941">
          <cell r="B941" t="str">
            <v>70215</v>
          </cell>
          <cell r="C941" t="str">
            <v>SUCRE</v>
          </cell>
          <cell r="D941" t="str">
            <v>COROZAL</v>
          </cell>
          <cell r="E941" t="str">
            <v>Zona Especial</v>
          </cell>
          <cell r="F941">
            <v>13020935726</v>
          </cell>
          <cell r="G941">
            <v>13171978580</v>
          </cell>
          <cell r="H941">
            <v>13171978580</v>
          </cell>
        </row>
        <row r="942">
          <cell r="B942" t="str">
            <v>70221</v>
          </cell>
          <cell r="C942" t="str">
            <v>SUCRE</v>
          </cell>
          <cell r="D942" t="str">
            <v>COVEÑAS</v>
          </cell>
          <cell r="E942" t="str">
            <v>Zona Especial</v>
          </cell>
          <cell r="F942">
            <v>2765260992</v>
          </cell>
          <cell r="G942">
            <v>2797338020</v>
          </cell>
          <cell r="H942">
            <v>2797338020</v>
          </cell>
        </row>
        <row r="943">
          <cell r="B943" t="str">
            <v>70230</v>
          </cell>
          <cell r="C943" t="str">
            <v>SUCRE</v>
          </cell>
          <cell r="D943" t="str">
            <v>CHALÁN</v>
          </cell>
          <cell r="E943" t="str">
            <v>Zona Especial</v>
          </cell>
          <cell r="F943">
            <v>1323110895</v>
          </cell>
          <cell r="G943">
            <v>1338458981</v>
          </cell>
          <cell r="H943">
            <v>1338458981</v>
          </cell>
        </row>
        <row r="944">
          <cell r="B944" t="str">
            <v>70233</v>
          </cell>
          <cell r="C944" t="str">
            <v>SUCRE</v>
          </cell>
          <cell r="D944" t="str">
            <v>EL ROBLE</v>
          </cell>
          <cell r="E944" t="str">
            <v>Zona Especial</v>
          </cell>
          <cell r="F944">
            <v>2596493312</v>
          </cell>
          <cell r="G944">
            <v>2626612634</v>
          </cell>
          <cell r="H944">
            <v>2626612634</v>
          </cell>
        </row>
        <row r="945">
          <cell r="B945" t="str">
            <v>70235</v>
          </cell>
          <cell r="C945" t="str">
            <v>SUCRE</v>
          </cell>
          <cell r="D945" t="str">
            <v>GALERAS</v>
          </cell>
          <cell r="E945" t="str">
            <v>Zona Especial</v>
          </cell>
          <cell r="F945">
            <v>5181092626</v>
          </cell>
          <cell r="G945">
            <v>5241193300</v>
          </cell>
          <cell r="H945">
            <v>5241193300</v>
          </cell>
        </row>
        <row r="946">
          <cell r="B946" t="str">
            <v>70265</v>
          </cell>
          <cell r="C946" t="str">
            <v>SUCRE</v>
          </cell>
          <cell r="D946" t="str">
            <v>GUARANDA</v>
          </cell>
          <cell r="E946" t="str">
            <v>Zona Especial</v>
          </cell>
          <cell r="F946">
            <v>4828904047</v>
          </cell>
          <cell r="G946">
            <v>4884919334</v>
          </cell>
          <cell r="H946">
            <v>4884919334</v>
          </cell>
        </row>
        <row r="947">
          <cell r="B947" t="str">
            <v>70400</v>
          </cell>
          <cell r="C947" t="str">
            <v>SUCRE</v>
          </cell>
          <cell r="D947" t="str">
            <v>LA UNIÓN</v>
          </cell>
          <cell r="E947" t="str">
            <v>Zona Especial</v>
          </cell>
          <cell r="F947">
            <v>3088716963</v>
          </cell>
          <cell r="G947">
            <v>3124546080</v>
          </cell>
          <cell r="H947">
            <v>3124546080</v>
          </cell>
        </row>
        <row r="948">
          <cell r="B948" t="str">
            <v>70418</v>
          </cell>
          <cell r="C948" t="str">
            <v>SUCRE</v>
          </cell>
          <cell r="D948" t="str">
            <v>LOS PALMITOS</v>
          </cell>
          <cell r="E948" t="str">
            <v>Zona Especial</v>
          </cell>
          <cell r="F948">
            <v>6027342584</v>
          </cell>
          <cell r="G948">
            <v>6097259758</v>
          </cell>
          <cell r="H948">
            <v>6097259758</v>
          </cell>
        </row>
        <row r="949">
          <cell r="B949" t="str">
            <v>70429</v>
          </cell>
          <cell r="C949" t="str">
            <v>SUCRE</v>
          </cell>
          <cell r="D949" t="str">
            <v>MAJAGUAL</v>
          </cell>
          <cell r="E949" t="str">
            <v>Zona Especial</v>
          </cell>
          <cell r="F949">
            <v>11080233218</v>
          </cell>
          <cell r="G949">
            <v>11208763923</v>
          </cell>
          <cell r="H949">
            <v>11208763923</v>
          </cell>
        </row>
        <row r="950">
          <cell r="B950" t="str">
            <v>70473</v>
          </cell>
          <cell r="C950" t="str">
            <v>SUCRE</v>
          </cell>
          <cell r="D950" t="str">
            <v>MORROA</v>
          </cell>
          <cell r="E950" t="str">
            <v>Zona Especial</v>
          </cell>
          <cell r="F950">
            <v>3997645502</v>
          </cell>
          <cell r="G950">
            <v>4044018190</v>
          </cell>
          <cell r="H950">
            <v>4044018190</v>
          </cell>
        </row>
        <row r="951">
          <cell r="B951" t="str">
            <v>70508</v>
          </cell>
          <cell r="C951" t="str">
            <v>SUCRE</v>
          </cell>
          <cell r="D951" t="str">
            <v>OVEJAS</v>
          </cell>
          <cell r="E951" t="str">
            <v>Zona Especial</v>
          </cell>
          <cell r="F951">
            <v>6726576813</v>
          </cell>
          <cell r="G951">
            <v>6804605104</v>
          </cell>
          <cell r="H951">
            <v>6804605104</v>
          </cell>
        </row>
        <row r="952">
          <cell r="B952" t="str">
            <v>70523</v>
          </cell>
          <cell r="C952" t="str">
            <v>SUCRE</v>
          </cell>
          <cell r="D952" t="str">
            <v>PALMITO</v>
          </cell>
          <cell r="E952" t="str">
            <v>Zona Especial</v>
          </cell>
          <cell r="F952">
            <v>3635761798</v>
          </cell>
          <cell r="G952">
            <v>3677936635</v>
          </cell>
          <cell r="H952">
            <v>3677936635</v>
          </cell>
        </row>
        <row r="953">
          <cell r="B953" t="str">
            <v>70670</v>
          </cell>
          <cell r="C953" t="str">
            <v>SUCRE</v>
          </cell>
          <cell r="D953" t="str">
            <v>SAMPUÉS</v>
          </cell>
          <cell r="E953" t="str">
            <v>Zona Especial</v>
          </cell>
          <cell r="F953">
            <v>11706710656</v>
          </cell>
          <cell r="G953">
            <v>11842508500</v>
          </cell>
          <cell r="H953">
            <v>11842508500</v>
          </cell>
        </row>
        <row r="954">
          <cell r="B954" t="str">
            <v>70678</v>
          </cell>
          <cell r="C954" t="str">
            <v>SUCRE</v>
          </cell>
          <cell r="D954" t="str">
            <v>SAN BENITO ABAD</v>
          </cell>
          <cell r="E954" t="str">
            <v>Zona Especial</v>
          </cell>
          <cell r="F954">
            <v>6906138578</v>
          </cell>
          <cell r="G954">
            <v>6986249786</v>
          </cell>
          <cell r="H954">
            <v>6986249786</v>
          </cell>
        </row>
        <row r="955">
          <cell r="B955" t="str">
            <v>70702</v>
          </cell>
          <cell r="C955" t="str">
            <v>SUCRE</v>
          </cell>
          <cell r="D955" t="str">
            <v>SAN JUAN DE BETULIA</v>
          </cell>
          <cell r="E955" t="str">
            <v>Zona Especial</v>
          </cell>
          <cell r="F955">
            <v>3567515024</v>
          </cell>
          <cell r="G955">
            <v>3608898198</v>
          </cell>
          <cell r="H955">
            <v>3608898198</v>
          </cell>
        </row>
        <row r="956">
          <cell r="B956" t="str">
            <v>70708</v>
          </cell>
          <cell r="C956" t="str">
            <v>SUCRE</v>
          </cell>
          <cell r="D956" t="str">
            <v>SAN MARCOS</v>
          </cell>
          <cell r="E956" t="str">
            <v>Zona Especial</v>
          </cell>
          <cell r="F956">
            <v>18361401034</v>
          </cell>
          <cell r="G956">
            <v>18574393286</v>
          </cell>
          <cell r="H956">
            <v>18574393286</v>
          </cell>
        </row>
        <row r="957">
          <cell r="B957" t="str">
            <v>70713</v>
          </cell>
          <cell r="C957" t="str">
            <v>SUCRE</v>
          </cell>
          <cell r="D957" t="str">
            <v>SAN ONOFRE</v>
          </cell>
          <cell r="E957" t="str">
            <v>Zona Especial</v>
          </cell>
          <cell r="F957">
            <v>17883989426</v>
          </cell>
          <cell r="G957">
            <v>18091443703</v>
          </cell>
          <cell r="H957">
            <v>18091443703</v>
          </cell>
        </row>
        <row r="958">
          <cell r="B958" t="str">
            <v>70717</v>
          </cell>
          <cell r="C958" t="str">
            <v>SUCRE</v>
          </cell>
          <cell r="D958" t="str">
            <v>SAN PEDRO</v>
          </cell>
          <cell r="E958" t="str">
            <v>Zona Especial</v>
          </cell>
          <cell r="F958">
            <v>4917707845</v>
          </cell>
          <cell r="G958">
            <v>4974753256</v>
          </cell>
          <cell r="H958">
            <v>4974753256</v>
          </cell>
        </row>
        <row r="959">
          <cell r="B959" t="str">
            <v>70742</v>
          </cell>
          <cell r="C959" t="str">
            <v>SUCRE</v>
          </cell>
          <cell r="D959" t="str">
            <v>SAN LUIS DE SINCÉ</v>
          </cell>
          <cell r="E959" t="str">
            <v>Zona Especial</v>
          </cell>
          <cell r="F959">
            <v>8240792069</v>
          </cell>
          <cell r="G959">
            <v>8336385257</v>
          </cell>
          <cell r="H959">
            <v>8336385257</v>
          </cell>
        </row>
        <row r="960">
          <cell r="B960" t="str">
            <v>70771</v>
          </cell>
          <cell r="C960" t="str">
            <v>SUCRE</v>
          </cell>
          <cell r="D960" t="str">
            <v>SUCRE</v>
          </cell>
          <cell r="E960" t="str">
            <v>Zona Especial</v>
          </cell>
          <cell r="F960">
            <v>6848093111</v>
          </cell>
          <cell r="G960">
            <v>6927530991</v>
          </cell>
          <cell r="H960">
            <v>6927530991</v>
          </cell>
        </row>
        <row r="961">
          <cell r="B961" t="str">
            <v>70820</v>
          </cell>
          <cell r="C961" t="str">
            <v>SUCRE</v>
          </cell>
          <cell r="D961" t="str">
            <v>SANTIAGO DE TOLÚ</v>
          </cell>
          <cell r="E961" t="str">
            <v>Zona Especial</v>
          </cell>
          <cell r="F961">
            <v>7240842385</v>
          </cell>
          <cell r="G961">
            <v>7324836157</v>
          </cell>
          <cell r="H961">
            <v>7324836157</v>
          </cell>
        </row>
        <row r="962">
          <cell r="B962" t="str">
            <v>70823</v>
          </cell>
          <cell r="C962" t="str">
            <v>SUCRE</v>
          </cell>
          <cell r="D962" t="str">
            <v>TOLÚ VIEJO</v>
          </cell>
          <cell r="E962" t="str">
            <v>Zona Especial</v>
          </cell>
          <cell r="F962">
            <v>5529342372</v>
          </cell>
          <cell r="G962">
            <v>5593482744</v>
          </cell>
          <cell r="H962">
            <v>5593482744</v>
          </cell>
        </row>
        <row r="963">
          <cell r="B963" t="str">
            <v>73001</v>
          </cell>
          <cell r="C963" t="str">
            <v>TOLIMA</v>
          </cell>
          <cell r="D963" t="str">
            <v>IBAGUE</v>
          </cell>
          <cell r="E963" t="str">
            <v>Grandes ciudades y conurbados</v>
          </cell>
          <cell r="F963">
            <v>52922363288</v>
          </cell>
          <cell r="G963">
            <v>53536262702</v>
          </cell>
          <cell r="H963">
            <v>53536262702</v>
          </cell>
        </row>
        <row r="964">
          <cell r="B964" t="str">
            <v>73024</v>
          </cell>
          <cell r="C964" t="str">
            <v>TOLIMA</v>
          </cell>
          <cell r="D964" t="str">
            <v>ALPUJARRA</v>
          </cell>
          <cell r="E964" t="str">
            <v>Zona Especial</v>
          </cell>
          <cell r="F964">
            <v>919282727</v>
          </cell>
          <cell r="G964">
            <v>929946407</v>
          </cell>
          <cell r="H964">
            <v>929946407</v>
          </cell>
        </row>
        <row r="965">
          <cell r="B965" t="str">
            <v>73026</v>
          </cell>
          <cell r="C965" t="str">
            <v>TOLIMA</v>
          </cell>
          <cell r="D965" t="str">
            <v>ALVARADO</v>
          </cell>
          <cell r="E965" t="str">
            <v>Zona Normal</v>
          </cell>
          <cell r="F965">
            <v>1693496322</v>
          </cell>
          <cell r="G965">
            <v>1713140879</v>
          </cell>
          <cell r="H965">
            <v>1713140879</v>
          </cell>
        </row>
        <row r="966">
          <cell r="B966" t="str">
            <v>73030</v>
          </cell>
          <cell r="C966" t="str">
            <v>TOLIMA</v>
          </cell>
          <cell r="D966" t="str">
            <v>AMBALEMA</v>
          </cell>
          <cell r="E966" t="str">
            <v>Zona Normal</v>
          </cell>
          <cell r="F966">
            <v>1167203770</v>
          </cell>
          <cell r="G966">
            <v>1180743334</v>
          </cell>
          <cell r="H966">
            <v>1180743334</v>
          </cell>
        </row>
        <row r="967">
          <cell r="B967" t="str">
            <v>73043</v>
          </cell>
          <cell r="C967" t="str">
            <v>TOLIMA</v>
          </cell>
          <cell r="D967" t="str">
            <v>ANZOÁTEGUI</v>
          </cell>
          <cell r="E967" t="str">
            <v>Zona Normal</v>
          </cell>
          <cell r="F967">
            <v>2405671655</v>
          </cell>
          <cell r="G967">
            <v>2433577446</v>
          </cell>
          <cell r="H967">
            <v>2433577446</v>
          </cell>
        </row>
        <row r="968">
          <cell r="B968" t="str">
            <v>73055</v>
          </cell>
          <cell r="C968" t="str">
            <v>TOLIMA</v>
          </cell>
          <cell r="D968" t="str">
            <v>ARMERO</v>
          </cell>
          <cell r="E968" t="str">
            <v>Zona Normal</v>
          </cell>
          <cell r="F968">
            <v>2076018751</v>
          </cell>
          <cell r="G968">
            <v>2100100569</v>
          </cell>
          <cell r="H968">
            <v>2100100569</v>
          </cell>
        </row>
        <row r="969">
          <cell r="B969" t="str">
            <v>73067</v>
          </cell>
          <cell r="C969" t="str">
            <v>TOLIMA</v>
          </cell>
          <cell r="D969" t="str">
            <v>ATACO</v>
          </cell>
          <cell r="E969" t="str">
            <v>Zona Especial</v>
          </cell>
          <cell r="F969">
            <v>4895087408</v>
          </cell>
          <cell r="G969">
            <v>4951870422</v>
          </cell>
          <cell r="H969">
            <v>4951870422</v>
          </cell>
        </row>
        <row r="970">
          <cell r="B970" t="str">
            <v>73124</v>
          </cell>
          <cell r="C970" t="str">
            <v>TOLIMA</v>
          </cell>
          <cell r="D970" t="str">
            <v>CAJAMARCA</v>
          </cell>
          <cell r="E970" t="str">
            <v>Zona Normal</v>
          </cell>
          <cell r="F970">
            <v>4103660060</v>
          </cell>
          <cell r="G970">
            <v>4151262517</v>
          </cell>
          <cell r="H970">
            <v>4151262517</v>
          </cell>
        </row>
        <row r="971">
          <cell r="B971" t="str">
            <v>73148</v>
          </cell>
          <cell r="C971" t="str">
            <v>TOLIMA</v>
          </cell>
          <cell r="D971" t="str">
            <v>CARMEN DE APICALÁ</v>
          </cell>
          <cell r="E971" t="str">
            <v>Zona Normal</v>
          </cell>
          <cell r="F971">
            <v>1361498829</v>
          </cell>
          <cell r="G971">
            <v>1377292215</v>
          </cell>
          <cell r="H971">
            <v>1377292215</v>
          </cell>
        </row>
        <row r="972">
          <cell r="B972" t="str">
            <v>73152</v>
          </cell>
          <cell r="C972" t="str">
            <v>TOLIMA</v>
          </cell>
          <cell r="D972" t="str">
            <v>CASABIANCA</v>
          </cell>
          <cell r="E972" t="str">
            <v>Zona Especial</v>
          </cell>
          <cell r="F972">
            <v>1530408863</v>
          </cell>
          <cell r="G972">
            <v>1548161606</v>
          </cell>
          <cell r="H972">
            <v>1548161606</v>
          </cell>
        </row>
        <row r="973">
          <cell r="B973" t="str">
            <v>73168</v>
          </cell>
          <cell r="C973" t="str">
            <v>TOLIMA</v>
          </cell>
          <cell r="D973" t="str">
            <v>CHAPARRAL</v>
          </cell>
          <cell r="E973" t="str">
            <v>Zona Normal</v>
          </cell>
          <cell r="F973">
            <v>11765343739</v>
          </cell>
          <cell r="G973">
            <v>11901821726</v>
          </cell>
          <cell r="H973">
            <v>11901821726</v>
          </cell>
        </row>
        <row r="974">
          <cell r="B974" t="str">
            <v>73200</v>
          </cell>
          <cell r="C974" t="str">
            <v>TOLIMA</v>
          </cell>
          <cell r="D974" t="str">
            <v>COELLO</v>
          </cell>
          <cell r="E974" t="str">
            <v>Zona Normal</v>
          </cell>
          <cell r="F974">
            <v>1312741595</v>
          </cell>
          <cell r="G974">
            <v>1327969398</v>
          </cell>
          <cell r="H974">
            <v>1327969398</v>
          </cell>
        </row>
        <row r="975">
          <cell r="B975" t="str">
            <v>73217</v>
          </cell>
          <cell r="C975" t="str">
            <v>TOLIMA</v>
          </cell>
          <cell r="D975" t="str">
            <v>COYAIMA</v>
          </cell>
          <cell r="E975" t="str">
            <v>Zona Normal</v>
          </cell>
          <cell r="F975">
            <v>6782331073</v>
          </cell>
          <cell r="G975">
            <v>6861006113</v>
          </cell>
          <cell r="H975">
            <v>6861006113</v>
          </cell>
        </row>
        <row r="976">
          <cell r="B976" t="str">
            <v>73226</v>
          </cell>
          <cell r="C976" t="str">
            <v>TOLIMA</v>
          </cell>
          <cell r="D976" t="str">
            <v>CUNDAY</v>
          </cell>
          <cell r="E976" t="str">
            <v>Zona Normal</v>
          </cell>
          <cell r="F976">
            <v>1891809814</v>
          </cell>
          <cell r="G976">
            <v>1913754808</v>
          </cell>
          <cell r="H976">
            <v>1913754808</v>
          </cell>
        </row>
        <row r="977">
          <cell r="B977" t="str">
            <v>73236</v>
          </cell>
          <cell r="C977" t="str">
            <v>TOLIMA</v>
          </cell>
          <cell r="D977" t="str">
            <v>DOLORES</v>
          </cell>
          <cell r="E977" t="str">
            <v>Zona Especial</v>
          </cell>
          <cell r="F977">
            <v>1943444511</v>
          </cell>
          <cell r="G977">
            <v>1965988467</v>
          </cell>
          <cell r="H977">
            <v>1965988467</v>
          </cell>
        </row>
        <row r="978">
          <cell r="B978" t="str">
            <v>73268</v>
          </cell>
          <cell r="C978" t="str">
            <v>TOLIMA</v>
          </cell>
          <cell r="D978" t="str">
            <v>ESPINAL</v>
          </cell>
          <cell r="E978" t="str">
            <v>Zona Normal</v>
          </cell>
          <cell r="F978">
            <v>11918276380</v>
          </cell>
          <cell r="G978">
            <v>12056528386</v>
          </cell>
          <cell r="H978">
            <v>12056528386</v>
          </cell>
        </row>
        <row r="979">
          <cell r="B979" t="str">
            <v>73270</v>
          </cell>
          <cell r="C979" t="str">
            <v>TOLIMA</v>
          </cell>
          <cell r="D979" t="str">
            <v>FALAN</v>
          </cell>
          <cell r="E979" t="str">
            <v>Zona Normal</v>
          </cell>
          <cell r="F979">
            <v>1605909254</v>
          </cell>
          <cell r="G979">
            <v>1624537801</v>
          </cell>
          <cell r="H979">
            <v>1624537801</v>
          </cell>
        </row>
        <row r="980">
          <cell r="B980" t="str">
            <v>73275</v>
          </cell>
          <cell r="C980" t="str">
            <v>TOLIMA</v>
          </cell>
          <cell r="D980" t="str">
            <v>FLANDES</v>
          </cell>
          <cell r="E980" t="str">
            <v>Zona Normal</v>
          </cell>
          <cell r="F980">
            <v>2542635425</v>
          </cell>
          <cell r="G980">
            <v>2572129996</v>
          </cell>
          <cell r="H980">
            <v>2572129996</v>
          </cell>
        </row>
        <row r="981">
          <cell r="B981" t="str">
            <v>73283</v>
          </cell>
          <cell r="C981" t="str">
            <v>TOLIMA</v>
          </cell>
          <cell r="D981" t="str">
            <v>FRESNO</v>
          </cell>
          <cell r="E981" t="str">
            <v>Zona Normal</v>
          </cell>
          <cell r="F981">
            <v>7222122103</v>
          </cell>
          <cell r="G981">
            <v>7305898719</v>
          </cell>
          <cell r="H981">
            <v>7305898719</v>
          </cell>
        </row>
        <row r="982">
          <cell r="B982" t="str">
            <v>73319</v>
          </cell>
          <cell r="C982" t="str">
            <v>TOLIMA</v>
          </cell>
          <cell r="D982" t="str">
            <v>GUAMO</v>
          </cell>
          <cell r="E982" t="str">
            <v>Zona Normal</v>
          </cell>
          <cell r="F982">
            <v>6401807196</v>
          </cell>
          <cell r="G982">
            <v>6476068159</v>
          </cell>
          <cell r="H982">
            <v>6476068159</v>
          </cell>
        </row>
        <row r="983">
          <cell r="B983" t="str">
            <v>73347</v>
          </cell>
          <cell r="C983" t="str">
            <v>TOLIMA</v>
          </cell>
          <cell r="D983" t="str">
            <v>HERVEO</v>
          </cell>
          <cell r="E983" t="str">
            <v>Zona Especial</v>
          </cell>
          <cell r="F983">
            <v>1215648452</v>
          </cell>
          <cell r="G983">
            <v>1229749974</v>
          </cell>
          <cell r="H983">
            <v>1229749974</v>
          </cell>
        </row>
        <row r="984">
          <cell r="B984" t="str">
            <v>73349</v>
          </cell>
          <cell r="C984" t="str">
            <v>TOLIMA</v>
          </cell>
          <cell r="D984" t="str">
            <v>HONDA</v>
          </cell>
          <cell r="E984" t="str">
            <v>Zona Normal</v>
          </cell>
          <cell r="F984">
            <v>3079606773</v>
          </cell>
          <cell r="G984">
            <v>3115330212</v>
          </cell>
          <cell r="H984">
            <v>3115330212</v>
          </cell>
        </row>
        <row r="985">
          <cell r="B985" t="str">
            <v>73352</v>
          </cell>
          <cell r="C985" t="str">
            <v>TOLIMA</v>
          </cell>
          <cell r="D985" t="str">
            <v>ICONONZO</v>
          </cell>
          <cell r="E985" t="str">
            <v>Zona Normal</v>
          </cell>
          <cell r="F985">
            <v>1887006500</v>
          </cell>
          <cell r="G985">
            <v>1908895775</v>
          </cell>
          <cell r="H985">
            <v>1908895775</v>
          </cell>
        </row>
        <row r="986">
          <cell r="B986" t="str">
            <v>73408</v>
          </cell>
          <cell r="C986" t="str">
            <v>TOLIMA</v>
          </cell>
          <cell r="D986" t="str">
            <v>LÉRIDA</v>
          </cell>
          <cell r="E986" t="str">
            <v>Zona Normal</v>
          </cell>
          <cell r="F986">
            <v>3238964342</v>
          </cell>
          <cell r="G986">
            <v>3276536328</v>
          </cell>
          <cell r="H986">
            <v>3276536328</v>
          </cell>
        </row>
        <row r="987">
          <cell r="B987" t="str">
            <v>73411</v>
          </cell>
          <cell r="C987" t="str">
            <v>TOLIMA</v>
          </cell>
          <cell r="D987" t="str">
            <v>LÍBANO</v>
          </cell>
          <cell r="E987" t="str">
            <v>Zona Normal</v>
          </cell>
          <cell r="F987">
            <v>8175198125</v>
          </cell>
          <cell r="G987">
            <v>8270030423</v>
          </cell>
          <cell r="H987">
            <v>8270030423</v>
          </cell>
        </row>
        <row r="988">
          <cell r="B988" t="str">
            <v>73443</v>
          </cell>
          <cell r="C988" t="str">
            <v>TOLIMA</v>
          </cell>
          <cell r="D988" t="str">
            <v>MARIQUITA</v>
          </cell>
          <cell r="E988" t="str">
            <v>Zona Normal</v>
          </cell>
          <cell r="F988">
            <v>6552427779</v>
          </cell>
          <cell r="G988">
            <v>6628435941</v>
          </cell>
          <cell r="H988">
            <v>6628435941</v>
          </cell>
        </row>
        <row r="989">
          <cell r="B989" t="str">
            <v>73449</v>
          </cell>
          <cell r="C989" t="str">
            <v>TOLIMA</v>
          </cell>
          <cell r="D989" t="str">
            <v>MELGAR</v>
          </cell>
          <cell r="E989" t="str">
            <v>Zona Normal</v>
          </cell>
          <cell r="F989">
            <v>3775270514</v>
          </cell>
          <cell r="G989">
            <v>3819063652</v>
          </cell>
          <cell r="H989">
            <v>3819063652</v>
          </cell>
        </row>
        <row r="990">
          <cell r="B990" t="str">
            <v>73461</v>
          </cell>
          <cell r="C990" t="str">
            <v>TOLIMA</v>
          </cell>
          <cell r="D990" t="str">
            <v>MURILLO</v>
          </cell>
          <cell r="E990" t="str">
            <v>Zona Normal</v>
          </cell>
          <cell r="F990">
            <v>991056284</v>
          </cell>
          <cell r="G990">
            <v>1002552537</v>
          </cell>
          <cell r="H990">
            <v>1002552537</v>
          </cell>
        </row>
        <row r="991">
          <cell r="B991" t="str">
            <v>73483</v>
          </cell>
          <cell r="C991" t="str">
            <v>TOLIMA</v>
          </cell>
          <cell r="D991" t="str">
            <v>NATAGAIMA</v>
          </cell>
          <cell r="E991" t="str">
            <v>Zona Especial</v>
          </cell>
          <cell r="F991">
            <v>3818364436</v>
          </cell>
          <cell r="G991">
            <v>3862657463</v>
          </cell>
          <cell r="H991">
            <v>3862657463</v>
          </cell>
        </row>
        <row r="992">
          <cell r="B992" t="str">
            <v>73504</v>
          </cell>
          <cell r="C992" t="str">
            <v>TOLIMA</v>
          </cell>
          <cell r="D992" t="str">
            <v>ORTEGA</v>
          </cell>
          <cell r="E992" t="str">
            <v>Zona Normal</v>
          </cell>
          <cell r="F992">
            <v>7906099638</v>
          </cell>
          <cell r="G992">
            <v>7997810394</v>
          </cell>
          <cell r="H992">
            <v>7997810394</v>
          </cell>
        </row>
        <row r="993">
          <cell r="B993" t="str">
            <v>73520</v>
          </cell>
          <cell r="C993" t="str">
            <v>TOLIMA</v>
          </cell>
          <cell r="D993" t="str">
            <v>PALOCABILDO</v>
          </cell>
          <cell r="E993" t="str">
            <v>Zona Normal</v>
          </cell>
          <cell r="F993">
            <v>2448677388</v>
          </cell>
          <cell r="G993">
            <v>2477082046</v>
          </cell>
          <cell r="H993">
            <v>2477082046</v>
          </cell>
        </row>
        <row r="994">
          <cell r="B994" t="str">
            <v>73547</v>
          </cell>
          <cell r="C994" t="str">
            <v>TOLIMA</v>
          </cell>
          <cell r="D994" t="str">
            <v>PIEDRAS</v>
          </cell>
          <cell r="E994" t="str">
            <v>Zona Normal</v>
          </cell>
          <cell r="F994">
            <v>705210262</v>
          </cell>
          <cell r="G994">
            <v>713390701</v>
          </cell>
          <cell r="H994">
            <v>713390701</v>
          </cell>
        </row>
        <row r="995">
          <cell r="B995" t="str">
            <v>73555</v>
          </cell>
          <cell r="C995" t="str">
            <v>TOLIMA</v>
          </cell>
          <cell r="D995" t="str">
            <v>PLANADAS</v>
          </cell>
          <cell r="E995" t="str">
            <v>Zona Especial</v>
          </cell>
          <cell r="F995">
            <v>7676912424</v>
          </cell>
          <cell r="G995">
            <v>7765964608</v>
          </cell>
          <cell r="H995">
            <v>7765964608</v>
          </cell>
        </row>
        <row r="996">
          <cell r="B996" t="str">
            <v>73563</v>
          </cell>
          <cell r="C996" t="str">
            <v>TOLIMA</v>
          </cell>
          <cell r="D996" t="str">
            <v>PRADO</v>
          </cell>
          <cell r="E996" t="str">
            <v>Zona Normal</v>
          </cell>
          <cell r="F996">
            <v>1879509877</v>
          </cell>
          <cell r="G996">
            <v>1901312192</v>
          </cell>
          <cell r="H996">
            <v>1901312192</v>
          </cell>
        </row>
        <row r="997">
          <cell r="B997" t="str">
            <v>73585</v>
          </cell>
          <cell r="C997" t="str">
            <v>TOLIMA</v>
          </cell>
          <cell r="D997" t="str">
            <v>PURIFICACIÓN</v>
          </cell>
          <cell r="E997" t="str">
            <v>Zona Normal</v>
          </cell>
          <cell r="F997">
            <v>5027803322</v>
          </cell>
          <cell r="G997">
            <v>5086125841</v>
          </cell>
          <cell r="H997">
            <v>5086125841</v>
          </cell>
        </row>
        <row r="998">
          <cell r="B998" t="str">
            <v>73616</v>
          </cell>
          <cell r="C998" t="str">
            <v>TOLIMA</v>
          </cell>
          <cell r="D998" t="str">
            <v>RIOBLANCO</v>
          </cell>
          <cell r="E998" t="str">
            <v>Zona Especial</v>
          </cell>
          <cell r="F998">
            <v>6248940366</v>
          </cell>
          <cell r="G998">
            <v>6321428074</v>
          </cell>
          <cell r="H998">
            <v>6321428074</v>
          </cell>
        </row>
        <row r="999">
          <cell r="B999" t="str">
            <v>73622</v>
          </cell>
          <cell r="C999" t="str">
            <v>TOLIMA</v>
          </cell>
          <cell r="D999" t="str">
            <v>RONCESVALLES</v>
          </cell>
          <cell r="E999" t="str">
            <v>Zona Normal</v>
          </cell>
          <cell r="F999">
            <v>1270105330</v>
          </cell>
          <cell r="G999">
            <v>1284838552</v>
          </cell>
          <cell r="H999">
            <v>1284838552</v>
          </cell>
        </row>
        <row r="1000">
          <cell r="B1000" t="str">
            <v>73624</v>
          </cell>
          <cell r="C1000" t="str">
            <v>TOLIMA</v>
          </cell>
          <cell r="D1000" t="str">
            <v>ROVIRA</v>
          </cell>
          <cell r="E1000" t="str">
            <v>Zona Normal</v>
          </cell>
          <cell r="F1000">
            <v>6508293030</v>
          </cell>
          <cell r="G1000">
            <v>6583789229</v>
          </cell>
          <cell r="H1000">
            <v>6583789229</v>
          </cell>
        </row>
        <row r="1001">
          <cell r="B1001" t="str">
            <v>73671</v>
          </cell>
          <cell r="C1001" t="str">
            <v>TOLIMA</v>
          </cell>
          <cell r="D1001" t="str">
            <v>SALDAÑA</v>
          </cell>
          <cell r="E1001" t="str">
            <v>Zona Normal</v>
          </cell>
          <cell r="F1001">
            <v>2658846708</v>
          </cell>
          <cell r="G1001">
            <v>2689689330</v>
          </cell>
          <cell r="H1001">
            <v>2689689330</v>
          </cell>
        </row>
        <row r="1002">
          <cell r="B1002" t="str">
            <v>73675</v>
          </cell>
          <cell r="C1002" t="str">
            <v>TOLIMA</v>
          </cell>
          <cell r="D1002" t="str">
            <v>SAN ANTONIO</v>
          </cell>
          <cell r="E1002" t="str">
            <v>Zona Normal</v>
          </cell>
          <cell r="F1002">
            <v>3476630493</v>
          </cell>
          <cell r="G1002">
            <v>3516959407</v>
          </cell>
          <cell r="H1002">
            <v>3516959407</v>
          </cell>
        </row>
        <row r="1003">
          <cell r="B1003" t="str">
            <v>73678</v>
          </cell>
          <cell r="C1003" t="str">
            <v>TOLIMA</v>
          </cell>
          <cell r="D1003" t="str">
            <v>SAN LUIS</v>
          </cell>
          <cell r="E1003" t="str">
            <v>Zona Normal</v>
          </cell>
          <cell r="F1003">
            <v>2358706609</v>
          </cell>
          <cell r="G1003">
            <v>2386067606</v>
          </cell>
          <cell r="H1003">
            <v>2386067606</v>
          </cell>
        </row>
        <row r="1004">
          <cell r="B1004" t="str">
            <v>73686</v>
          </cell>
          <cell r="C1004" t="str">
            <v>TOLIMA</v>
          </cell>
          <cell r="D1004" t="str">
            <v>SANTA ISABEL</v>
          </cell>
          <cell r="E1004" t="str">
            <v>Zona Normal</v>
          </cell>
          <cell r="F1004">
            <v>1402088320</v>
          </cell>
          <cell r="G1004">
            <v>1418352545</v>
          </cell>
          <cell r="H1004">
            <v>1418352545</v>
          </cell>
        </row>
        <row r="1005">
          <cell r="B1005" t="str">
            <v>73770</v>
          </cell>
          <cell r="C1005" t="str">
            <v>TOLIMA</v>
          </cell>
          <cell r="D1005" t="str">
            <v>SUÁREZ</v>
          </cell>
          <cell r="E1005" t="str">
            <v>Zona Normal</v>
          </cell>
          <cell r="F1005">
            <v>732806216</v>
          </cell>
          <cell r="G1005">
            <v>741306768</v>
          </cell>
          <cell r="H1005">
            <v>741306768</v>
          </cell>
        </row>
        <row r="1006">
          <cell r="B1006" t="str">
            <v>73854</v>
          </cell>
          <cell r="C1006" t="str">
            <v>TOLIMA</v>
          </cell>
          <cell r="D1006" t="str">
            <v>VALLE DE SAN JUAN</v>
          </cell>
          <cell r="E1006" t="str">
            <v>Zona Normal</v>
          </cell>
          <cell r="F1006">
            <v>1125235670</v>
          </cell>
          <cell r="G1006">
            <v>1138288404</v>
          </cell>
          <cell r="H1006">
            <v>1138288404</v>
          </cell>
        </row>
        <row r="1007">
          <cell r="B1007" t="str">
            <v>73861</v>
          </cell>
          <cell r="C1007" t="str">
            <v>TOLIMA</v>
          </cell>
          <cell r="D1007" t="str">
            <v>VENADILLO</v>
          </cell>
          <cell r="E1007" t="str">
            <v>Zona Normal</v>
          </cell>
          <cell r="F1007">
            <v>2357789801</v>
          </cell>
          <cell r="G1007">
            <v>2385140163</v>
          </cell>
          <cell r="H1007">
            <v>2385140163</v>
          </cell>
        </row>
        <row r="1008">
          <cell r="B1008" t="str">
            <v>73870</v>
          </cell>
          <cell r="C1008" t="str">
            <v>TOLIMA</v>
          </cell>
          <cell r="D1008" t="str">
            <v>VILLAHERMOSA</v>
          </cell>
          <cell r="E1008" t="str">
            <v>Zona Normal</v>
          </cell>
          <cell r="F1008">
            <v>2140297318</v>
          </cell>
          <cell r="G1008">
            <v>2165124767</v>
          </cell>
          <cell r="H1008">
            <v>2165124767</v>
          </cell>
        </row>
        <row r="1009">
          <cell r="B1009" t="str">
            <v>73873</v>
          </cell>
          <cell r="C1009" t="str">
            <v>TOLIMA</v>
          </cell>
          <cell r="D1009" t="str">
            <v>VILLARRICA</v>
          </cell>
          <cell r="E1009" t="str">
            <v>Zona Especial</v>
          </cell>
          <cell r="F1009">
            <v>1270482845</v>
          </cell>
          <cell r="G1009">
            <v>1285220446</v>
          </cell>
          <cell r="H1009">
            <v>1285220446</v>
          </cell>
        </row>
        <row r="1010">
          <cell r="B1010" t="str">
            <v>76001</v>
          </cell>
          <cell r="C1010" t="str">
            <v>VALLE</v>
          </cell>
          <cell r="D1010" t="str">
            <v>CALI</v>
          </cell>
          <cell r="E1010" t="str">
            <v>Igualación</v>
          </cell>
          <cell r="F1010">
            <v>208990479737</v>
          </cell>
          <cell r="G1010">
            <v>211414769302</v>
          </cell>
          <cell r="H1010">
            <v>211414769302</v>
          </cell>
        </row>
        <row r="1011">
          <cell r="B1011" t="str">
            <v>76020</v>
          </cell>
          <cell r="C1011" t="str">
            <v>VALLE</v>
          </cell>
          <cell r="D1011" t="str">
            <v>ALCALÁ</v>
          </cell>
          <cell r="E1011" t="str">
            <v>Zona Normal</v>
          </cell>
          <cell r="F1011">
            <v>2636066599</v>
          </cell>
          <cell r="G1011">
            <v>2666644972</v>
          </cell>
          <cell r="H1011">
            <v>2666644972</v>
          </cell>
        </row>
        <row r="1012">
          <cell r="B1012" t="str">
            <v>76036</v>
          </cell>
          <cell r="C1012" t="str">
            <v>VALLE</v>
          </cell>
          <cell r="D1012" t="str">
            <v>ANDALUCÍA</v>
          </cell>
          <cell r="E1012" t="str">
            <v>Zona Normal</v>
          </cell>
          <cell r="F1012">
            <v>3075295108</v>
          </cell>
          <cell r="G1012">
            <v>3110968531</v>
          </cell>
          <cell r="H1012">
            <v>3110968531</v>
          </cell>
        </row>
        <row r="1013">
          <cell r="B1013" t="str">
            <v>76041</v>
          </cell>
          <cell r="C1013" t="str">
            <v>VALLE</v>
          </cell>
          <cell r="D1013" t="str">
            <v>ANSERMANUEVO</v>
          </cell>
          <cell r="E1013" t="str">
            <v>Zona Normal</v>
          </cell>
          <cell r="F1013">
            <v>4118277523</v>
          </cell>
          <cell r="G1013">
            <v>4166049542</v>
          </cell>
          <cell r="H1013">
            <v>4166049542</v>
          </cell>
        </row>
        <row r="1014">
          <cell r="B1014" t="str">
            <v>76054</v>
          </cell>
          <cell r="C1014" t="str">
            <v>VALLE</v>
          </cell>
          <cell r="D1014" t="str">
            <v>ARGELIA</v>
          </cell>
          <cell r="E1014" t="str">
            <v>Zona Normal</v>
          </cell>
          <cell r="F1014">
            <v>1350951961</v>
          </cell>
          <cell r="G1014">
            <v>1366623004</v>
          </cell>
          <cell r="H1014">
            <v>1366623004</v>
          </cell>
        </row>
        <row r="1015">
          <cell r="B1015" t="str">
            <v>76100</v>
          </cell>
          <cell r="C1015" t="str">
            <v>VALLE</v>
          </cell>
          <cell r="D1015" t="str">
            <v>BOLÍVAR</v>
          </cell>
          <cell r="E1015" t="str">
            <v>Zona Normal</v>
          </cell>
          <cell r="F1015">
            <v>3161756626</v>
          </cell>
          <cell r="G1015">
            <v>3198433003</v>
          </cell>
          <cell r="H1015">
            <v>3198433003</v>
          </cell>
        </row>
        <row r="1016">
          <cell r="B1016" t="str">
            <v>76109</v>
          </cell>
          <cell r="C1016" t="str">
            <v>VALLE</v>
          </cell>
          <cell r="D1016" t="str">
            <v>BUENAVENTURA</v>
          </cell>
          <cell r="E1016" t="str">
            <v>Grandes ciudades y conurbados</v>
          </cell>
          <cell r="F1016">
            <v>63568335940</v>
          </cell>
          <cell r="G1016">
            <v>64305728637</v>
          </cell>
          <cell r="H1016">
            <v>64305728637</v>
          </cell>
        </row>
        <row r="1017">
          <cell r="B1017" t="str">
            <v>76111</v>
          </cell>
          <cell r="C1017" t="str">
            <v>VALLE</v>
          </cell>
          <cell r="D1017" t="str">
            <v>BUGA</v>
          </cell>
          <cell r="E1017" t="str">
            <v>Grandes ciudades y conurbados</v>
          </cell>
          <cell r="F1017">
            <v>15158049137</v>
          </cell>
          <cell r="G1017">
            <v>15333882507</v>
          </cell>
          <cell r="H1017">
            <v>15333882507</v>
          </cell>
        </row>
        <row r="1018">
          <cell r="B1018" t="str">
            <v>76113</v>
          </cell>
          <cell r="C1018" t="str">
            <v>VALLE</v>
          </cell>
          <cell r="D1018" t="str">
            <v>BUGALAGRANDE</v>
          </cell>
          <cell r="E1018" t="str">
            <v>Zona Normal</v>
          </cell>
          <cell r="F1018">
            <v>3421659110</v>
          </cell>
          <cell r="G1018">
            <v>3461350356</v>
          </cell>
          <cell r="H1018">
            <v>3461350356</v>
          </cell>
        </row>
        <row r="1019">
          <cell r="B1019" t="str">
            <v>76122</v>
          </cell>
          <cell r="C1019" t="str">
            <v>VALLE</v>
          </cell>
          <cell r="D1019" t="str">
            <v>CAICEDONIA</v>
          </cell>
          <cell r="E1019" t="str">
            <v>Zona Normal</v>
          </cell>
          <cell r="F1019">
            <v>5859613216</v>
          </cell>
          <cell r="G1019">
            <v>5927584729</v>
          </cell>
          <cell r="H1019">
            <v>5927584729</v>
          </cell>
        </row>
        <row r="1020">
          <cell r="B1020" t="str">
            <v>76126</v>
          </cell>
          <cell r="C1020" t="str">
            <v>VALLE</v>
          </cell>
          <cell r="D1020" t="str">
            <v>CALIMA</v>
          </cell>
          <cell r="E1020" t="str">
            <v>Zona Normal</v>
          </cell>
          <cell r="F1020">
            <v>3244949748</v>
          </cell>
          <cell r="G1020">
            <v>3282591165</v>
          </cell>
          <cell r="H1020">
            <v>3282591165</v>
          </cell>
        </row>
        <row r="1021">
          <cell r="B1021" t="str">
            <v>76130</v>
          </cell>
          <cell r="C1021" t="str">
            <v>VALLE</v>
          </cell>
          <cell r="D1021" t="str">
            <v>CANDELARIA</v>
          </cell>
          <cell r="E1021" t="str">
            <v>Zona Normal</v>
          </cell>
          <cell r="F1021">
            <v>9119133530</v>
          </cell>
          <cell r="G1021">
            <v>9224915479</v>
          </cell>
          <cell r="H1021">
            <v>9224915479</v>
          </cell>
        </row>
        <row r="1022">
          <cell r="B1022" t="str">
            <v>76147</v>
          </cell>
          <cell r="C1022" t="str">
            <v>VALLE</v>
          </cell>
          <cell r="D1022" t="str">
            <v>CARTAGO</v>
          </cell>
          <cell r="E1022" t="str">
            <v>Grandes ciudades y conurbados</v>
          </cell>
          <cell r="F1022">
            <v>18394109257</v>
          </cell>
          <cell r="G1022">
            <v>18607480924</v>
          </cell>
          <cell r="H1022">
            <v>18607480924</v>
          </cell>
        </row>
        <row r="1023">
          <cell r="B1023" t="str">
            <v>76233</v>
          </cell>
          <cell r="C1023" t="str">
            <v>VALLE</v>
          </cell>
          <cell r="D1023" t="str">
            <v>DAGUA</v>
          </cell>
          <cell r="E1023" t="str">
            <v>Zona Normal</v>
          </cell>
          <cell r="F1023">
            <v>7873544535</v>
          </cell>
          <cell r="G1023">
            <v>7964877652</v>
          </cell>
          <cell r="H1023">
            <v>7964877652</v>
          </cell>
        </row>
        <row r="1024">
          <cell r="B1024" t="str">
            <v>76243</v>
          </cell>
          <cell r="C1024" t="str">
            <v>VALLE</v>
          </cell>
          <cell r="D1024" t="str">
            <v>EL ÁGUILA</v>
          </cell>
          <cell r="E1024" t="str">
            <v>Zona Especial</v>
          </cell>
          <cell r="F1024">
            <v>2147222115</v>
          </cell>
          <cell r="G1024">
            <v>2172129892</v>
          </cell>
          <cell r="H1024">
            <v>2172129892</v>
          </cell>
        </row>
        <row r="1025">
          <cell r="B1025" t="str">
            <v>76246</v>
          </cell>
          <cell r="C1025" t="str">
            <v>VALLE</v>
          </cell>
          <cell r="D1025" t="str">
            <v>EL CAIRO</v>
          </cell>
          <cell r="E1025" t="str">
            <v>Zona Especial</v>
          </cell>
          <cell r="F1025">
            <v>1637966119</v>
          </cell>
          <cell r="G1025">
            <v>1656966526</v>
          </cell>
          <cell r="H1025">
            <v>1656966526</v>
          </cell>
        </row>
        <row r="1026">
          <cell r="B1026" t="str">
            <v>76248</v>
          </cell>
          <cell r="C1026" t="str">
            <v>VALLE</v>
          </cell>
          <cell r="D1026" t="str">
            <v>EL CERRITO</v>
          </cell>
          <cell r="E1026" t="str">
            <v>Zona Normal</v>
          </cell>
          <cell r="F1026">
            <v>7357744993</v>
          </cell>
          <cell r="G1026">
            <v>7443094835</v>
          </cell>
          <cell r="H1026">
            <v>7443094835</v>
          </cell>
        </row>
        <row r="1027">
          <cell r="B1027" t="str">
            <v>76250</v>
          </cell>
          <cell r="C1027" t="str">
            <v>VALLE</v>
          </cell>
          <cell r="D1027" t="str">
            <v>EL DOVIO</v>
          </cell>
          <cell r="E1027" t="str">
            <v>Zona Especial</v>
          </cell>
          <cell r="F1027">
            <v>2811674689</v>
          </cell>
          <cell r="G1027">
            <v>2844290115</v>
          </cell>
          <cell r="H1027">
            <v>2844290115</v>
          </cell>
        </row>
        <row r="1028">
          <cell r="B1028" t="str">
            <v>76275</v>
          </cell>
          <cell r="C1028" t="str">
            <v>VALLE</v>
          </cell>
          <cell r="D1028" t="str">
            <v>FLORIDA</v>
          </cell>
          <cell r="E1028" t="str">
            <v>Zona Normal</v>
          </cell>
          <cell r="F1028">
            <v>9194470242</v>
          </cell>
          <cell r="G1028">
            <v>9301126097</v>
          </cell>
          <cell r="H1028">
            <v>9301126097</v>
          </cell>
        </row>
        <row r="1029">
          <cell r="B1029" t="str">
            <v>76306</v>
          </cell>
          <cell r="C1029" t="str">
            <v>VALLE</v>
          </cell>
          <cell r="D1029" t="str">
            <v>GINEBRA</v>
          </cell>
          <cell r="E1029" t="str">
            <v>Zona Normal</v>
          </cell>
          <cell r="F1029">
            <v>3465286893</v>
          </cell>
          <cell r="G1029">
            <v>3505484221</v>
          </cell>
          <cell r="H1029">
            <v>3505484221</v>
          </cell>
        </row>
        <row r="1030">
          <cell r="B1030" t="str">
            <v>76318</v>
          </cell>
          <cell r="C1030" t="str">
            <v>VALLE</v>
          </cell>
          <cell r="D1030" t="str">
            <v>GUACARÍ</v>
          </cell>
          <cell r="E1030" t="str">
            <v>Zona Normal</v>
          </cell>
          <cell r="F1030">
            <v>4568967028</v>
          </cell>
          <cell r="G1030">
            <v>4621967046</v>
          </cell>
          <cell r="H1030">
            <v>4621967046</v>
          </cell>
        </row>
        <row r="1031">
          <cell r="B1031" t="str">
            <v>76364</v>
          </cell>
          <cell r="C1031" t="str">
            <v>VALLE</v>
          </cell>
          <cell r="D1031" t="str">
            <v>JAMUNDÍ</v>
          </cell>
          <cell r="E1031" t="str">
            <v>Zona Normal</v>
          </cell>
          <cell r="F1031">
            <v>14085404129</v>
          </cell>
          <cell r="G1031">
            <v>14248794817</v>
          </cell>
          <cell r="H1031">
            <v>14248794817</v>
          </cell>
        </row>
        <row r="1032">
          <cell r="B1032" t="str">
            <v>76377</v>
          </cell>
          <cell r="C1032" t="str">
            <v>VALLE</v>
          </cell>
          <cell r="D1032" t="str">
            <v>LA CUMBRE</v>
          </cell>
          <cell r="E1032" t="str">
            <v>Zona Normal</v>
          </cell>
          <cell r="F1032">
            <v>2398683627</v>
          </cell>
          <cell r="G1032">
            <v>2426508357</v>
          </cell>
          <cell r="H1032">
            <v>2426508357</v>
          </cell>
        </row>
        <row r="1033">
          <cell r="B1033" t="str">
            <v>76400</v>
          </cell>
          <cell r="C1033" t="str">
            <v>VALLE</v>
          </cell>
          <cell r="D1033" t="str">
            <v>LA UNIÓN</v>
          </cell>
          <cell r="E1033" t="str">
            <v>Zona Normal</v>
          </cell>
          <cell r="F1033">
            <v>6197469552</v>
          </cell>
          <cell r="G1033">
            <v>6269360199</v>
          </cell>
          <cell r="H1033">
            <v>6269360199</v>
          </cell>
        </row>
        <row r="1034">
          <cell r="B1034" t="str">
            <v>76403</v>
          </cell>
          <cell r="C1034" t="str">
            <v>VALLE</v>
          </cell>
          <cell r="D1034" t="str">
            <v>LA VICTORIA</v>
          </cell>
          <cell r="E1034" t="str">
            <v>Zona Normal</v>
          </cell>
          <cell r="F1034">
            <v>2373166199</v>
          </cell>
          <cell r="G1034">
            <v>2400694927</v>
          </cell>
          <cell r="H1034">
            <v>2400694927</v>
          </cell>
        </row>
        <row r="1035">
          <cell r="B1035" t="str">
            <v>76497</v>
          </cell>
          <cell r="C1035" t="str">
            <v>VALLE</v>
          </cell>
          <cell r="D1035" t="str">
            <v>OBANDO</v>
          </cell>
          <cell r="E1035" t="str">
            <v>Zona Normal</v>
          </cell>
          <cell r="F1035">
            <v>2099231968</v>
          </cell>
          <cell r="G1035">
            <v>2123583059</v>
          </cell>
          <cell r="H1035">
            <v>2123583059</v>
          </cell>
        </row>
        <row r="1036">
          <cell r="B1036" t="str">
            <v>76520</v>
          </cell>
          <cell r="C1036" t="str">
            <v>VALLE</v>
          </cell>
          <cell r="D1036" t="str">
            <v>PALMIRA</v>
          </cell>
          <cell r="E1036" t="str">
            <v>Grandes ciudades y conurbados</v>
          </cell>
          <cell r="F1036">
            <v>35496972413</v>
          </cell>
          <cell r="G1036">
            <v>35908737293</v>
          </cell>
          <cell r="H1036">
            <v>35908737293</v>
          </cell>
        </row>
        <row r="1037">
          <cell r="B1037" t="str">
            <v>76563</v>
          </cell>
          <cell r="C1037" t="str">
            <v>VALLE</v>
          </cell>
          <cell r="D1037" t="str">
            <v>PRADERA</v>
          </cell>
          <cell r="E1037" t="str">
            <v>Zona Normal</v>
          </cell>
          <cell r="F1037">
            <v>7101296384</v>
          </cell>
          <cell r="G1037">
            <v>7183671422</v>
          </cell>
          <cell r="H1037">
            <v>7183671422</v>
          </cell>
        </row>
        <row r="1038">
          <cell r="B1038" t="str">
            <v>76606</v>
          </cell>
          <cell r="C1038" t="str">
            <v>VALLE</v>
          </cell>
          <cell r="D1038" t="str">
            <v>RESTREPO</v>
          </cell>
          <cell r="E1038" t="str">
            <v>Zona Normal</v>
          </cell>
          <cell r="F1038">
            <v>3247416894</v>
          </cell>
          <cell r="G1038">
            <v>3285086930</v>
          </cell>
          <cell r="H1038">
            <v>3285086930</v>
          </cell>
        </row>
        <row r="1039">
          <cell r="B1039" t="str">
            <v>76616</v>
          </cell>
          <cell r="C1039" t="str">
            <v>VALLE</v>
          </cell>
          <cell r="D1039" t="str">
            <v>RIOFRÍO</v>
          </cell>
          <cell r="E1039" t="str">
            <v>Zona Especial</v>
          </cell>
          <cell r="F1039">
            <v>3375304434</v>
          </cell>
          <cell r="G1039">
            <v>3414457965</v>
          </cell>
          <cell r="H1039">
            <v>3414457965</v>
          </cell>
        </row>
        <row r="1040">
          <cell r="B1040" t="str">
            <v>76622</v>
          </cell>
          <cell r="C1040" t="str">
            <v>VALLE</v>
          </cell>
          <cell r="D1040" t="str">
            <v>ROLDANILLO</v>
          </cell>
          <cell r="E1040" t="str">
            <v>Zona Normal</v>
          </cell>
          <cell r="F1040">
            <v>6337766374</v>
          </cell>
          <cell r="G1040">
            <v>6411284464</v>
          </cell>
          <cell r="H1040">
            <v>6411284464</v>
          </cell>
        </row>
        <row r="1041">
          <cell r="B1041" t="str">
            <v>76670</v>
          </cell>
          <cell r="C1041" t="str">
            <v>VALLE</v>
          </cell>
          <cell r="D1041" t="str">
            <v>SAN PEDRO</v>
          </cell>
          <cell r="E1041" t="str">
            <v>Zona Normal</v>
          </cell>
          <cell r="F1041">
            <v>2155380960</v>
          </cell>
          <cell r="G1041">
            <v>2180383379</v>
          </cell>
          <cell r="H1041">
            <v>2180383379</v>
          </cell>
        </row>
        <row r="1042">
          <cell r="B1042" t="str">
            <v>76736</v>
          </cell>
          <cell r="C1042" t="str">
            <v>VALLE</v>
          </cell>
          <cell r="D1042" t="str">
            <v>SEVILLA</v>
          </cell>
          <cell r="E1042" t="str">
            <v>Zona Normal</v>
          </cell>
          <cell r="F1042">
            <v>9505927044</v>
          </cell>
          <cell r="G1042">
            <v>9616195798</v>
          </cell>
          <cell r="H1042">
            <v>9616195798</v>
          </cell>
        </row>
        <row r="1043">
          <cell r="B1043" t="str">
            <v>76823</v>
          </cell>
          <cell r="C1043" t="str">
            <v>VALLE</v>
          </cell>
          <cell r="D1043" t="str">
            <v>TORO</v>
          </cell>
          <cell r="E1043" t="str">
            <v>Zona Normal</v>
          </cell>
          <cell r="F1043">
            <v>3300805137</v>
          </cell>
          <cell r="G1043">
            <v>3339094477</v>
          </cell>
          <cell r="H1043">
            <v>3339094477</v>
          </cell>
        </row>
        <row r="1044">
          <cell r="B1044" t="str">
            <v>76828</v>
          </cell>
          <cell r="C1044" t="str">
            <v>VALLE</v>
          </cell>
          <cell r="D1044" t="str">
            <v>TRUJILLO</v>
          </cell>
          <cell r="E1044" t="str">
            <v>Zona Especial</v>
          </cell>
          <cell r="F1044">
            <v>4454886498</v>
          </cell>
          <cell r="G1044">
            <v>4506563181</v>
          </cell>
          <cell r="H1044">
            <v>4506563181</v>
          </cell>
        </row>
        <row r="1045">
          <cell r="B1045" t="str">
            <v>76834</v>
          </cell>
          <cell r="C1045" t="str">
            <v>VALLE</v>
          </cell>
          <cell r="D1045" t="str">
            <v>TULUA</v>
          </cell>
          <cell r="E1045" t="str">
            <v>Grandes ciudades y conurbados</v>
          </cell>
          <cell r="F1045">
            <v>32347224737</v>
          </cell>
          <cell r="G1045">
            <v>32722452544</v>
          </cell>
          <cell r="H1045">
            <v>32722452544</v>
          </cell>
        </row>
        <row r="1046">
          <cell r="B1046" t="str">
            <v>76845</v>
          </cell>
          <cell r="C1046" t="str">
            <v>VALLE</v>
          </cell>
          <cell r="D1046" t="str">
            <v>ULLOA</v>
          </cell>
          <cell r="E1046" t="str">
            <v>Zona Normal</v>
          </cell>
          <cell r="F1046">
            <v>842043632</v>
          </cell>
          <cell r="G1046">
            <v>851811338</v>
          </cell>
          <cell r="H1046">
            <v>851811338</v>
          </cell>
        </row>
        <row r="1047">
          <cell r="B1047" t="str">
            <v>76863</v>
          </cell>
          <cell r="C1047" t="str">
            <v>VALLE</v>
          </cell>
          <cell r="D1047" t="str">
            <v>VERSALLES</v>
          </cell>
          <cell r="E1047" t="str">
            <v>Zona Especial</v>
          </cell>
          <cell r="F1047">
            <v>1924540957</v>
          </cell>
          <cell r="G1047">
            <v>1946865632</v>
          </cell>
          <cell r="H1047">
            <v>1946865632</v>
          </cell>
        </row>
        <row r="1048">
          <cell r="B1048" t="str">
            <v>76869</v>
          </cell>
          <cell r="C1048" t="str">
            <v>VALLE</v>
          </cell>
          <cell r="D1048" t="str">
            <v>VIJES</v>
          </cell>
          <cell r="E1048" t="str">
            <v>Zona Normal</v>
          </cell>
          <cell r="F1048">
            <v>1517270392</v>
          </cell>
          <cell r="G1048">
            <v>1534870729</v>
          </cell>
          <cell r="H1048">
            <v>1534870729</v>
          </cell>
        </row>
        <row r="1049">
          <cell r="B1049" t="str">
            <v>76890</v>
          </cell>
          <cell r="C1049" t="str">
            <v>VALLE</v>
          </cell>
          <cell r="D1049" t="str">
            <v>YOTOCO</v>
          </cell>
          <cell r="E1049" t="str">
            <v>Zona Normal</v>
          </cell>
          <cell r="F1049">
            <v>2434317874</v>
          </cell>
          <cell r="G1049">
            <v>2462555961</v>
          </cell>
          <cell r="H1049">
            <v>2462555961</v>
          </cell>
        </row>
        <row r="1050">
          <cell r="B1050" t="str">
            <v>76892</v>
          </cell>
          <cell r="C1050" t="str">
            <v>VALLE</v>
          </cell>
          <cell r="D1050" t="str">
            <v>YUMBO</v>
          </cell>
          <cell r="E1050" t="str">
            <v>Zona Normal</v>
          </cell>
          <cell r="F1050">
            <v>11747767450</v>
          </cell>
          <cell r="G1050">
            <v>11884041552</v>
          </cell>
          <cell r="H1050">
            <v>11884041552</v>
          </cell>
        </row>
        <row r="1051">
          <cell r="B1051" t="str">
            <v>76895</v>
          </cell>
          <cell r="C1051" t="str">
            <v>VALLE</v>
          </cell>
          <cell r="D1051" t="str">
            <v>ZARZAL</v>
          </cell>
          <cell r="E1051" t="str">
            <v>Zona Normal</v>
          </cell>
          <cell r="F1051">
            <v>6490205734</v>
          </cell>
          <cell r="G1051">
            <v>6565492121</v>
          </cell>
          <cell r="H1051">
            <v>6565492121</v>
          </cell>
        </row>
        <row r="1052">
          <cell r="B1052" t="str">
            <v>81001</v>
          </cell>
          <cell r="C1052" t="str">
            <v>ARAUCA</v>
          </cell>
          <cell r="D1052" t="str">
            <v>ARAUCA</v>
          </cell>
          <cell r="E1052" t="str">
            <v>Zona Normal</v>
          </cell>
          <cell r="F1052">
            <v>17124377162</v>
          </cell>
          <cell r="G1052">
            <v>17323019937</v>
          </cell>
          <cell r="H1052">
            <v>17323019937</v>
          </cell>
        </row>
        <row r="1053">
          <cell r="B1053" t="str">
            <v>81065</v>
          </cell>
          <cell r="C1053" t="str">
            <v>ARAUCA</v>
          </cell>
          <cell r="D1053" t="str">
            <v>ARAUQUITA</v>
          </cell>
          <cell r="E1053" t="str">
            <v>Zona Especial</v>
          </cell>
          <cell r="F1053">
            <v>9933843229</v>
          </cell>
          <cell r="G1053">
            <v>10049075810</v>
          </cell>
          <cell r="H1053">
            <v>10049075810</v>
          </cell>
        </row>
        <row r="1054">
          <cell r="B1054" t="str">
            <v>81220</v>
          </cell>
          <cell r="C1054" t="str">
            <v>ARAUCA</v>
          </cell>
          <cell r="D1054" t="str">
            <v>CRAVO NORTE</v>
          </cell>
          <cell r="E1054" t="str">
            <v>Zona Especial</v>
          </cell>
          <cell r="F1054">
            <v>868409171</v>
          </cell>
          <cell r="G1054">
            <v>878482717</v>
          </cell>
          <cell r="H1054">
            <v>878482717</v>
          </cell>
        </row>
        <row r="1055">
          <cell r="B1055" t="str">
            <v>81300</v>
          </cell>
          <cell r="C1055" t="str">
            <v>ARAUCA</v>
          </cell>
          <cell r="D1055" t="str">
            <v>FORTUL</v>
          </cell>
          <cell r="E1055" t="str">
            <v>Zona Especial</v>
          </cell>
          <cell r="F1055">
            <v>5198616995</v>
          </cell>
          <cell r="G1055">
            <v>5258920952</v>
          </cell>
          <cell r="H1055">
            <v>5258920952</v>
          </cell>
        </row>
        <row r="1056">
          <cell r="B1056" t="str">
            <v>81591</v>
          </cell>
          <cell r="C1056" t="str">
            <v>ARAUCA</v>
          </cell>
          <cell r="D1056" t="str">
            <v>PUERTO RONDÓN</v>
          </cell>
          <cell r="E1056" t="str">
            <v>Zona Especial</v>
          </cell>
          <cell r="F1056">
            <v>1090015376</v>
          </cell>
          <cell r="G1056">
            <v>1102659554</v>
          </cell>
          <cell r="H1056">
            <v>1102659554</v>
          </cell>
        </row>
        <row r="1057">
          <cell r="B1057" t="str">
            <v>81736</v>
          </cell>
          <cell r="C1057" t="str">
            <v>ARAUCA</v>
          </cell>
          <cell r="D1057" t="str">
            <v>SARAVENA</v>
          </cell>
          <cell r="E1057" t="str">
            <v>Zona Especial</v>
          </cell>
          <cell r="F1057">
            <v>13287888312</v>
          </cell>
          <cell r="G1057">
            <v>13442027816</v>
          </cell>
          <cell r="H1057">
            <v>13442027816</v>
          </cell>
        </row>
        <row r="1058">
          <cell r="B1058" t="str">
            <v>81794</v>
          </cell>
          <cell r="C1058" t="str">
            <v>ARAUCA</v>
          </cell>
          <cell r="D1058" t="str">
            <v>TAME</v>
          </cell>
          <cell r="E1058" t="str">
            <v>Zona Especial</v>
          </cell>
          <cell r="F1058">
            <v>11675331022</v>
          </cell>
          <cell r="G1058">
            <v>11810764862</v>
          </cell>
          <cell r="H1058">
            <v>11810764862</v>
          </cell>
        </row>
        <row r="1059">
          <cell r="B1059" t="str">
            <v>85001</v>
          </cell>
          <cell r="C1059" t="str">
            <v>CASANARE</v>
          </cell>
          <cell r="D1059" t="str">
            <v>YOPAL</v>
          </cell>
          <cell r="E1059" t="str">
            <v>Zona Normal</v>
          </cell>
          <cell r="F1059">
            <v>20573852276</v>
          </cell>
          <cell r="G1059">
            <v>20812508962</v>
          </cell>
          <cell r="H1059">
            <v>20812508962</v>
          </cell>
        </row>
        <row r="1060">
          <cell r="B1060" t="str">
            <v>85010</v>
          </cell>
          <cell r="C1060" t="str">
            <v>CASANARE</v>
          </cell>
          <cell r="D1060" t="str">
            <v>AGUAZUL</v>
          </cell>
          <cell r="E1060" t="str">
            <v>Zona Especial</v>
          </cell>
          <cell r="F1060">
            <v>5576331053</v>
          </cell>
          <cell r="G1060">
            <v>5641016493</v>
          </cell>
          <cell r="H1060">
            <v>5641016493</v>
          </cell>
        </row>
        <row r="1061">
          <cell r="B1061" t="str">
            <v>85015</v>
          </cell>
          <cell r="C1061" t="str">
            <v>CASANARE</v>
          </cell>
          <cell r="D1061" t="str">
            <v>CHAMEZA</v>
          </cell>
          <cell r="E1061" t="str">
            <v>Zona Especial</v>
          </cell>
          <cell r="F1061">
            <v>429924112</v>
          </cell>
          <cell r="G1061">
            <v>434911232</v>
          </cell>
          <cell r="H1061">
            <v>434911232</v>
          </cell>
        </row>
        <row r="1062">
          <cell r="B1062" t="str">
            <v>85125</v>
          </cell>
          <cell r="C1062" t="str">
            <v>CASANARE</v>
          </cell>
          <cell r="D1062" t="str">
            <v>HATO COROZAL</v>
          </cell>
          <cell r="E1062" t="str">
            <v>Zona Especial</v>
          </cell>
          <cell r="F1062">
            <v>2646313444</v>
          </cell>
          <cell r="G1062">
            <v>2677010680</v>
          </cell>
          <cell r="H1062">
            <v>2677010680</v>
          </cell>
        </row>
        <row r="1063">
          <cell r="B1063" t="str">
            <v>85136</v>
          </cell>
          <cell r="C1063" t="str">
            <v>CASANARE</v>
          </cell>
          <cell r="D1063" t="str">
            <v>LA SALINA</v>
          </cell>
          <cell r="E1063" t="str">
            <v>Zona Especial</v>
          </cell>
          <cell r="F1063">
            <v>237034354</v>
          </cell>
          <cell r="G1063">
            <v>239783953</v>
          </cell>
          <cell r="H1063">
            <v>239783953</v>
          </cell>
        </row>
        <row r="1064">
          <cell r="B1064" t="str">
            <v>85139</v>
          </cell>
          <cell r="C1064" t="str">
            <v>CASANARE</v>
          </cell>
          <cell r="D1064" t="str">
            <v>MANI</v>
          </cell>
          <cell r="E1064" t="str">
            <v>Zona Especial</v>
          </cell>
          <cell r="F1064">
            <v>2582385126</v>
          </cell>
          <cell r="G1064">
            <v>2612340793</v>
          </cell>
          <cell r="H1064">
            <v>2612340793</v>
          </cell>
        </row>
        <row r="1065">
          <cell r="B1065" t="str">
            <v>85162</v>
          </cell>
          <cell r="C1065" t="str">
            <v>CASANARE</v>
          </cell>
          <cell r="D1065" t="str">
            <v>MONTERREY</v>
          </cell>
          <cell r="E1065" t="str">
            <v>Zona Especial</v>
          </cell>
          <cell r="F1065">
            <v>2815797986</v>
          </cell>
          <cell r="G1065">
            <v>2848461243</v>
          </cell>
          <cell r="H1065">
            <v>2848461243</v>
          </cell>
        </row>
        <row r="1066">
          <cell r="B1066" t="str">
            <v>85225</v>
          </cell>
          <cell r="C1066" t="str">
            <v>CASANARE</v>
          </cell>
          <cell r="D1066" t="str">
            <v>NUNCHIA</v>
          </cell>
          <cell r="E1066" t="str">
            <v>Zona Especial</v>
          </cell>
          <cell r="F1066">
            <v>1842610102</v>
          </cell>
          <cell r="G1066">
            <v>1863984379</v>
          </cell>
          <cell r="H1066">
            <v>1863984379</v>
          </cell>
        </row>
        <row r="1067">
          <cell r="B1067" t="str">
            <v>85230</v>
          </cell>
          <cell r="C1067" t="str">
            <v>CASANARE</v>
          </cell>
          <cell r="D1067" t="str">
            <v>OROCUE</v>
          </cell>
          <cell r="E1067" t="str">
            <v>Zona Especial</v>
          </cell>
          <cell r="F1067">
            <v>2448563831</v>
          </cell>
          <cell r="G1067">
            <v>2476967171</v>
          </cell>
          <cell r="H1067">
            <v>2476967171</v>
          </cell>
        </row>
        <row r="1068">
          <cell r="B1068" t="str">
            <v>85250</v>
          </cell>
          <cell r="C1068" t="str">
            <v>CASANARE</v>
          </cell>
          <cell r="D1068" t="str">
            <v>PAZ DE ARIPORO</v>
          </cell>
          <cell r="E1068" t="str">
            <v>Zona Especial</v>
          </cell>
          <cell r="F1068">
            <v>8504463663</v>
          </cell>
          <cell r="G1068">
            <v>8603115441</v>
          </cell>
          <cell r="H1068">
            <v>8603115441</v>
          </cell>
        </row>
        <row r="1069">
          <cell r="B1069" t="str">
            <v>85263</v>
          </cell>
          <cell r="C1069" t="str">
            <v>CASANARE</v>
          </cell>
          <cell r="D1069" t="str">
            <v>PORE</v>
          </cell>
          <cell r="E1069" t="str">
            <v>Zona Especial</v>
          </cell>
          <cell r="F1069">
            <v>2425793569</v>
          </cell>
          <cell r="G1069">
            <v>2453932774</v>
          </cell>
          <cell r="H1069">
            <v>2453932774</v>
          </cell>
        </row>
        <row r="1070">
          <cell r="B1070" t="str">
            <v>85279</v>
          </cell>
          <cell r="C1070" t="str">
            <v>CASANARE</v>
          </cell>
          <cell r="D1070" t="str">
            <v>RECETOR</v>
          </cell>
          <cell r="E1070" t="str">
            <v>Zona Especial</v>
          </cell>
          <cell r="F1070">
            <v>291217427</v>
          </cell>
          <cell r="G1070">
            <v>294595549</v>
          </cell>
          <cell r="H1070">
            <v>294595549</v>
          </cell>
        </row>
        <row r="1071">
          <cell r="B1071" t="str">
            <v>85300</v>
          </cell>
          <cell r="C1071" t="str">
            <v>CASANARE</v>
          </cell>
          <cell r="D1071" t="str">
            <v>SABANALARGA</v>
          </cell>
          <cell r="E1071" t="str">
            <v>Zona Especial</v>
          </cell>
          <cell r="F1071">
            <v>628070563</v>
          </cell>
          <cell r="G1071">
            <v>635356182</v>
          </cell>
          <cell r="H1071">
            <v>635356182</v>
          </cell>
        </row>
        <row r="1072">
          <cell r="B1072" t="str">
            <v>85315</v>
          </cell>
          <cell r="C1072" t="str">
            <v>CASANARE</v>
          </cell>
          <cell r="D1072" t="str">
            <v>SÁCAMA</v>
          </cell>
          <cell r="E1072" t="str">
            <v>Zona Especial</v>
          </cell>
          <cell r="F1072">
            <v>361389371</v>
          </cell>
          <cell r="G1072">
            <v>365581488</v>
          </cell>
          <cell r="H1072">
            <v>365581488</v>
          </cell>
        </row>
        <row r="1073">
          <cell r="B1073" t="str">
            <v>85325</v>
          </cell>
          <cell r="C1073" t="str">
            <v>CASANARE</v>
          </cell>
          <cell r="D1073" t="str">
            <v>SAN LUIS DE PALENQUE</v>
          </cell>
          <cell r="E1073" t="str">
            <v>Zona Especial</v>
          </cell>
          <cell r="F1073">
            <v>1728263713</v>
          </cell>
          <cell r="G1073">
            <v>1748311572</v>
          </cell>
          <cell r="H1073">
            <v>1748311572</v>
          </cell>
        </row>
        <row r="1074">
          <cell r="B1074" t="str">
            <v>85400</v>
          </cell>
          <cell r="C1074" t="str">
            <v>CASANARE</v>
          </cell>
          <cell r="D1074" t="str">
            <v>TÁMARA</v>
          </cell>
          <cell r="E1074" t="str">
            <v>Zona Especial</v>
          </cell>
          <cell r="F1074">
            <v>1530421972</v>
          </cell>
          <cell r="G1074">
            <v>1548174867</v>
          </cell>
          <cell r="H1074">
            <v>1548174867</v>
          </cell>
        </row>
        <row r="1075">
          <cell r="B1075" t="str">
            <v>85410</v>
          </cell>
          <cell r="C1075" t="str">
            <v>CASANARE</v>
          </cell>
          <cell r="D1075" t="str">
            <v>TAURAMENA</v>
          </cell>
          <cell r="E1075" t="str">
            <v>Zona Especial</v>
          </cell>
          <cell r="F1075">
            <v>3413614297</v>
          </cell>
          <cell r="G1075">
            <v>3453212223</v>
          </cell>
          <cell r="H1075">
            <v>3453212223</v>
          </cell>
        </row>
        <row r="1076">
          <cell r="B1076" t="str">
            <v>85430</v>
          </cell>
          <cell r="C1076" t="str">
            <v>CASANARE</v>
          </cell>
          <cell r="D1076" t="str">
            <v>TRINIDAD</v>
          </cell>
          <cell r="E1076" t="str">
            <v>Zona Especial</v>
          </cell>
          <cell r="F1076">
            <v>2792559030</v>
          </cell>
          <cell r="G1076">
            <v>2824952715</v>
          </cell>
          <cell r="H1076">
            <v>2824952715</v>
          </cell>
        </row>
        <row r="1077">
          <cell r="B1077" t="str">
            <v>85440</v>
          </cell>
          <cell r="C1077" t="str">
            <v>CASANARE</v>
          </cell>
          <cell r="D1077" t="str">
            <v>VILLANUEVA</v>
          </cell>
          <cell r="E1077" t="str">
            <v>Zona Especial</v>
          </cell>
          <cell r="F1077">
            <v>3713705326</v>
          </cell>
          <cell r="G1077">
            <v>3756784308</v>
          </cell>
          <cell r="H1077">
            <v>3756784308</v>
          </cell>
        </row>
        <row r="1078">
          <cell r="B1078" t="str">
            <v>86001</v>
          </cell>
          <cell r="C1078" t="str">
            <v>PUTUMAYO</v>
          </cell>
          <cell r="D1078" t="str">
            <v>MOCOA</v>
          </cell>
          <cell r="E1078" t="str">
            <v>Zona Especial</v>
          </cell>
          <cell r="F1078">
            <v>11445098163</v>
          </cell>
          <cell r="G1078">
            <v>11577861302</v>
          </cell>
          <cell r="H1078">
            <v>11577861302</v>
          </cell>
        </row>
        <row r="1079">
          <cell r="B1079" t="str">
            <v>86219</v>
          </cell>
          <cell r="C1079" t="str">
            <v>PUTUMAYO</v>
          </cell>
          <cell r="D1079" t="str">
            <v>COLÓN</v>
          </cell>
          <cell r="E1079" t="str">
            <v>Zona Especial</v>
          </cell>
          <cell r="F1079">
            <v>1293198570</v>
          </cell>
          <cell r="G1079">
            <v>1308199673</v>
          </cell>
          <cell r="H1079">
            <v>1308199673</v>
          </cell>
        </row>
        <row r="1080">
          <cell r="B1080" t="str">
            <v>86320</v>
          </cell>
          <cell r="C1080" t="str">
            <v>PUTUMAYO</v>
          </cell>
          <cell r="D1080" t="str">
            <v>ORITO</v>
          </cell>
          <cell r="E1080" t="str">
            <v>Zona Especial</v>
          </cell>
          <cell r="F1080">
            <v>9337767830</v>
          </cell>
          <cell r="G1080">
            <v>9446085937</v>
          </cell>
          <cell r="H1080">
            <v>9446085937</v>
          </cell>
        </row>
        <row r="1081">
          <cell r="B1081" t="str">
            <v>86568</v>
          </cell>
          <cell r="C1081" t="str">
            <v>PUTUMAYO</v>
          </cell>
          <cell r="D1081" t="str">
            <v>PUERTO ASÍS</v>
          </cell>
          <cell r="E1081" t="str">
            <v>Zona Especial</v>
          </cell>
          <cell r="F1081">
            <v>14923437612</v>
          </cell>
          <cell r="G1081">
            <v>15096549488</v>
          </cell>
          <cell r="H1081">
            <v>15096549488</v>
          </cell>
        </row>
        <row r="1082">
          <cell r="B1082" t="str">
            <v>86569</v>
          </cell>
          <cell r="C1082" t="str">
            <v>PUTUMAYO</v>
          </cell>
          <cell r="D1082" t="str">
            <v>PUERTO CAICEDO</v>
          </cell>
          <cell r="E1082" t="str">
            <v>Zona Especial</v>
          </cell>
          <cell r="F1082">
            <v>3050009107</v>
          </cell>
          <cell r="G1082">
            <v>3085389213</v>
          </cell>
          <cell r="H1082">
            <v>3085389213</v>
          </cell>
        </row>
        <row r="1083">
          <cell r="B1083" t="str">
            <v>86571</v>
          </cell>
          <cell r="C1083" t="str">
            <v>PUTUMAYO</v>
          </cell>
          <cell r="D1083" t="str">
            <v>PUERTO GUZMÁN</v>
          </cell>
          <cell r="E1083" t="str">
            <v>Zona Especial</v>
          </cell>
          <cell r="F1083">
            <v>4596453636</v>
          </cell>
          <cell r="G1083">
            <v>4649772498</v>
          </cell>
          <cell r="H1083">
            <v>4649772498</v>
          </cell>
        </row>
        <row r="1084">
          <cell r="B1084" t="str">
            <v>86573</v>
          </cell>
          <cell r="C1084" t="str">
            <v>PUTUMAYO</v>
          </cell>
          <cell r="D1084" t="str">
            <v>LEGUÍZAMO</v>
          </cell>
          <cell r="E1084" t="str">
            <v>Zona Especial</v>
          </cell>
          <cell r="F1084">
            <v>6227136662</v>
          </cell>
          <cell r="G1084">
            <v>6299371447</v>
          </cell>
          <cell r="H1084">
            <v>6299371447</v>
          </cell>
        </row>
        <row r="1085">
          <cell r="B1085" t="str">
            <v>86749</v>
          </cell>
          <cell r="C1085" t="str">
            <v>PUTUMAYO</v>
          </cell>
          <cell r="D1085" t="str">
            <v>SIBUNDOY</v>
          </cell>
          <cell r="E1085" t="str">
            <v>Zona Especial</v>
          </cell>
          <cell r="F1085">
            <v>3336639433</v>
          </cell>
          <cell r="G1085">
            <v>3375344450</v>
          </cell>
          <cell r="H1085">
            <v>3375344450</v>
          </cell>
        </row>
        <row r="1086">
          <cell r="B1086" t="str">
            <v>86755</v>
          </cell>
          <cell r="C1086" t="str">
            <v>PUTUMAYO</v>
          </cell>
          <cell r="D1086" t="str">
            <v>SAN FRANCISCO</v>
          </cell>
          <cell r="E1086" t="str">
            <v>Zona Especial</v>
          </cell>
          <cell r="F1086">
            <v>1459482941</v>
          </cell>
          <cell r="G1086">
            <v>1476412943</v>
          </cell>
          <cell r="H1086">
            <v>1476412943</v>
          </cell>
        </row>
        <row r="1087">
          <cell r="B1087" t="str">
            <v>86757</v>
          </cell>
          <cell r="C1087" t="str">
            <v>PUTUMAYO</v>
          </cell>
          <cell r="D1087" t="str">
            <v>SAN MIGUEL</v>
          </cell>
          <cell r="E1087" t="str">
            <v>Zona Especial</v>
          </cell>
          <cell r="F1087">
            <v>4706901736</v>
          </cell>
          <cell r="G1087">
            <v>4761501796</v>
          </cell>
          <cell r="H1087">
            <v>4761501796</v>
          </cell>
        </row>
        <row r="1088">
          <cell r="B1088" t="str">
            <v>86760</v>
          </cell>
          <cell r="C1088" t="str">
            <v>PUTUMAYO</v>
          </cell>
          <cell r="D1088" t="str">
            <v>SANTIAGO</v>
          </cell>
          <cell r="E1088" t="str">
            <v>Zona Especial</v>
          </cell>
          <cell r="F1088">
            <v>2131036827</v>
          </cell>
          <cell r="G1088">
            <v>2155756854</v>
          </cell>
          <cell r="H1088">
            <v>2155756854</v>
          </cell>
        </row>
        <row r="1089">
          <cell r="B1089" t="str">
            <v>86865</v>
          </cell>
          <cell r="C1089" t="str">
            <v>PUTUMAYO</v>
          </cell>
          <cell r="D1089" t="str">
            <v>VALLE DEL GUAMUEZ</v>
          </cell>
          <cell r="E1089" t="str">
            <v>Zona Especial</v>
          </cell>
          <cell r="F1089">
            <v>8698679973</v>
          </cell>
          <cell r="G1089">
            <v>8799584661</v>
          </cell>
          <cell r="H1089">
            <v>8799584661</v>
          </cell>
        </row>
        <row r="1090">
          <cell r="B1090" t="str">
            <v>86885</v>
          </cell>
          <cell r="C1090" t="str">
            <v>PUTUMAYO</v>
          </cell>
          <cell r="D1090" t="str">
            <v>VILLAGARZÓN</v>
          </cell>
          <cell r="E1090" t="str">
            <v>Zona Especial</v>
          </cell>
          <cell r="F1090">
            <v>5653787786</v>
          </cell>
          <cell r="G1090">
            <v>5719371724</v>
          </cell>
          <cell r="H1090">
            <v>5719371724</v>
          </cell>
        </row>
        <row r="1091">
          <cell r="B1091" t="str">
            <v>88001</v>
          </cell>
          <cell r="C1091" t="str">
            <v>SAN ANDRES</v>
          </cell>
          <cell r="D1091" t="str">
            <v>SAN ANDRÉS</v>
          </cell>
          <cell r="E1091" t="str">
            <v>Zona Alejada</v>
          </cell>
          <cell r="F1091">
            <v>4102755921</v>
          </cell>
          <cell r="G1091">
            <v>4150347890</v>
          </cell>
          <cell r="H1091">
            <v>4150347890</v>
          </cell>
        </row>
        <row r="1092">
          <cell r="B1092" t="str">
            <v>88564</v>
          </cell>
          <cell r="C1092" t="str">
            <v>SAN ANDRES</v>
          </cell>
          <cell r="D1092" t="str">
            <v>PROVIDENCIA</v>
          </cell>
          <cell r="E1092" t="str">
            <v>Zona Alejada</v>
          </cell>
          <cell r="F1092">
            <v>406374336</v>
          </cell>
          <cell r="G1092">
            <v>411088278</v>
          </cell>
          <cell r="H1092">
            <v>411088278</v>
          </cell>
        </row>
        <row r="1093">
          <cell r="B1093" t="str">
            <v>91000</v>
          </cell>
          <cell r="C1093" t="str">
            <v>AMAZONAS</v>
          </cell>
          <cell r="D1093" t="str">
            <v>DEPTO AMAZONAS</v>
          </cell>
          <cell r="E1093" t="str">
            <v>Zona Especial</v>
          </cell>
          <cell r="F1093">
            <v>4655911572</v>
          </cell>
          <cell r="G1093">
            <v>4709920146</v>
          </cell>
          <cell r="H1093">
            <v>4709920146</v>
          </cell>
        </row>
        <row r="1094">
          <cell r="B1094" t="str">
            <v>94000</v>
          </cell>
          <cell r="C1094" t="str">
            <v>GUAINIA</v>
          </cell>
          <cell r="D1094" t="str">
            <v>DEPTO GUAINIA</v>
          </cell>
          <cell r="E1094" t="str">
            <v>Zona Especial</v>
          </cell>
          <cell r="F1094">
            <v>5607526599</v>
          </cell>
          <cell r="G1094">
            <v>5672573908</v>
          </cell>
          <cell r="H1094">
            <v>5672573908</v>
          </cell>
        </row>
        <row r="1095">
          <cell r="B1095" t="str">
            <v>97000</v>
          </cell>
          <cell r="C1095" t="str">
            <v>VAUPES</v>
          </cell>
          <cell r="D1095" t="str">
            <v>DEPTO VAUPES</v>
          </cell>
          <cell r="E1095" t="str">
            <v>Zona Especial</v>
          </cell>
          <cell r="F1095">
            <v>1395100768</v>
          </cell>
          <cell r="G1095">
            <v>1411283937</v>
          </cell>
          <cell r="H1095">
            <v>1411283937</v>
          </cell>
        </row>
        <row r="1096">
          <cell r="B1096" t="str">
            <v>91001</v>
          </cell>
          <cell r="C1096" t="str">
            <v>AMAZONAS</v>
          </cell>
          <cell r="D1096" t="str">
            <v>LETICIA</v>
          </cell>
          <cell r="E1096" t="str">
            <v>Zona Especial</v>
          </cell>
          <cell r="F1096">
            <v>9791996071</v>
          </cell>
          <cell r="G1096">
            <v>9905583225</v>
          </cell>
          <cell r="H1096">
            <v>9905583225</v>
          </cell>
        </row>
        <row r="1097">
          <cell r="B1097" t="str">
            <v>91540</v>
          </cell>
          <cell r="C1097" t="str">
            <v>AMAZONAS</v>
          </cell>
          <cell r="D1097" t="str">
            <v>PUERTO NARIÑO</v>
          </cell>
          <cell r="E1097" t="str">
            <v>Zona Especial</v>
          </cell>
          <cell r="F1097">
            <v>1781454589</v>
          </cell>
          <cell r="G1097">
            <v>1802119462</v>
          </cell>
          <cell r="H1097">
            <v>1802119462</v>
          </cell>
        </row>
        <row r="1098">
          <cell r="B1098" t="str">
            <v>94001</v>
          </cell>
          <cell r="C1098" t="str">
            <v>GUAINIA</v>
          </cell>
          <cell r="D1098" t="str">
            <v>INÍRIDA</v>
          </cell>
          <cell r="E1098" t="str">
            <v>Zona Especial</v>
          </cell>
          <cell r="F1098">
            <v>6727376294</v>
          </cell>
          <cell r="G1098">
            <v>6805413859</v>
          </cell>
          <cell r="H1098">
            <v>6805413859</v>
          </cell>
        </row>
        <row r="1099">
          <cell r="B1099" t="str">
            <v>95001</v>
          </cell>
          <cell r="C1099" t="str">
            <v>GUAVIARE</v>
          </cell>
          <cell r="D1099" t="str">
            <v>SAN JOSÉ DEL GUAVIARE</v>
          </cell>
          <cell r="E1099" t="str">
            <v>Zona Especial</v>
          </cell>
          <cell r="F1099">
            <v>10810479367</v>
          </cell>
          <cell r="G1099">
            <v>10935880928</v>
          </cell>
          <cell r="H1099">
            <v>10935880928</v>
          </cell>
        </row>
        <row r="1100">
          <cell r="B1100" t="str">
            <v>95015</v>
          </cell>
          <cell r="C1100" t="str">
            <v>GUAVIARE</v>
          </cell>
          <cell r="D1100" t="str">
            <v>CALAMAR</v>
          </cell>
          <cell r="E1100" t="str">
            <v>Zona Especial</v>
          </cell>
          <cell r="F1100">
            <v>1725123919</v>
          </cell>
          <cell r="G1100">
            <v>1745135356</v>
          </cell>
          <cell r="H1100">
            <v>1745135356</v>
          </cell>
        </row>
        <row r="1101">
          <cell r="B1101" t="str">
            <v>95025</v>
          </cell>
          <cell r="C1101" t="str">
            <v>GUAVIARE</v>
          </cell>
          <cell r="D1101" t="str">
            <v>EL RETORNO</v>
          </cell>
          <cell r="E1101" t="str">
            <v>Zona Especial</v>
          </cell>
          <cell r="F1101">
            <v>3131694476</v>
          </cell>
          <cell r="G1101">
            <v>3168022132</v>
          </cell>
          <cell r="H1101">
            <v>3168022132</v>
          </cell>
        </row>
        <row r="1102">
          <cell r="B1102" t="str">
            <v>95200</v>
          </cell>
          <cell r="C1102" t="str">
            <v>GUAVIARE</v>
          </cell>
          <cell r="D1102" t="str">
            <v>MIRAFLORES</v>
          </cell>
          <cell r="E1102" t="str">
            <v>Zona Especial</v>
          </cell>
          <cell r="F1102">
            <v>1321247054</v>
          </cell>
          <cell r="G1102">
            <v>1336573520</v>
          </cell>
          <cell r="H1102">
            <v>1336573520</v>
          </cell>
        </row>
        <row r="1103">
          <cell r="B1103" t="str">
            <v>97001</v>
          </cell>
          <cell r="C1103" t="str">
            <v>VAUPES</v>
          </cell>
          <cell r="D1103" t="str">
            <v>MITU</v>
          </cell>
          <cell r="E1103" t="str">
            <v>Zona Especial</v>
          </cell>
          <cell r="F1103">
            <v>5546140608</v>
          </cell>
          <cell r="G1103">
            <v>5610475839</v>
          </cell>
          <cell r="H1103">
            <v>5610475839</v>
          </cell>
        </row>
        <row r="1104">
          <cell r="B1104" t="str">
            <v>97161</v>
          </cell>
          <cell r="C1104" t="str">
            <v>VAUPES</v>
          </cell>
          <cell r="D1104" t="str">
            <v>CARURU</v>
          </cell>
          <cell r="E1104" t="str">
            <v>Zona Especial</v>
          </cell>
          <cell r="F1104">
            <v>725363655</v>
          </cell>
          <cell r="G1104">
            <v>733777873</v>
          </cell>
          <cell r="H1104">
            <v>733777873</v>
          </cell>
        </row>
        <row r="1105">
          <cell r="B1105" t="str">
            <v>97666</v>
          </cell>
          <cell r="C1105" t="str">
            <v>VAUPES</v>
          </cell>
          <cell r="D1105" t="str">
            <v>TARAIRA</v>
          </cell>
          <cell r="E1105" t="str">
            <v>Zona Especial</v>
          </cell>
          <cell r="F1105">
            <v>371133089</v>
          </cell>
          <cell r="G1105">
            <v>375438233</v>
          </cell>
          <cell r="H1105">
            <v>375438233</v>
          </cell>
        </row>
        <row r="1106">
          <cell r="B1106" t="str">
            <v>99001</v>
          </cell>
          <cell r="C1106" t="str">
            <v>VICHADA</v>
          </cell>
          <cell r="D1106" t="str">
            <v>PUERTO CARREÑO</v>
          </cell>
          <cell r="E1106" t="str">
            <v>Zona Especial</v>
          </cell>
          <cell r="F1106">
            <v>4419003980</v>
          </cell>
          <cell r="G1106">
            <v>4470264426</v>
          </cell>
          <cell r="H1106">
            <v>4470264426</v>
          </cell>
        </row>
        <row r="1107">
          <cell r="B1107" t="str">
            <v>99524</v>
          </cell>
          <cell r="C1107" t="str">
            <v>VICHADA</v>
          </cell>
          <cell r="D1107" t="str">
            <v>LA PRIMAVERA</v>
          </cell>
          <cell r="E1107" t="str">
            <v>Zona Especial</v>
          </cell>
          <cell r="F1107">
            <v>2356422297</v>
          </cell>
          <cell r="G1107">
            <v>2383756796</v>
          </cell>
          <cell r="H1107">
            <v>2383756796</v>
          </cell>
        </row>
        <row r="1108">
          <cell r="B1108" t="str">
            <v>99624</v>
          </cell>
          <cell r="C1108" t="str">
            <v>VICHADA</v>
          </cell>
          <cell r="D1108" t="str">
            <v>SANTA ROSALÍA</v>
          </cell>
          <cell r="E1108" t="str">
            <v>Zona Especial</v>
          </cell>
          <cell r="F1108">
            <v>714680071</v>
          </cell>
          <cell r="G1108">
            <v>722970360</v>
          </cell>
          <cell r="H1108">
            <v>722970360</v>
          </cell>
        </row>
        <row r="1109">
          <cell r="B1109" t="str">
            <v>99773</v>
          </cell>
          <cell r="C1109" t="str">
            <v>VICHADA</v>
          </cell>
          <cell r="D1109" t="str">
            <v>CUMARIBO</v>
          </cell>
          <cell r="E1109" t="str">
            <v>Zona Especial</v>
          </cell>
          <cell r="F1109">
            <v>13628459894</v>
          </cell>
          <cell r="G1109">
            <v>13786550029</v>
          </cell>
          <cell r="H1109">
            <v>13786550029</v>
          </cell>
        </row>
      </sheetData>
      <sheetData sheetId="4">
        <row r="7">
          <cell r="B7" t="str">
            <v>05001</v>
          </cell>
          <cell r="C7" t="str">
            <v>ANTIOQUIA</v>
          </cell>
          <cell r="D7" t="str">
            <v>MEDELLIN</v>
          </cell>
          <cell r="E7" t="str">
            <v>Igualación</v>
          </cell>
          <cell r="F7">
            <v>16822735740</v>
          </cell>
          <cell r="G7">
            <v>21519685113</v>
          </cell>
          <cell r="H7">
            <v>13418678020</v>
          </cell>
          <cell r="I7">
            <v>20128017030</v>
          </cell>
          <cell r="J7">
            <v>17162573254</v>
          </cell>
          <cell r="K7">
            <v>17763263318</v>
          </cell>
          <cell r="L7">
            <v>3.5000000006409238E-2</v>
          </cell>
          <cell r="M7">
            <v>43974346265</v>
          </cell>
          <cell r="N7">
            <v>45513448384</v>
          </cell>
        </row>
        <row r="8">
          <cell r="B8" t="str">
            <v>05002</v>
          </cell>
          <cell r="C8" t="str">
            <v>ANTIOQUIA</v>
          </cell>
          <cell r="D8" t="str">
            <v>ABEJORRAL</v>
          </cell>
          <cell r="E8" t="str">
            <v>Zona Normal</v>
          </cell>
          <cell r="F8">
            <v>1227600025</v>
          </cell>
          <cell r="G8">
            <v>0</v>
          </cell>
          <cell r="H8">
            <v>55457161</v>
          </cell>
          <cell r="I8">
            <v>83185741.5</v>
          </cell>
          <cell r="J8">
            <v>70768708</v>
          </cell>
          <cell r="K8">
            <v>73245613</v>
          </cell>
          <cell r="L8">
            <v>3.5000003108718536E-2</v>
          </cell>
          <cell r="M8">
            <v>0</v>
          </cell>
          <cell r="N8">
            <v>0</v>
          </cell>
        </row>
        <row r="9">
          <cell r="B9" t="str">
            <v>05004</v>
          </cell>
          <cell r="C9" t="str">
            <v>ANTIOQUIA</v>
          </cell>
          <cell r="D9" t="str">
            <v>ABRIAQUI</v>
          </cell>
          <cell r="E9" t="str">
            <v>Zona Especial</v>
          </cell>
          <cell r="F9">
            <v>6942819</v>
          </cell>
          <cell r="G9">
            <v>0</v>
          </cell>
          <cell r="H9">
            <v>5588241</v>
          </cell>
          <cell r="I9">
            <v>8382361.5</v>
          </cell>
          <cell r="J9">
            <v>7173762</v>
          </cell>
          <cell r="K9">
            <v>7424844</v>
          </cell>
          <cell r="L9">
            <v>3.500004600096851E-2</v>
          </cell>
          <cell r="M9">
            <v>0</v>
          </cell>
          <cell r="N9">
            <v>0</v>
          </cell>
        </row>
        <row r="10">
          <cell r="B10" t="str">
            <v>05021</v>
          </cell>
          <cell r="C10" t="str">
            <v>ANTIOQUIA</v>
          </cell>
          <cell r="D10" t="str">
            <v>ALEJANDRIA</v>
          </cell>
          <cell r="E10" t="str">
            <v>Zona Normal</v>
          </cell>
          <cell r="F10">
            <v>0</v>
          </cell>
          <cell r="G10">
            <v>0</v>
          </cell>
          <cell r="H10">
            <v>37295273</v>
          </cell>
          <cell r="I10">
            <v>55942909.5</v>
          </cell>
          <cell r="J10">
            <v>51811338</v>
          </cell>
          <cell r="K10">
            <v>53624735</v>
          </cell>
          <cell r="L10">
            <v>3.5000003281135061E-2</v>
          </cell>
          <cell r="M10">
            <v>0</v>
          </cell>
          <cell r="N10">
            <v>0</v>
          </cell>
        </row>
        <row r="11">
          <cell r="B11" t="str">
            <v>05030</v>
          </cell>
          <cell r="C11" t="str">
            <v>ANTIOQUIA</v>
          </cell>
          <cell r="D11" t="str">
            <v>AMAGA</v>
          </cell>
          <cell r="E11" t="str">
            <v>Zona Normal</v>
          </cell>
          <cell r="F11">
            <v>191251111</v>
          </cell>
          <cell r="G11">
            <v>0</v>
          </cell>
          <cell r="H11">
            <v>137939618</v>
          </cell>
          <cell r="I11">
            <v>206909427</v>
          </cell>
          <cell r="J11">
            <v>174365263</v>
          </cell>
          <cell r="K11">
            <v>180468047</v>
          </cell>
          <cell r="L11">
            <v>3.4999998824307044E-2</v>
          </cell>
          <cell r="M11">
            <v>0</v>
          </cell>
          <cell r="N11">
            <v>0</v>
          </cell>
        </row>
        <row r="12">
          <cell r="B12" t="str">
            <v>05031</v>
          </cell>
          <cell r="C12" t="str">
            <v>ANTIOQUIA</v>
          </cell>
          <cell r="D12" t="str">
            <v>AMALFI</v>
          </cell>
          <cell r="E12" t="str">
            <v>Zona Normal</v>
          </cell>
          <cell r="F12">
            <v>80000000</v>
          </cell>
          <cell r="G12">
            <v>0</v>
          </cell>
          <cell r="H12">
            <v>69742999</v>
          </cell>
          <cell r="I12">
            <v>104614498.5</v>
          </cell>
          <cell r="J12">
            <v>89872690</v>
          </cell>
          <cell r="K12">
            <v>93018234</v>
          </cell>
          <cell r="L12">
            <v>3.4999998330972337E-2</v>
          </cell>
          <cell r="M12">
            <v>0</v>
          </cell>
          <cell r="N12">
            <v>0</v>
          </cell>
        </row>
        <row r="13">
          <cell r="B13" t="str">
            <v>05034</v>
          </cell>
          <cell r="C13" t="str">
            <v>ANTIOQUIA</v>
          </cell>
          <cell r="D13" t="str">
            <v>ANDES</v>
          </cell>
          <cell r="E13" t="str">
            <v>Zona Normal</v>
          </cell>
          <cell r="F13">
            <v>257601307</v>
          </cell>
          <cell r="G13">
            <v>0</v>
          </cell>
          <cell r="H13">
            <v>240467657</v>
          </cell>
          <cell r="I13">
            <v>360701485.5</v>
          </cell>
          <cell r="J13">
            <v>320046092</v>
          </cell>
          <cell r="K13">
            <v>331247705</v>
          </cell>
          <cell r="L13">
            <v>3.4999999312599117E-2</v>
          </cell>
          <cell r="M13">
            <v>0</v>
          </cell>
          <cell r="N13">
            <v>0</v>
          </cell>
        </row>
        <row r="14">
          <cell r="B14" t="str">
            <v>05036</v>
          </cell>
          <cell r="C14" t="str">
            <v>ANTIOQUIA</v>
          </cell>
          <cell r="D14" t="str">
            <v>ANGELOPOLIS</v>
          </cell>
          <cell r="E14" t="str">
            <v>Zona Normal</v>
          </cell>
          <cell r="F14">
            <v>0</v>
          </cell>
          <cell r="G14">
            <v>0</v>
          </cell>
          <cell r="H14">
            <v>31262487</v>
          </cell>
          <cell r="I14">
            <v>46893730.5</v>
          </cell>
          <cell r="J14">
            <v>41437651</v>
          </cell>
          <cell r="K14">
            <v>42887969</v>
          </cell>
          <cell r="L14">
            <v>3.500000518851798E-2</v>
          </cell>
          <cell r="M14">
            <v>0</v>
          </cell>
          <cell r="N14">
            <v>0</v>
          </cell>
        </row>
        <row r="15">
          <cell r="B15" t="str">
            <v>05038</v>
          </cell>
          <cell r="C15" t="str">
            <v>ANTIOQUIA</v>
          </cell>
          <cell r="D15" t="str">
            <v>ANGOSTURA</v>
          </cell>
          <cell r="E15" t="str">
            <v>Zona Normal</v>
          </cell>
          <cell r="F15">
            <v>44663987</v>
          </cell>
          <cell r="G15">
            <v>0</v>
          </cell>
          <cell r="H15">
            <v>36113462</v>
          </cell>
          <cell r="I15">
            <v>54170193</v>
          </cell>
          <cell r="J15">
            <v>46005351</v>
          </cell>
          <cell r="K15">
            <v>47615538</v>
          </cell>
          <cell r="L15">
            <v>3.4999993805068463E-2</v>
          </cell>
          <cell r="M15">
            <v>0</v>
          </cell>
          <cell r="N15">
            <v>0</v>
          </cell>
        </row>
        <row r="16">
          <cell r="B16" t="str">
            <v>05040</v>
          </cell>
          <cell r="C16" t="str">
            <v>ANTIOQUIA</v>
          </cell>
          <cell r="D16" t="str">
            <v>ANORI</v>
          </cell>
          <cell r="E16" t="str">
            <v>Zona Especial</v>
          </cell>
          <cell r="F16">
            <v>65085811</v>
          </cell>
          <cell r="G16">
            <v>0</v>
          </cell>
          <cell r="H16">
            <v>56978345</v>
          </cell>
          <cell r="I16">
            <v>85467517.5</v>
          </cell>
          <cell r="J16">
            <v>73470746</v>
          </cell>
          <cell r="K16">
            <v>76042222</v>
          </cell>
          <cell r="L16">
            <v>3.4999998502805552E-2</v>
          </cell>
          <cell r="M16">
            <v>0</v>
          </cell>
          <cell r="N16">
            <v>0</v>
          </cell>
        </row>
        <row r="17">
          <cell r="B17" t="str">
            <v>05042</v>
          </cell>
          <cell r="C17" t="str">
            <v>ANTIOQUIA</v>
          </cell>
          <cell r="D17" t="str">
            <v>SANTAFÉ DE ANTIOQUIA</v>
          </cell>
          <cell r="E17" t="str">
            <v>Zona Normal</v>
          </cell>
          <cell r="F17">
            <v>238778105</v>
          </cell>
          <cell r="G17">
            <v>0</v>
          </cell>
          <cell r="H17">
            <v>194892211</v>
          </cell>
          <cell r="I17">
            <v>292338316.5</v>
          </cell>
          <cell r="J17">
            <v>269309409</v>
          </cell>
          <cell r="K17">
            <v>278735238</v>
          </cell>
          <cell r="L17">
            <v>3.499999883034155E-2</v>
          </cell>
          <cell r="M17">
            <v>0</v>
          </cell>
          <cell r="N17">
            <v>0</v>
          </cell>
        </row>
        <row r="18">
          <cell r="B18" t="str">
            <v>05044</v>
          </cell>
          <cell r="C18" t="str">
            <v>ANTIOQUIA</v>
          </cell>
          <cell r="D18" t="str">
            <v>ANZA</v>
          </cell>
          <cell r="E18" t="str">
            <v>Zona Normal</v>
          </cell>
          <cell r="F18">
            <v>0</v>
          </cell>
          <cell r="G18">
            <v>0</v>
          </cell>
          <cell r="H18">
            <v>43740710</v>
          </cell>
          <cell r="I18">
            <v>65611065</v>
          </cell>
          <cell r="J18">
            <v>54104263</v>
          </cell>
          <cell r="K18">
            <v>55997912</v>
          </cell>
          <cell r="L18">
            <v>3.4999996211019457E-2</v>
          </cell>
          <cell r="M18">
            <v>0</v>
          </cell>
          <cell r="N18">
            <v>0</v>
          </cell>
        </row>
        <row r="19">
          <cell r="B19" t="str">
            <v>05045</v>
          </cell>
          <cell r="C19" t="str">
            <v>ANTIOQUIA</v>
          </cell>
          <cell r="D19" t="str">
            <v>APARTADO</v>
          </cell>
          <cell r="E19" t="str">
            <v>Zona Especial</v>
          </cell>
          <cell r="F19">
            <v>517646001</v>
          </cell>
          <cell r="G19">
            <v>16403362</v>
          </cell>
          <cell r="H19">
            <v>468327425</v>
          </cell>
          <cell r="I19">
            <v>702491137.5</v>
          </cell>
          <cell r="J19">
            <v>612087750</v>
          </cell>
          <cell r="K19">
            <v>633510821</v>
          </cell>
          <cell r="L19">
            <v>3.4999999591561748E-2</v>
          </cell>
          <cell r="M19">
            <v>16403362</v>
          </cell>
          <cell r="N19">
            <v>16977480</v>
          </cell>
        </row>
        <row r="20">
          <cell r="B20" t="str">
            <v>05051</v>
          </cell>
          <cell r="C20" t="str">
            <v>ANTIOQUIA</v>
          </cell>
          <cell r="D20" t="str">
            <v>ARBOLETES</v>
          </cell>
          <cell r="E20" t="str">
            <v>Zona Especial</v>
          </cell>
          <cell r="F20" t="str">
            <v>206.548.178</v>
          </cell>
          <cell r="G20">
            <v>0</v>
          </cell>
          <cell r="H20">
            <v>170978447</v>
          </cell>
          <cell r="I20">
            <v>256467670.5</v>
          </cell>
          <cell r="J20">
            <v>201034140</v>
          </cell>
          <cell r="K20">
            <v>208070335</v>
          </cell>
          <cell r="L20">
            <v>3.5000000497428019E-2</v>
          </cell>
          <cell r="M20">
            <v>0</v>
          </cell>
          <cell r="N20">
            <v>0</v>
          </cell>
        </row>
        <row r="21">
          <cell r="B21" t="str">
            <v>05055</v>
          </cell>
          <cell r="C21" t="str">
            <v>ANTIOQUIA</v>
          </cell>
          <cell r="D21" t="str">
            <v>ARGELIA</v>
          </cell>
          <cell r="E21" t="str">
            <v>Zona Normal</v>
          </cell>
          <cell r="F21">
            <v>0</v>
          </cell>
          <cell r="G21">
            <v>0</v>
          </cell>
          <cell r="H21">
            <v>31692513</v>
          </cell>
          <cell r="I21">
            <v>47538769.5</v>
          </cell>
          <cell r="J21">
            <v>40440841</v>
          </cell>
          <cell r="K21">
            <v>41856270</v>
          </cell>
          <cell r="L21">
            <v>3.4999989243547081E-2</v>
          </cell>
          <cell r="M21">
            <v>0</v>
          </cell>
          <cell r="N21">
            <v>0</v>
          </cell>
        </row>
        <row r="22">
          <cell r="B22" t="str">
            <v>05059</v>
          </cell>
          <cell r="C22" t="str">
            <v>ANTIOQUIA</v>
          </cell>
          <cell r="D22" t="str">
            <v>ARMENIA</v>
          </cell>
          <cell r="E22" t="str">
            <v>Zona Normal</v>
          </cell>
          <cell r="F22">
            <v>17391763</v>
          </cell>
          <cell r="G22">
            <v>0</v>
          </cell>
          <cell r="H22">
            <v>14124757</v>
          </cell>
          <cell r="I22">
            <v>21187135.5</v>
          </cell>
          <cell r="J22">
            <v>31004580</v>
          </cell>
          <cell r="K22">
            <v>32089740</v>
          </cell>
          <cell r="L22">
            <v>3.4999990324010133E-2</v>
          </cell>
          <cell r="M22">
            <v>0</v>
          </cell>
          <cell r="N22">
            <v>0</v>
          </cell>
        </row>
        <row r="23">
          <cell r="B23" t="str">
            <v>05079</v>
          </cell>
          <cell r="C23" t="str">
            <v>ANTIOQUIA</v>
          </cell>
          <cell r="D23" t="str">
            <v>BARBOSA</v>
          </cell>
          <cell r="E23" t="str">
            <v>Zona Normal</v>
          </cell>
          <cell r="F23">
            <v>240000000</v>
          </cell>
          <cell r="G23">
            <v>39000000</v>
          </cell>
          <cell r="H23">
            <v>254150126</v>
          </cell>
          <cell r="I23">
            <v>381225189</v>
          </cell>
          <cell r="J23">
            <v>320058146</v>
          </cell>
          <cell r="K23">
            <v>331260181</v>
          </cell>
          <cell r="L23">
            <v>3.4999999656312397E-2</v>
          </cell>
          <cell r="M23">
            <v>39774307</v>
          </cell>
          <cell r="N23">
            <v>41166408</v>
          </cell>
        </row>
        <row r="24">
          <cell r="B24" t="str">
            <v>05086</v>
          </cell>
          <cell r="C24" t="str">
            <v>ANTIOQUIA</v>
          </cell>
          <cell r="D24" t="str">
            <v>BELMIRA</v>
          </cell>
          <cell r="E24" t="str">
            <v>Zona Normal</v>
          </cell>
          <cell r="F24">
            <v>16848382</v>
          </cell>
          <cell r="G24">
            <v>0</v>
          </cell>
          <cell r="H24">
            <v>13420928</v>
          </cell>
          <cell r="I24">
            <v>20131392</v>
          </cell>
          <cell r="J24">
            <v>17318883</v>
          </cell>
          <cell r="K24">
            <v>17925044</v>
          </cell>
          <cell r="L24">
            <v>3.5000005485342323E-2</v>
          </cell>
          <cell r="M24">
            <v>0</v>
          </cell>
          <cell r="N24">
            <v>0</v>
          </cell>
        </row>
        <row r="25">
          <cell r="B25" t="str">
            <v>05088</v>
          </cell>
          <cell r="C25" t="str">
            <v>ANTIOQUIA</v>
          </cell>
          <cell r="D25" t="str">
            <v>BELLO</v>
          </cell>
          <cell r="E25" t="str">
            <v>Grandes ciudades y conurbados</v>
          </cell>
          <cell r="F25">
            <v>1495979515</v>
          </cell>
          <cell r="G25">
            <v>143771990</v>
          </cell>
          <cell r="H25">
            <v>1409499785</v>
          </cell>
          <cell r="I25">
            <v>2114249677.5</v>
          </cell>
          <cell r="J25">
            <v>1808230359</v>
          </cell>
          <cell r="K25">
            <v>1871518422</v>
          </cell>
          <cell r="L25">
            <v>3.5000000240566598E-2</v>
          </cell>
          <cell r="M25">
            <v>136925705</v>
          </cell>
          <cell r="N25">
            <v>141718105</v>
          </cell>
        </row>
        <row r="26">
          <cell r="B26" t="str">
            <v>05091</v>
          </cell>
          <cell r="C26" t="str">
            <v>ANTIOQUIA</v>
          </cell>
          <cell r="D26" t="str">
            <v>BETANIA</v>
          </cell>
          <cell r="E26" t="str">
            <v>Zona Normal</v>
          </cell>
          <cell r="F26">
            <v>58446521</v>
          </cell>
          <cell r="G26">
            <v>0</v>
          </cell>
          <cell r="H26">
            <v>54212388</v>
          </cell>
          <cell r="I26">
            <v>81318582</v>
          </cell>
          <cell r="J26">
            <v>73080362</v>
          </cell>
          <cell r="K26">
            <v>75638175</v>
          </cell>
          <cell r="L26">
            <v>3.5000004515576943E-2</v>
          </cell>
          <cell r="M26">
            <v>0</v>
          </cell>
          <cell r="N26">
            <v>0</v>
          </cell>
        </row>
        <row r="27">
          <cell r="B27" t="str">
            <v>05093</v>
          </cell>
          <cell r="C27" t="str">
            <v>ANTIOQUIA</v>
          </cell>
          <cell r="D27" t="str">
            <v>BETULIA</v>
          </cell>
          <cell r="E27" t="str">
            <v>Zona Normal</v>
          </cell>
          <cell r="F27">
            <v>137666900</v>
          </cell>
          <cell r="G27">
            <v>0</v>
          </cell>
          <cell r="H27">
            <v>111122529</v>
          </cell>
          <cell r="I27">
            <v>166683793.5</v>
          </cell>
          <cell r="J27">
            <v>155299487</v>
          </cell>
          <cell r="K27">
            <v>160734969</v>
          </cell>
          <cell r="L27">
            <v>3.4999999710237262E-2</v>
          </cell>
          <cell r="M27">
            <v>0</v>
          </cell>
          <cell r="N27">
            <v>0</v>
          </cell>
        </row>
        <row r="28">
          <cell r="B28" t="str">
            <v>05101</v>
          </cell>
          <cell r="C28" t="str">
            <v>ANTIOQUIA</v>
          </cell>
          <cell r="D28" t="str">
            <v>CIUDAD BOLÍVAR</v>
          </cell>
          <cell r="E28" t="str">
            <v>Zona Normal</v>
          </cell>
          <cell r="F28">
            <v>145384368</v>
          </cell>
          <cell r="G28">
            <v>0</v>
          </cell>
          <cell r="H28">
            <v>112802378</v>
          </cell>
          <cell r="I28">
            <v>169203567</v>
          </cell>
          <cell r="J28">
            <v>147067324</v>
          </cell>
          <cell r="K28">
            <v>152214680</v>
          </cell>
          <cell r="L28">
            <v>3.4999997688133666E-2</v>
          </cell>
          <cell r="M28">
            <v>0</v>
          </cell>
          <cell r="N28">
            <v>0</v>
          </cell>
        </row>
        <row r="29">
          <cell r="B29" t="str">
            <v>05107</v>
          </cell>
          <cell r="C29" t="str">
            <v>ANTIOQUIA</v>
          </cell>
          <cell r="D29" t="str">
            <v>BRICEÑO</v>
          </cell>
          <cell r="E29" t="str">
            <v>Zona Especial</v>
          </cell>
          <cell r="F29">
            <v>304241476.76999998</v>
          </cell>
          <cell r="G29">
            <v>0</v>
          </cell>
          <cell r="H29">
            <v>24693735</v>
          </cell>
          <cell r="I29">
            <v>37040602.5</v>
          </cell>
          <cell r="J29">
            <v>32040419</v>
          </cell>
          <cell r="K29">
            <v>33161834</v>
          </cell>
          <cell r="L29">
            <v>3.5000010455543684E-2</v>
          </cell>
          <cell r="M29">
            <v>0</v>
          </cell>
          <cell r="N29">
            <v>0</v>
          </cell>
        </row>
        <row r="30">
          <cell r="B30" t="str">
            <v>05113</v>
          </cell>
          <cell r="C30" t="str">
            <v>ANTIOQUIA</v>
          </cell>
          <cell r="D30" t="str">
            <v>BURITICÁ</v>
          </cell>
          <cell r="E30" t="str">
            <v>Zona Normal</v>
          </cell>
          <cell r="F30">
            <v>0</v>
          </cell>
          <cell r="G30">
            <v>0</v>
          </cell>
          <cell r="H30">
            <v>24505003</v>
          </cell>
          <cell r="I30">
            <v>36757504.5</v>
          </cell>
          <cell r="J30">
            <v>31676901</v>
          </cell>
          <cell r="K30">
            <v>32785593</v>
          </cell>
          <cell r="L30">
            <v>3.5000014679466229E-2</v>
          </cell>
          <cell r="M30">
            <v>0</v>
          </cell>
          <cell r="N30">
            <v>0</v>
          </cell>
        </row>
        <row r="31">
          <cell r="B31" t="str">
            <v>05120</v>
          </cell>
          <cell r="C31" t="str">
            <v>ANTIOQUIA</v>
          </cell>
          <cell r="D31" t="str">
            <v>CÁCERES</v>
          </cell>
          <cell r="E31" t="str">
            <v>Zona Normal</v>
          </cell>
          <cell r="F31">
            <v>1181648164</v>
          </cell>
          <cell r="G31">
            <v>0</v>
          </cell>
          <cell r="H31">
            <v>101845950</v>
          </cell>
          <cell r="I31">
            <v>152768925</v>
          </cell>
          <cell r="J31">
            <v>130370516</v>
          </cell>
          <cell r="K31">
            <v>134933484</v>
          </cell>
          <cell r="L31">
            <v>3.4999999539773174E-2</v>
          </cell>
          <cell r="M31">
            <v>0</v>
          </cell>
          <cell r="N31">
            <v>0</v>
          </cell>
        </row>
        <row r="32">
          <cell r="B32" t="str">
            <v>05125</v>
          </cell>
          <cell r="C32" t="str">
            <v>ANTIOQUIA</v>
          </cell>
          <cell r="D32" t="str">
            <v>CAICEDO</v>
          </cell>
          <cell r="E32" t="str">
            <v>Zona Especial</v>
          </cell>
          <cell r="F32">
            <v>0</v>
          </cell>
          <cell r="G32">
            <v>0</v>
          </cell>
          <cell r="H32">
            <v>62242224</v>
          </cell>
          <cell r="I32">
            <v>93363336</v>
          </cell>
          <cell r="J32">
            <v>80014058</v>
          </cell>
          <cell r="K32">
            <v>82814550</v>
          </cell>
          <cell r="L32">
            <v>3.4999999625065836E-2</v>
          </cell>
          <cell r="M32">
            <v>0</v>
          </cell>
          <cell r="N32">
            <v>0</v>
          </cell>
        </row>
        <row r="33">
          <cell r="B33" t="str">
            <v>05129</v>
          </cell>
          <cell r="C33" t="str">
            <v>ANTIOQUIA</v>
          </cell>
          <cell r="D33" t="str">
            <v>CALDAS</v>
          </cell>
          <cell r="E33" t="str">
            <v>Zona Normal</v>
          </cell>
          <cell r="F33">
            <v>664062481</v>
          </cell>
          <cell r="G33">
            <v>396154381</v>
          </cell>
          <cell r="H33">
            <v>645279587</v>
          </cell>
          <cell r="I33">
            <v>967919380.5</v>
          </cell>
          <cell r="J33">
            <v>867070807</v>
          </cell>
          <cell r="K33">
            <v>897418285</v>
          </cell>
          <cell r="L33">
            <v>3.4999999717439501E-2</v>
          </cell>
          <cell r="M33">
            <v>384615904</v>
          </cell>
          <cell r="N33">
            <v>398077461</v>
          </cell>
        </row>
        <row r="34">
          <cell r="B34" t="str">
            <v>05134</v>
          </cell>
          <cell r="C34" t="str">
            <v>ANTIOQUIA</v>
          </cell>
          <cell r="D34" t="str">
            <v>CAMPAMENTO</v>
          </cell>
          <cell r="E34" t="str">
            <v>Zona Normal</v>
          </cell>
          <cell r="F34">
            <v>30908153</v>
          </cell>
          <cell r="G34">
            <v>0</v>
          </cell>
          <cell r="H34">
            <v>25334746</v>
          </cell>
          <cell r="I34">
            <v>38002119</v>
          </cell>
          <cell r="J34">
            <v>32996600</v>
          </cell>
          <cell r="K34">
            <v>34151481</v>
          </cell>
          <cell r="L34">
            <v>3.499999999999992E-2</v>
          </cell>
          <cell r="M34">
            <v>0</v>
          </cell>
          <cell r="N34">
            <v>0</v>
          </cell>
        </row>
        <row r="35">
          <cell r="B35" t="str">
            <v>05138</v>
          </cell>
          <cell r="C35" t="str">
            <v>ANTIOQUIA</v>
          </cell>
          <cell r="D35" t="str">
            <v>CAÑASGORDAS</v>
          </cell>
          <cell r="E35" t="str">
            <v>Zona Normal</v>
          </cell>
          <cell r="F35">
            <v>0</v>
          </cell>
          <cell r="G35">
            <v>0</v>
          </cell>
          <cell r="H35">
            <v>71168890</v>
          </cell>
          <cell r="I35">
            <v>106753335</v>
          </cell>
          <cell r="J35">
            <v>89051255</v>
          </cell>
          <cell r="K35">
            <v>92168049</v>
          </cell>
          <cell r="L35">
            <v>3.5000000842211554E-2</v>
          </cell>
          <cell r="M35">
            <v>0</v>
          </cell>
          <cell r="N35">
            <v>0</v>
          </cell>
        </row>
        <row r="36">
          <cell r="B36" t="str">
            <v>05142</v>
          </cell>
          <cell r="C36" t="str">
            <v>ANTIOQUIA</v>
          </cell>
          <cell r="D36" t="str">
            <v>CARACOLÍ</v>
          </cell>
          <cell r="E36" t="str">
            <v>Zona Normal</v>
          </cell>
          <cell r="F36">
            <v>114729425</v>
          </cell>
          <cell r="G36">
            <v>0</v>
          </cell>
          <cell r="H36">
            <v>20692792</v>
          </cell>
          <cell r="I36">
            <v>31039188</v>
          </cell>
          <cell r="J36">
            <v>27427990</v>
          </cell>
          <cell r="K36">
            <v>28387970</v>
          </cell>
          <cell r="L36">
            <v>3.5000012760687094E-2</v>
          </cell>
          <cell r="M36">
            <v>0</v>
          </cell>
          <cell r="N36">
            <v>0</v>
          </cell>
        </row>
        <row r="37">
          <cell r="B37" t="str">
            <v>05145</v>
          </cell>
          <cell r="C37" t="str">
            <v>ANTIOQUIA</v>
          </cell>
          <cell r="D37" t="str">
            <v>CARAMANTA</v>
          </cell>
          <cell r="E37" t="str">
            <v>Zona Normal</v>
          </cell>
          <cell r="F37">
            <v>22289491</v>
          </cell>
          <cell r="G37">
            <v>0</v>
          </cell>
          <cell r="H37">
            <v>19185684</v>
          </cell>
          <cell r="I37">
            <v>28778526</v>
          </cell>
          <cell r="J37">
            <v>25012597</v>
          </cell>
          <cell r="K37">
            <v>25888038</v>
          </cell>
          <cell r="L37">
            <v>3.5000004197884849E-2</v>
          </cell>
          <cell r="M37">
            <v>0</v>
          </cell>
          <cell r="N37">
            <v>0</v>
          </cell>
        </row>
        <row r="38">
          <cell r="B38" t="str">
            <v>05147</v>
          </cell>
          <cell r="C38" t="str">
            <v>ANTIOQUIA</v>
          </cell>
          <cell r="D38" t="str">
            <v>CAREPA</v>
          </cell>
          <cell r="E38" t="str">
            <v>Zona Especial</v>
          </cell>
          <cell r="F38">
            <v>388251101</v>
          </cell>
          <cell r="G38">
            <v>0</v>
          </cell>
          <cell r="H38">
            <v>277634650</v>
          </cell>
          <cell r="I38">
            <v>416451975</v>
          </cell>
          <cell r="J38">
            <v>338203885</v>
          </cell>
          <cell r="K38">
            <v>350041021</v>
          </cell>
          <cell r="L38">
            <v>3.5000000073919901E-2</v>
          </cell>
          <cell r="M38">
            <v>0</v>
          </cell>
          <cell r="N38">
            <v>0</v>
          </cell>
        </row>
        <row r="39">
          <cell r="B39" t="str">
            <v>05148</v>
          </cell>
          <cell r="C39" t="str">
            <v>ANTIOQUIA</v>
          </cell>
          <cell r="D39" t="str">
            <v>EL CARMEN DE VIBORAL</v>
          </cell>
          <cell r="E39" t="str">
            <v>Zona Normal</v>
          </cell>
          <cell r="F39">
            <v>356680456</v>
          </cell>
          <cell r="G39">
            <v>0</v>
          </cell>
          <cell r="H39">
            <v>292612532</v>
          </cell>
          <cell r="I39">
            <v>438918798</v>
          </cell>
          <cell r="J39">
            <v>386678043</v>
          </cell>
          <cell r="K39">
            <v>400211775</v>
          </cell>
          <cell r="L39">
            <v>3.5000001280134807E-2</v>
          </cell>
          <cell r="M39">
            <v>0</v>
          </cell>
          <cell r="N39">
            <v>0</v>
          </cell>
        </row>
        <row r="40">
          <cell r="B40" t="str">
            <v>05150</v>
          </cell>
          <cell r="C40" t="str">
            <v>ANTIOQUIA</v>
          </cell>
          <cell r="D40" t="str">
            <v>CAROLINA</v>
          </cell>
          <cell r="E40" t="str">
            <v>Zona Normal</v>
          </cell>
          <cell r="F40">
            <v>8307777</v>
          </cell>
          <cell r="G40">
            <v>0</v>
          </cell>
          <cell r="H40">
            <v>7791807</v>
          </cell>
          <cell r="I40">
            <v>11687710.5</v>
          </cell>
          <cell r="J40">
            <v>10267839</v>
          </cell>
          <cell r="K40">
            <v>10627213</v>
          </cell>
          <cell r="L40">
            <v>3.4999964452111065E-2</v>
          </cell>
          <cell r="M40">
            <v>0</v>
          </cell>
          <cell r="N40">
            <v>0</v>
          </cell>
        </row>
        <row r="41">
          <cell r="B41" t="str">
            <v>05154</v>
          </cell>
          <cell r="C41" t="str">
            <v>ANTIOQUIA</v>
          </cell>
          <cell r="D41" t="str">
            <v>CAUCASIA</v>
          </cell>
          <cell r="E41" t="str">
            <v>Zona Normal</v>
          </cell>
          <cell r="F41">
            <v>373553681</v>
          </cell>
          <cell r="G41">
            <v>0</v>
          </cell>
          <cell r="H41">
            <v>352583284</v>
          </cell>
          <cell r="I41">
            <v>528874926</v>
          </cell>
          <cell r="J41">
            <v>462535573</v>
          </cell>
          <cell r="K41">
            <v>478724318</v>
          </cell>
          <cell r="L41">
            <v>3.4999999881090149E-2</v>
          </cell>
          <cell r="M41">
            <v>0</v>
          </cell>
          <cell r="N41">
            <v>0</v>
          </cell>
        </row>
        <row r="42">
          <cell r="B42" t="str">
            <v>05172</v>
          </cell>
          <cell r="C42" t="str">
            <v>ANTIOQUIA</v>
          </cell>
          <cell r="D42" t="str">
            <v>CHIGORODÓ</v>
          </cell>
          <cell r="E42" t="str">
            <v>Zona Especial</v>
          </cell>
          <cell r="F42">
            <v>0</v>
          </cell>
          <cell r="G42">
            <v>0</v>
          </cell>
          <cell r="H42">
            <v>220376101</v>
          </cell>
          <cell r="I42">
            <v>330564151.5</v>
          </cell>
          <cell r="J42">
            <v>281885151</v>
          </cell>
          <cell r="K42">
            <v>291751131</v>
          </cell>
          <cell r="L42">
            <v>3.499999898895001E-2</v>
          </cell>
          <cell r="M42">
            <v>0</v>
          </cell>
          <cell r="N42">
            <v>0</v>
          </cell>
        </row>
        <row r="43">
          <cell r="B43" t="str">
            <v>05190</v>
          </cell>
          <cell r="C43" t="str">
            <v>ANTIOQUIA</v>
          </cell>
          <cell r="D43" t="str">
            <v>CISNEROS</v>
          </cell>
          <cell r="E43" t="str">
            <v>Zona Normal</v>
          </cell>
          <cell r="F43">
            <v>84930514</v>
          </cell>
          <cell r="G43">
            <v>28310171</v>
          </cell>
          <cell r="H43">
            <v>72019073</v>
          </cell>
          <cell r="I43">
            <v>108028609.5</v>
          </cell>
          <cell r="J43">
            <v>92737917</v>
          </cell>
          <cell r="K43">
            <v>95983744</v>
          </cell>
          <cell r="L43">
            <v>3.4999998975607793E-2</v>
          </cell>
          <cell r="M43">
            <v>0</v>
          </cell>
          <cell r="N43">
            <v>0</v>
          </cell>
        </row>
        <row r="44">
          <cell r="B44" t="str">
            <v>05197</v>
          </cell>
          <cell r="C44" t="str">
            <v>ANTIOQUIA</v>
          </cell>
          <cell r="D44" t="str">
            <v>COCORNÁ</v>
          </cell>
          <cell r="E44" t="str">
            <v>Zona Normal</v>
          </cell>
          <cell r="F44">
            <v>100033848</v>
          </cell>
          <cell r="G44">
            <v>0</v>
          </cell>
          <cell r="H44">
            <v>91788159</v>
          </cell>
          <cell r="I44">
            <v>137682238.5</v>
          </cell>
          <cell r="J44">
            <v>129921898</v>
          </cell>
          <cell r="K44">
            <v>134469164</v>
          </cell>
          <cell r="L44">
            <v>3.499999669031939E-2</v>
          </cell>
          <cell r="M44">
            <v>0</v>
          </cell>
          <cell r="N44">
            <v>0</v>
          </cell>
        </row>
        <row r="45">
          <cell r="B45" t="str">
            <v>05206</v>
          </cell>
          <cell r="C45" t="str">
            <v>ANTIOQUIA</v>
          </cell>
          <cell r="D45" t="str">
            <v>CONCEPCIÓN</v>
          </cell>
          <cell r="E45" t="str">
            <v>Zona Normal</v>
          </cell>
          <cell r="F45">
            <v>16563704</v>
          </cell>
          <cell r="G45">
            <v>0</v>
          </cell>
          <cell r="H45">
            <v>17710988</v>
          </cell>
          <cell r="I45">
            <v>26566482</v>
          </cell>
          <cell r="J45">
            <v>26296090</v>
          </cell>
          <cell r="K45">
            <v>27216453</v>
          </cell>
          <cell r="L45">
            <v>3.4999994295729975E-2</v>
          </cell>
          <cell r="M45">
            <v>0</v>
          </cell>
          <cell r="N45">
            <v>0</v>
          </cell>
        </row>
        <row r="46">
          <cell r="B46" t="str">
            <v>05209</v>
          </cell>
          <cell r="C46" t="str">
            <v>ANTIOQUIA</v>
          </cell>
          <cell r="D46" t="str">
            <v>CONCORDIA</v>
          </cell>
          <cell r="E46" t="str">
            <v>Zona Normal</v>
          </cell>
          <cell r="F46">
            <v>164466775</v>
          </cell>
          <cell r="G46">
            <v>0</v>
          </cell>
          <cell r="H46">
            <v>153263409</v>
          </cell>
          <cell r="I46">
            <v>229895113.5</v>
          </cell>
          <cell r="J46">
            <v>209751016</v>
          </cell>
          <cell r="K46">
            <v>217092302</v>
          </cell>
          <cell r="L46">
            <v>3.5000002097725247E-2</v>
          </cell>
          <cell r="M46">
            <v>0</v>
          </cell>
          <cell r="N46">
            <v>0</v>
          </cell>
        </row>
        <row r="47">
          <cell r="B47" t="str">
            <v>05212</v>
          </cell>
          <cell r="C47" t="str">
            <v>ANTIOQUIA</v>
          </cell>
          <cell r="D47" t="str">
            <v>COPACABANA</v>
          </cell>
          <cell r="E47" t="str">
            <v>Zona Normal</v>
          </cell>
          <cell r="F47">
            <v>95167000</v>
          </cell>
          <cell r="G47">
            <v>218595332</v>
          </cell>
          <cell r="H47">
            <v>106961233</v>
          </cell>
          <cell r="I47">
            <v>160441849.5</v>
          </cell>
          <cell r="J47">
            <v>127046645</v>
          </cell>
          <cell r="K47">
            <v>131493278</v>
          </cell>
          <cell r="L47">
            <v>3.5000003345228015E-2</v>
          </cell>
          <cell r="M47">
            <v>212228478</v>
          </cell>
          <cell r="N47">
            <v>219656475</v>
          </cell>
        </row>
        <row r="48">
          <cell r="B48" t="str">
            <v>05234</v>
          </cell>
          <cell r="C48" t="str">
            <v>ANTIOQUIA</v>
          </cell>
          <cell r="D48" t="str">
            <v>DABEIBA</v>
          </cell>
          <cell r="E48" t="str">
            <v>Zona Especial</v>
          </cell>
          <cell r="F48">
            <v>86801596.200000003</v>
          </cell>
          <cell r="G48">
            <v>0</v>
          </cell>
          <cell r="H48">
            <v>88520608</v>
          </cell>
          <cell r="I48">
            <v>132780912</v>
          </cell>
          <cell r="J48">
            <v>114811794</v>
          </cell>
          <cell r="K48">
            <v>118830207</v>
          </cell>
          <cell r="L48">
            <v>3.5000001829080363E-2</v>
          </cell>
          <cell r="M48">
            <v>0</v>
          </cell>
          <cell r="N48">
            <v>0</v>
          </cell>
        </row>
        <row r="49">
          <cell r="B49" t="str">
            <v>05237</v>
          </cell>
          <cell r="C49" t="str">
            <v>ANTIOQUIA</v>
          </cell>
          <cell r="D49" t="str">
            <v>DON MATÍAS</v>
          </cell>
          <cell r="E49" t="str">
            <v>Zona Normal</v>
          </cell>
          <cell r="F49">
            <v>177472463</v>
          </cell>
          <cell r="G49">
            <v>0</v>
          </cell>
          <cell r="H49">
            <v>146183221</v>
          </cell>
          <cell r="I49">
            <v>219274831.5</v>
          </cell>
          <cell r="J49">
            <v>201245197</v>
          </cell>
          <cell r="K49">
            <v>208288779</v>
          </cell>
          <cell r="L49">
            <v>3.5000000521751673E-2</v>
          </cell>
          <cell r="M49">
            <v>0</v>
          </cell>
          <cell r="N49">
            <v>0</v>
          </cell>
        </row>
        <row r="50">
          <cell r="B50" t="str">
            <v>05240</v>
          </cell>
          <cell r="C50" t="str">
            <v>ANTIOQUIA</v>
          </cell>
          <cell r="D50" t="str">
            <v>EBÉJICO</v>
          </cell>
          <cell r="E50" t="str">
            <v>Zona Normal</v>
          </cell>
          <cell r="F50">
            <v>38187979</v>
          </cell>
          <cell r="G50">
            <v>0</v>
          </cell>
          <cell r="H50">
            <v>31807263</v>
          </cell>
          <cell r="I50">
            <v>47710894.5</v>
          </cell>
          <cell r="J50">
            <v>41114694</v>
          </cell>
          <cell r="K50">
            <v>42553708</v>
          </cell>
          <cell r="L50">
            <v>3.4999992946560754E-2</v>
          </cell>
          <cell r="M50">
            <v>0</v>
          </cell>
          <cell r="N50">
            <v>0</v>
          </cell>
        </row>
        <row r="51">
          <cell r="B51" t="str">
            <v>05250</v>
          </cell>
          <cell r="C51" t="str">
            <v>ANTIOQUIA</v>
          </cell>
          <cell r="D51" t="str">
            <v>EL BAGRE</v>
          </cell>
          <cell r="E51" t="str">
            <v>Zona Especial</v>
          </cell>
          <cell r="F51">
            <v>252895681</v>
          </cell>
          <cell r="G51">
            <v>0</v>
          </cell>
          <cell r="H51">
            <v>215980447</v>
          </cell>
          <cell r="I51">
            <v>323970670.5</v>
          </cell>
          <cell r="J51">
            <v>284006465</v>
          </cell>
          <cell r="K51">
            <v>293946691</v>
          </cell>
          <cell r="L51">
            <v>3.4999999031712248E-2</v>
          </cell>
          <cell r="M51">
            <v>0</v>
          </cell>
          <cell r="N51">
            <v>0</v>
          </cell>
        </row>
        <row r="52">
          <cell r="B52" t="str">
            <v>05264</v>
          </cell>
          <cell r="C52" t="str">
            <v>ANTIOQUIA</v>
          </cell>
          <cell r="D52" t="str">
            <v>ENTRERRIOS</v>
          </cell>
          <cell r="E52" t="str">
            <v>Zona Normal</v>
          </cell>
          <cell r="F52">
            <v>98750683</v>
          </cell>
          <cell r="G52">
            <v>0</v>
          </cell>
          <cell r="H52">
            <v>12679865</v>
          </cell>
          <cell r="I52">
            <v>19019797.5</v>
          </cell>
          <cell r="J52">
            <v>16309397</v>
          </cell>
          <cell r="K52">
            <v>16880226</v>
          </cell>
          <cell r="L52">
            <v>3.500000643800627E-2</v>
          </cell>
          <cell r="M52">
            <v>0</v>
          </cell>
          <cell r="N52">
            <v>0</v>
          </cell>
        </row>
        <row r="53">
          <cell r="B53" t="str">
            <v>05266</v>
          </cell>
          <cell r="C53" t="str">
            <v>ANTIOQUIA</v>
          </cell>
          <cell r="D53" t="str">
            <v>ENVIGADO</v>
          </cell>
          <cell r="E53" t="str">
            <v>Zona Normal</v>
          </cell>
          <cell r="F53">
            <v>589016854</v>
          </cell>
          <cell r="G53">
            <v>60000000</v>
          </cell>
          <cell r="H53">
            <v>643686558</v>
          </cell>
          <cell r="I53">
            <v>965529837</v>
          </cell>
          <cell r="J53">
            <v>832048190</v>
          </cell>
          <cell r="K53">
            <v>861169877</v>
          </cell>
          <cell r="L53">
            <v>3.5000000420648769E-2</v>
          </cell>
          <cell r="M53">
            <v>53475390</v>
          </cell>
          <cell r="N53">
            <v>55347029</v>
          </cell>
        </row>
        <row r="54">
          <cell r="B54" t="str">
            <v>05282</v>
          </cell>
          <cell r="C54" t="str">
            <v>ANTIOQUIA</v>
          </cell>
          <cell r="D54" t="str">
            <v>FREDONIA</v>
          </cell>
          <cell r="E54" t="str">
            <v>Zona Normal</v>
          </cell>
          <cell r="F54">
            <v>66060719</v>
          </cell>
          <cell r="G54">
            <v>0</v>
          </cell>
          <cell r="H54">
            <v>54140539</v>
          </cell>
          <cell r="I54">
            <v>81210808.5</v>
          </cell>
          <cell r="J54">
            <v>70871020</v>
          </cell>
          <cell r="K54">
            <v>73351506</v>
          </cell>
          <cell r="L54">
            <v>3.5000004233041837E-2</v>
          </cell>
          <cell r="M54">
            <v>0</v>
          </cell>
          <cell r="N54">
            <v>0</v>
          </cell>
        </row>
        <row r="55">
          <cell r="B55" t="str">
            <v>05284</v>
          </cell>
          <cell r="C55" t="str">
            <v>ANTIOQUIA</v>
          </cell>
          <cell r="D55" t="str">
            <v>FRONTINO</v>
          </cell>
          <cell r="E55" t="str">
            <v>Zona Normal</v>
          </cell>
          <cell r="F55">
            <v>90772662.969999999</v>
          </cell>
          <cell r="G55">
            <v>0</v>
          </cell>
          <cell r="H55">
            <v>76876184</v>
          </cell>
          <cell r="I55">
            <v>115314276</v>
          </cell>
          <cell r="J55">
            <v>98643360</v>
          </cell>
          <cell r="K55">
            <v>102095878</v>
          </cell>
          <cell r="L55">
            <v>3.5000004055012024E-2</v>
          </cell>
          <cell r="M55">
            <v>0</v>
          </cell>
          <cell r="N55">
            <v>0</v>
          </cell>
        </row>
        <row r="56">
          <cell r="B56" t="str">
            <v>05306</v>
          </cell>
          <cell r="C56" t="str">
            <v>ANTIOQUIA</v>
          </cell>
          <cell r="D56" t="str">
            <v>GIRALDO</v>
          </cell>
          <cell r="E56" t="str">
            <v>Zona Normal</v>
          </cell>
          <cell r="F56">
            <v>22774727</v>
          </cell>
          <cell r="G56">
            <v>0</v>
          </cell>
          <cell r="H56">
            <v>18919731</v>
          </cell>
          <cell r="I56">
            <v>28379596.5</v>
          </cell>
          <cell r="J56">
            <v>24592131</v>
          </cell>
          <cell r="K56">
            <v>25452856</v>
          </cell>
          <cell r="L56">
            <v>3.5000016875316842E-2</v>
          </cell>
          <cell r="M56">
            <v>0</v>
          </cell>
          <cell r="N56">
            <v>0</v>
          </cell>
        </row>
        <row r="57">
          <cell r="B57" t="str">
            <v>05308</v>
          </cell>
          <cell r="C57" t="str">
            <v>ANTIOQUIA</v>
          </cell>
          <cell r="D57" t="str">
            <v>GIRARDOTA</v>
          </cell>
          <cell r="E57" t="str">
            <v>Zona Normal</v>
          </cell>
          <cell r="F57">
            <v>201981957</v>
          </cell>
          <cell r="G57">
            <v>0</v>
          </cell>
          <cell r="H57">
            <v>195196193</v>
          </cell>
          <cell r="I57">
            <v>292794289.5</v>
          </cell>
          <cell r="J57">
            <v>246227296</v>
          </cell>
          <cell r="K57">
            <v>254845251</v>
          </cell>
          <cell r="L57">
            <v>3.4999998537936339E-2</v>
          </cell>
          <cell r="M57">
            <v>0</v>
          </cell>
          <cell r="N57">
            <v>0</v>
          </cell>
        </row>
        <row r="58">
          <cell r="B58" t="str">
            <v>05310</v>
          </cell>
          <cell r="C58" t="str">
            <v>ANTIOQUIA</v>
          </cell>
          <cell r="D58" t="str">
            <v>GÓMEZ PLATA</v>
          </cell>
          <cell r="E58" t="str">
            <v>Zona Normal</v>
          </cell>
          <cell r="F58">
            <v>25565662</v>
          </cell>
          <cell r="G58">
            <v>0</v>
          </cell>
          <cell r="H58">
            <v>20753968</v>
          </cell>
          <cell r="I58">
            <v>31130952</v>
          </cell>
          <cell r="J58">
            <v>26200699</v>
          </cell>
          <cell r="K58">
            <v>27117723</v>
          </cell>
          <cell r="L58">
            <v>3.4999982252381878E-2</v>
          </cell>
          <cell r="M58">
            <v>0</v>
          </cell>
          <cell r="N58">
            <v>0</v>
          </cell>
        </row>
        <row r="59">
          <cell r="B59" t="str">
            <v>05313</v>
          </cell>
          <cell r="C59" t="str">
            <v>ANTIOQUIA</v>
          </cell>
          <cell r="D59" t="str">
            <v>GRANADA</v>
          </cell>
          <cell r="E59" t="str">
            <v>Zona Normal</v>
          </cell>
          <cell r="F59">
            <v>31543428</v>
          </cell>
          <cell r="G59">
            <v>0</v>
          </cell>
          <cell r="H59">
            <v>27934076</v>
          </cell>
          <cell r="I59">
            <v>41901114</v>
          </cell>
          <cell r="J59">
            <v>36118178</v>
          </cell>
          <cell r="K59">
            <v>37382314</v>
          </cell>
          <cell r="L59">
            <v>3.4999993632015336E-2</v>
          </cell>
          <cell r="M59">
            <v>0</v>
          </cell>
          <cell r="N59">
            <v>0</v>
          </cell>
        </row>
        <row r="60">
          <cell r="B60" t="str">
            <v>05315</v>
          </cell>
          <cell r="C60" t="str">
            <v>ANTIOQUIA</v>
          </cell>
          <cell r="D60" t="str">
            <v>GUADALUPE</v>
          </cell>
          <cell r="E60" t="str">
            <v>Zona Normal</v>
          </cell>
          <cell r="F60">
            <v>34937777</v>
          </cell>
          <cell r="G60">
            <v>0</v>
          </cell>
          <cell r="H60">
            <v>30225125</v>
          </cell>
          <cell r="I60">
            <v>45337687.5</v>
          </cell>
          <cell r="J60">
            <v>39802124</v>
          </cell>
          <cell r="K60">
            <v>41195198</v>
          </cell>
          <cell r="L60">
            <v>3.4999991457742352E-2</v>
          </cell>
          <cell r="M60">
            <v>0</v>
          </cell>
          <cell r="N60">
            <v>0</v>
          </cell>
        </row>
        <row r="61">
          <cell r="B61" t="str">
            <v>05318</v>
          </cell>
          <cell r="C61" t="str">
            <v>ANTIOQUIA</v>
          </cell>
          <cell r="D61" t="str">
            <v>GUARNE</v>
          </cell>
          <cell r="E61" t="str">
            <v>Zona Normal</v>
          </cell>
          <cell r="F61">
            <v>336832732</v>
          </cell>
          <cell r="G61">
            <v>0</v>
          </cell>
          <cell r="H61">
            <v>228110516</v>
          </cell>
          <cell r="I61">
            <v>342165774</v>
          </cell>
          <cell r="J61">
            <v>291226394</v>
          </cell>
          <cell r="K61">
            <v>301419318</v>
          </cell>
          <cell r="L61">
            <v>3.5000000721088442E-2</v>
          </cell>
          <cell r="M61">
            <v>0</v>
          </cell>
          <cell r="N61">
            <v>0</v>
          </cell>
        </row>
        <row r="62">
          <cell r="B62" t="str">
            <v>05321</v>
          </cell>
          <cell r="C62" t="str">
            <v>ANTIOQUIA</v>
          </cell>
          <cell r="D62" t="str">
            <v>GUATAPE</v>
          </cell>
          <cell r="E62" t="str">
            <v>Zona Normal</v>
          </cell>
          <cell r="F62">
            <v>0</v>
          </cell>
          <cell r="G62">
            <v>0</v>
          </cell>
          <cell r="H62">
            <v>13477644</v>
          </cell>
          <cell r="I62">
            <v>20216466</v>
          </cell>
          <cell r="J62">
            <v>17065549</v>
          </cell>
          <cell r="K62">
            <v>17662843</v>
          </cell>
          <cell r="L62">
            <v>3.4999987401518773E-2</v>
          </cell>
          <cell r="M62">
            <v>0</v>
          </cell>
          <cell r="N62">
            <v>0</v>
          </cell>
        </row>
        <row r="63">
          <cell r="B63" t="str">
            <v>05347</v>
          </cell>
          <cell r="C63" t="str">
            <v>ANTIOQUIA</v>
          </cell>
          <cell r="D63" t="str">
            <v>HELICONIA</v>
          </cell>
          <cell r="E63" t="str">
            <v>Zona Normal</v>
          </cell>
          <cell r="F63">
            <v>0</v>
          </cell>
          <cell r="G63">
            <v>0</v>
          </cell>
          <cell r="H63">
            <v>16538052</v>
          </cell>
          <cell r="I63">
            <v>24807078</v>
          </cell>
          <cell r="J63">
            <v>21188703</v>
          </cell>
          <cell r="K63">
            <v>21930308</v>
          </cell>
          <cell r="L63">
            <v>3.5000018642009412E-2</v>
          </cell>
          <cell r="M63">
            <v>0</v>
          </cell>
          <cell r="N63">
            <v>0</v>
          </cell>
        </row>
        <row r="64">
          <cell r="B64" t="str">
            <v>05353</v>
          </cell>
          <cell r="C64" t="str">
            <v>ANTIOQUIA</v>
          </cell>
          <cell r="D64" t="str">
            <v>HISPANIA</v>
          </cell>
          <cell r="E64" t="str">
            <v>Zona Normal</v>
          </cell>
          <cell r="F64">
            <v>53530980</v>
          </cell>
          <cell r="G64">
            <v>0</v>
          </cell>
          <cell r="H64">
            <v>28928997</v>
          </cell>
          <cell r="I64">
            <v>43393495.5</v>
          </cell>
          <cell r="J64">
            <v>38423710</v>
          </cell>
          <cell r="K64">
            <v>39768540</v>
          </cell>
          <cell r="L64">
            <v>3.5000003903839616E-2</v>
          </cell>
          <cell r="M64">
            <v>0</v>
          </cell>
          <cell r="N64">
            <v>0</v>
          </cell>
        </row>
        <row r="65">
          <cell r="B65" t="str">
            <v>05360</v>
          </cell>
          <cell r="C65" t="str">
            <v>ANTIOQUIA</v>
          </cell>
          <cell r="D65" t="str">
            <v>ITAGUI</v>
          </cell>
          <cell r="E65" t="str">
            <v>Grandes ciudades y conurbados</v>
          </cell>
          <cell r="F65">
            <v>1336593017</v>
          </cell>
          <cell r="G65">
            <v>724676198</v>
          </cell>
          <cell r="H65">
            <v>1232966347</v>
          </cell>
          <cell r="I65">
            <v>1849449520.5</v>
          </cell>
          <cell r="J65">
            <v>1614501486</v>
          </cell>
          <cell r="K65">
            <v>1671009038</v>
          </cell>
          <cell r="L65">
            <v>3.4999999993806208E-2</v>
          </cell>
          <cell r="M65">
            <v>724676198</v>
          </cell>
          <cell r="N65">
            <v>750039865</v>
          </cell>
        </row>
        <row r="66">
          <cell r="B66" t="str">
            <v>05361</v>
          </cell>
          <cell r="C66" t="str">
            <v>ANTIOQUIA</v>
          </cell>
          <cell r="D66" t="str">
            <v>ITUANGO</v>
          </cell>
          <cell r="E66" t="str">
            <v>Zona Especial</v>
          </cell>
          <cell r="F66">
            <v>0</v>
          </cell>
          <cell r="G66">
            <v>0</v>
          </cell>
          <cell r="H66">
            <v>88554712</v>
          </cell>
          <cell r="I66">
            <v>132832068</v>
          </cell>
          <cell r="J66">
            <v>115485187</v>
          </cell>
          <cell r="K66">
            <v>119527169</v>
          </cell>
          <cell r="L66">
            <v>3.5000003939899216E-2</v>
          </cell>
          <cell r="M66">
            <v>0</v>
          </cell>
          <cell r="N66">
            <v>0</v>
          </cell>
        </row>
        <row r="67">
          <cell r="B67" t="str">
            <v>05364</v>
          </cell>
          <cell r="C67" t="str">
            <v>ANTIOQUIA</v>
          </cell>
          <cell r="D67" t="str">
            <v>JARDIN</v>
          </cell>
          <cell r="E67" t="str">
            <v>Zona Normal</v>
          </cell>
          <cell r="F67">
            <v>0</v>
          </cell>
          <cell r="G67">
            <v>0</v>
          </cell>
          <cell r="H67">
            <v>140219320</v>
          </cell>
          <cell r="I67">
            <v>210328980</v>
          </cell>
          <cell r="J67">
            <v>188944750</v>
          </cell>
          <cell r="K67">
            <v>195557816</v>
          </cell>
          <cell r="L67">
            <v>3.4999998676861876E-2</v>
          </cell>
          <cell r="M67">
            <v>0</v>
          </cell>
          <cell r="N67">
            <v>0</v>
          </cell>
        </row>
        <row r="68">
          <cell r="B68" t="str">
            <v>05368</v>
          </cell>
          <cell r="C68" t="str">
            <v>ANTIOQUIA</v>
          </cell>
          <cell r="D68" t="str">
            <v>JERICÓ</v>
          </cell>
          <cell r="E68" t="str">
            <v>Zona Normal</v>
          </cell>
          <cell r="F68">
            <v>72046418</v>
          </cell>
          <cell r="G68">
            <v>0</v>
          </cell>
          <cell r="H68">
            <v>65670974</v>
          </cell>
          <cell r="I68">
            <v>98506461</v>
          </cell>
          <cell r="J68">
            <v>86701568</v>
          </cell>
          <cell r="K68">
            <v>89736123</v>
          </cell>
          <cell r="L68">
            <v>3.5000001384058121E-2</v>
          </cell>
          <cell r="M68">
            <v>0</v>
          </cell>
          <cell r="N68">
            <v>0</v>
          </cell>
        </row>
        <row r="69">
          <cell r="B69" t="str">
            <v>05376</v>
          </cell>
          <cell r="C69" t="str">
            <v>ANTIOQUIA</v>
          </cell>
          <cell r="D69" t="str">
            <v>LA CEJA</v>
          </cell>
          <cell r="E69" t="str">
            <v>Zona Normal</v>
          </cell>
          <cell r="F69">
            <v>286114000</v>
          </cell>
          <cell r="G69">
            <v>0</v>
          </cell>
          <cell r="H69">
            <v>252336842</v>
          </cell>
          <cell r="I69">
            <v>378505263</v>
          </cell>
          <cell r="J69">
            <v>333430682</v>
          </cell>
          <cell r="K69">
            <v>345100756</v>
          </cell>
          <cell r="L69">
            <v>3.5000000389886043E-2</v>
          </cell>
          <cell r="M69">
            <v>0</v>
          </cell>
          <cell r="N69">
            <v>0</v>
          </cell>
        </row>
        <row r="70">
          <cell r="B70" t="str">
            <v>05380</v>
          </cell>
          <cell r="C70" t="str">
            <v>ANTIOQUIA</v>
          </cell>
          <cell r="D70" t="str">
            <v>LA ESTRELLA</v>
          </cell>
          <cell r="E70" t="str">
            <v>Zona Normal</v>
          </cell>
          <cell r="F70">
            <v>44613095</v>
          </cell>
          <cell r="G70">
            <v>89776755</v>
          </cell>
          <cell r="H70">
            <v>55261640</v>
          </cell>
          <cell r="I70">
            <v>82892460</v>
          </cell>
          <cell r="J70">
            <v>67145907</v>
          </cell>
          <cell r="K70">
            <v>69496014</v>
          </cell>
          <cell r="L70">
            <v>3.5000003797699852E-2</v>
          </cell>
          <cell r="M70">
            <v>83903509</v>
          </cell>
          <cell r="N70">
            <v>86840132</v>
          </cell>
        </row>
        <row r="71">
          <cell r="B71" t="str">
            <v>05390</v>
          </cell>
          <cell r="C71" t="str">
            <v>ANTIOQUIA</v>
          </cell>
          <cell r="D71" t="str">
            <v>LA PINTADA</v>
          </cell>
          <cell r="E71" t="str">
            <v>Zona Normal</v>
          </cell>
          <cell r="F71">
            <v>97202461</v>
          </cell>
          <cell r="G71">
            <v>0</v>
          </cell>
          <cell r="H71">
            <v>64693319</v>
          </cell>
          <cell r="I71">
            <v>97039978.5</v>
          </cell>
          <cell r="J71">
            <v>86334496</v>
          </cell>
          <cell r="K71">
            <v>89356203</v>
          </cell>
          <cell r="L71">
            <v>3.4999995830171882E-2</v>
          </cell>
          <cell r="M71">
            <v>0</v>
          </cell>
          <cell r="N71">
            <v>0</v>
          </cell>
        </row>
        <row r="72">
          <cell r="B72" t="str">
            <v>05400</v>
          </cell>
          <cell r="C72" t="str">
            <v>ANTIOQUIA</v>
          </cell>
          <cell r="D72" t="str">
            <v>LA UNIÓN</v>
          </cell>
          <cell r="E72" t="str">
            <v>Zona Normal</v>
          </cell>
          <cell r="F72">
            <v>233063113</v>
          </cell>
          <cell r="G72">
            <v>0</v>
          </cell>
          <cell r="H72">
            <v>157481630</v>
          </cell>
          <cell r="I72">
            <v>236222445</v>
          </cell>
          <cell r="J72">
            <v>223269543</v>
          </cell>
          <cell r="K72">
            <v>231083977</v>
          </cell>
          <cell r="L72">
            <v>3.4999999977605611E-2</v>
          </cell>
          <cell r="M72">
            <v>0</v>
          </cell>
          <cell r="N72">
            <v>0</v>
          </cell>
        </row>
        <row r="73">
          <cell r="B73" t="str">
            <v>05411</v>
          </cell>
          <cell r="C73" t="str">
            <v>ANTIOQUIA</v>
          </cell>
          <cell r="D73" t="str">
            <v>LIBORINA</v>
          </cell>
          <cell r="E73" t="str">
            <v>Zona Normal</v>
          </cell>
          <cell r="F73">
            <v>280905469</v>
          </cell>
          <cell r="G73">
            <v>0</v>
          </cell>
          <cell r="H73">
            <v>52576720</v>
          </cell>
          <cell r="I73">
            <v>78865080</v>
          </cell>
          <cell r="J73">
            <v>69469645</v>
          </cell>
          <cell r="K73">
            <v>71901083</v>
          </cell>
          <cell r="L73">
            <v>3.500000611777998E-2</v>
          </cell>
          <cell r="M73">
            <v>0</v>
          </cell>
          <cell r="N73">
            <v>0</v>
          </cell>
        </row>
        <row r="74">
          <cell r="B74" t="str">
            <v>05425</v>
          </cell>
          <cell r="C74" t="str">
            <v>ANTIOQUIA</v>
          </cell>
          <cell r="D74" t="str">
            <v>MACEO</v>
          </cell>
          <cell r="E74" t="str">
            <v>Zona Normal</v>
          </cell>
          <cell r="F74">
            <v>49829704</v>
          </cell>
          <cell r="G74">
            <v>0</v>
          </cell>
          <cell r="H74">
            <v>47361332</v>
          </cell>
          <cell r="I74">
            <v>71041998</v>
          </cell>
          <cell r="J74">
            <v>61899155</v>
          </cell>
          <cell r="K74">
            <v>64065625</v>
          </cell>
          <cell r="L74">
            <v>3.499999313399349E-2</v>
          </cell>
          <cell r="M74">
            <v>0</v>
          </cell>
          <cell r="N74">
            <v>0</v>
          </cell>
        </row>
        <row r="75">
          <cell r="B75" t="str">
            <v>05440</v>
          </cell>
          <cell r="C75" t="str">
            <v>ANTIOQUIA</v>
          </cell>
          <cell r="D75" t="str">
            <v>MARINILLA</v>
          </cell>
          <cell r="E75" t="str">
            <v>Zona Normal</v>
          </cell>
          <cell r="F75">
            <v>0</v>
          </cell>
          <cell r="G75">
            <v>0</v>
          </cell>
          <cell r="H75">
            <v>406155514</v>
          </cell>
          <cell r="I75">
            <v>609233271</v>
          </cell>
          <cell r="J75">
            <v>543460429</v>
          </cell>
          <cell r="K75">
            <v>562481544</v>
          </cell>
          <cell r="L75">
            <v>3.499999997239911E-2</v>
          </cell>
          <cell r="M75">
            <v>0</v>
          </cell>
          <cell r="N75">
            <v>0</v>
          </cell>
        </row>
        <row r="76">
          <cell r="B76" t="str">
            <v>05467</v>
          </cell>
          <cell r="C76" t="str">
            <v>ANTIOQUIA</v>
          </cell>
          <cell r="D76" t="str">
            <v>MONTEBELLO</v>
          </cell>
          <cell r="E76" t="str">
            <v>Zona Normal</v>
          </cell>
          <cell r="F76">
            <v>0</v>
          </cell>
          <cell r="G76">
            <v>0</v>
          </cell>
          <cell r="H76">
            <v>31417735</v>
          </cell>
          <cell r="I76">
            <v>47126602.5</v>
          </cell>
          <cell r="J76">
            <v>40656757</v>
          </cell>
          <cell r="K76">
            <v>42079743</v>
          </cell>
          <cell r="L76">
            <v>3.4999987824902101E-2</v>
          </cell>
          <cell r="M76">
            <v>0</v>
          </cell>
          <cell r="N76">
            <v>0</v>
          </cell>
        </row>
        <row r="77">
          <cell r="B77" t="str">
            <v>05475</v>
          </cell>
          <cell r="C77" t="str">
            <v>ANTIOQUIA</v>
          </cell>
          <cell r="D77" t="str">
            <v>MURINDO</v>
          </cell>
          <cell r="E77" t="str">
            <v>Zona Especial</v>
          </cell>
          <cell r="F77">
            <v>19240720</v>
          </cell>
          <cell r="G77">
            <v>0</v>
          </cell>
          <cell r="H77">
            <v>17182223</v>
          </cell>
          <cell r="I77">
            <v>25773334.5</v>
          </cell>
          <cell r="J77">
            <v>22046110</v>
          </cell>
          <cell r="K77">
            <v>22817724</v>
          </cell>
          <cell r="L77">
            <v>3.5000006803921346E-2</v>
          </cell>
          <cell r="M77">
            <v>0</v>
          </cell>
          <cell r="N77">
            <v>0</v>
          </cell>
        </row>
        <row r="78">
          <cell r="B78" t="str">
            <v>05480</v>
          </cell>
          <cell r="C78" t="str">
            <v>ANTIOQUIA</v>
          </cell>
          <cell r="D78" t="str">
            <v>MUTATA</v>
          </cell>
          <cell r="E78" t="str">
            <v>Zona Especial</v>
          </cell>
          <cell r="F78">
            <v>0</v>
          </cell>
          <cell r="G78">
            <v>0</v>
          </cell>
          <cell r="H78">
            <v>115302136</v>
          </cell>
          <cell r="I78">
            <v>172953204</v>
          </cell>
          <cell r="J78">
            <v>136871899</v>
          </cell>
          <cell r="K78">
            <v>141662415</v>
          </cell>
          <cell r="L78">
            <v>3.4999996602662842E-2</v>
          </cell>
          <cell r="M78">
            <v>0</v>
          </cell>
          <cell r="N78">
            <v>0</v>
          </cell>
        </row>
        <row r="79">
          <cell r="B79" t="str">
            <v>05483</v>
          </cell>
          <cell r="C79" t="str">
            <v>ANTIOQUIA</v>
          </cell>
          <cell r="D79" t="str">
            <v>NARIÑO</v>
          </cell>
          <cell r="E79" t="str">
            <v>Zona Normal</v>
          </cell>
          <cell r="F79">
            <v>42576509</v>
          </cell>
          <cell r="G79">
            <v>0</v>
          </cell>
          <cell r="H79">
            <v>36336463</v>
          </cell>
          <cell r="I79">
            <v>54504694.5</v>
          </cell>
          <cell r="J79">
            <v>46870736</v>
          </cell>
          <cell r="K79">
            <v>48511212</v>
          </cell>
          <cell r="L79">
            <v>3.5000005120465749E-2</v>
          </cell>
          <cell r="M79">
            <v>0</v>
          </cell>
          <cell r="N79">
            <v>0</v>
          </cell>
        </row>
        <row r="80">
          <cell r="B80" t="str">
            <v>05490</v>
          </cell>
          <cell r="C80" t="str">
            <v>ANTIOQUIA</v>
          </cell>
          <cell r="D80" t="str">
            <v>NECOCLI</v>
          </cell>
          <cell r="E80" t="str">
            <v>Zona Especial</v>
          </cell>
          <cell r="F80">
            <v>1226013625</v>
          </cell>
          <cell r="G80">
            <v>0</v>
          </cell>
          <cell r="H80">
            <v>207095978</v>
          </cell>
          <cell r="I80">
            <v>310643967</v>
          </cell>
          <cell r="J80">
            <v>261542508</v>
          </cell>
          <cell r="K80">
            <v>270696496</v>
          </cell>
          <cell r="L80">
            <v>3.5000000841163503E-2</v>
          </cell>
          <cell r="M80">
            <v>0</v>
          </cell>
          <cell r="N80">
            <v>0</v>
          </cell>
        </row>
        <row r="81">
          <cell r="B81" t="str">
            <v>05495</v>
          </cell>
          <cell r="C81" t="str">
            <v>ANTIOQUIA</v>
          </cell>
          <cell r="D81" t="str">
            <v>NECHI</v>
          </cell>
          <cell r="E81" t="str">
            <v>Zona Especial</v>
          </cell>
          <cell r="F81">
            <v>952635175</v>
          </cell>
          <cell r="G81">
            <v>0</v>
          </cell>
          <cell r="H81">
            <v>143233302</v>
          </cell>
          <cell r="I81">
            <v>214849953</v>
          </cell>
          <cell r="J81">
            <v>169414781</v>
          </cell>
          <cell r="K81">
            <v>175344298</v>
          </cell>
          <cell r="L81">
            <v>3.4999998022604561E-2</v>
          </cell>
          <cell r="M81">
            <v>0</v>
          </cell>
          <cell r="N81">
            <v>0</v>
          </cell>
        </row>
        <row r="82">
          <cell r="B82" t="str">
            <v>05501</v>
          </cell>
          <cell r="C82" t="str">
            <v>ANTIOQUIA</v>
          </cell>
          <cell r="D82" t="str">
            <v>OLAYA</v>
          </cell>
          <cell r="E82" t="str">
            <v>Zona Normal</v>
          </cell>
          <cell r="F82">
            <v>7525229</v>
          </cell>
          <cell r="G82">
            <v>0</v>
          </cell>
          <cell r="H82">
            <v>7999971</v>
          </cell>
          <cell r="I82">
            <v>11999956.5</v>
          </cell>
          <cell r="J82">
            <v>10398348</v>
          </cell>
          <cell r="K82">
            <v>10762290</v>
          </cell>
          <cell r="L82">
            <v>3.4999982689557951E-2</v>
          </cell>
          <cell r="M82">
            <v>0</v>
          </cell>
          <cell r="N82">
            <v>0</v>
          </cell>
        </row>
        <row r="83">
          <cell r="B83" t="str">
            <v>05541</v>
          </cell>
          <cell r="C83" t="str">
            <v>ANTIOQUIA</v>
          </cell>
          <cell r="D83" t="str">
            <v>PEÑOL</v>
          </cell>
          <cell r="E83" t="str">
            <v>Zona Normal</v>
          </cell>
          <cell r="F83">
            <v>0</v>
          </cell>
          <cell r="G83">
            <v>0</v>
          </cell>
          <cell r="H83">
            <v>191375558</v>
          </cell>
          <cell r="I83">
            <v>287063337</v>
          </cell>
          <cell r="J83">
            <v>272277737</v>
          </cell>
          <cell r="K83">
            <v>281807458</v>
          </cell>
          <cell r="L83">
            <v>3.5000000752907656E-2</v>
          </cell>
          <cell r="M83">
            <v>0</v>
          </cell>
          <cell r="N83">
            <v>0</v>
          </cell>
        </row>
        <row r="84">
          <cell r="B84" t="str">
            <v>05543</v>
          </cell>
          <cell r="C84" t="str">
            <v>ANTIOQUIA</v>
          </cell>
          <cell r="D84" t="str">
            <v>PEQUE</v>
          </cell>
          <cell r="E84" t="str">
            <v>Zona Especial</v>
          </cell>
          <cell r="F84">
            <v>0</v>
          </cell>
          <cell r="G84">
            <v>0</v>
          </cell>
          <cell r="H84">
            <v>40624038</v>
          </cell>
          <cell r="I84">
            <v>60936057</v>
          </cell>
          <cell r="J84">
            <v>52024566</v>
          </cell>
          <cell r="K84">
            <v>53845426</v>
          </cell>
          <cell r="L84">
            <v>3.5000003652120748E-2</v>
          </cell>
          <cell r="M84">
            <v>0</v>
          </cell>
          <cell r="N84">
            <v>0</v>
          </cell>
        </row>
        <row r="85">
          <cell r="B85" t="str">
            <v>05576</v>
          </cell>
          <cell r="C85" t="str">
            <v>ANTIOQUIA</v>
          </cell>
          <cell r="D85" t="str">
            <v>PUEBLORRICO</v>
          </cell>
          <cell r="E85" t="str">
            <v>Zona Normal</v>
          </cell>
          <cell r="F85">
            <v>0</v>
          </cell>
          <cell r="G85">
            <v>0</v>
          </cell>
          <cell r="H85">
            <v>35730892</v>
          </cell>
          <cell r="I85">
            <v>53596338</v>
          </cell>
          <cell r="J85">
            <v>48014681</v>
          </cell>
          <cell r="K85">
            <v>49695195</v>
          </cell>
          <cell r="L85">
            <v>3.5000003436449045E-2</v>
          </cell>
          <cell r="M85">
            <v>0</v>
          </cell>
          <cell r="N85">
            <v>0</v>
          </cell>
        </row>
        <row r="86">
          <cell r="B86" t="str">
            <v>05579</v>
          </cell>
          <cell r="C86" t="str">
            <v>ANTIOQUIA</v>
          </cell>
          <cell r="D86" t="str">
            <v>PUERTO BERRIO</v>
          </cell>
          <cell r="E86" t="str">
            <v>Zona Normal</v>
          </cell>
          <cell r="F86">
            <v>0</v>
          </cell>
          <cell r="G86">
            <v>0</v>
          </cell>
          <cell r="H86">
            <v>366861495</v>
          </cell>
          <cell r="I86">
            <v>550292242.5</v>
          </cell>
          <cell r="J86">
            <v>488621368</v>
          </cell>
          <cell r="K86">
            <v>505723116</v>
          </cell>
          <cell r="L86">
            <v>3.5000000245589025E-2</v>
          </cell>
          <cell r="M86">
            <v>0</v>
          </cell>
          <cell r="N86">
            <v>0</v>
          </cell>
        </row>
        <row r="87">
          <cell r="B87" t="str">
            <v>05585</v>
          </cell>
          <cell r="C87" t="str">
            <v>ANTIOQUIA</v>
          </cell>
          <cell r="D87" t="str">
            <v>PUERTO NARE</v>
          </cell>
          <cell r="E87" t="str">
            <v>Zona Normal</v>
          </cell>
          <cell r="F87">
            <v>0</v>
          </cell>
          <cell r="G87">
            <v>0</v>
          </cell>
          <cell r="H87">
            <v>42935347</v>
          </cell>
          <cell r="I87">
            <v>64403020.5</v>
          </cell>
          <cell r="J87">
            <v>55506977</v>
          </cell>
          <cell r="K87">
            <v>57449721</v>
          </cell>
          <cell r="L87">
            <v>3.4999996486928087E-2</v>
          </cell>
          <cell r="M87">
            <v>0</v>
          </cell>
          <cell r="N87">
            <v>0</v>
          </cell>
        </row>
        <row r="88">
          <cell r="B88" t="str">
            <v>05591</v>
          </cell>
          <cell r="C88" t="str">
            <v>ANTIOQUIA</v>
          </cell>
          <cell r="D88" t="str">
            <v>PUERTO TRIUNFO</v>
          </cell>
          <cell r="E88" t="str">
            <v>Zona Especial</v>
          </cell>
          <cell r="F88">
            <v>63146438</v>
          </cell>
          <cell r="G88">
            <v>0</v>
          </cell>
          <cell r="H88">
            <v>50717743</v>
          </cell>
          <cell r="I88">
            <v>76076614.5</v>
          </cell>
          <cell r="J88">
            <v>64634580</v>
          </cell>
          <cell r="K88">
            <v>66896790</v>
          </cell>
          <cell r="L88">
            <v>3.4999995358521607E-2</v>
          </cell>
          <cell r="M88">
            <v>0</v>
          </cell>
          <cell r="N88">
            <v>0</v>
          </cell>
        </row>
        <row r="89">
          <cell r="B89" t="str">
            <v>05604</v>
          </cell>
          <cell r="C89" t="str">
            <v>ANTIOQUIA</v>
          </cell>
          <cell r="D89" t="str">
            <v>REMEDIOS</v>
          </cell>
          <cell r="E89" t="str">
            <v>Zona Especial</v>
          </cell>
          <cell r="F89">
            <v>0</v>
          </cell>
          <cell r="G89">
            <v>0</v>
          </cell>
          <cell r="H89">
            <v>91995159</v>
          </cell>
          <cell r="I89">
            <v>137992738.5</v>
          </cell>
          <cell r="J89">
            <v>118220834</v>
          </cell>
          <cell r="K89">
            <v>122358563</v>
          </cell>
          <cell r="L89">
            <v>3.4999998392838183E-2</v>
          </cell>
          <cell r="M89">
            <v>0</v>
          </cell>
          <cell r="N89">
            <v>0</v>
          </cell>
        </row>
        <row r="90">
          <cell r="B90" t="str">
            <v>05607</v>
          </cell>
          <cell r="C90" t="str">
            <v>ANTIOQUIA</v>
          </cell>
          <cell r="D90" t="str">
            <v>RETIRO</v>
          </cell>
          <cell r="E90" t="str">
            <v>Zona Normal</v>
          </cell>
          <cell r="F90">
            <v>191023719</v>
          </cell>
          <cell r="G90">
            <v>0</v>
          </cell>
          <cell r="H90">
            <v>169769961</v>
          </cell>
          <cell r="I90">
            <v>254654941.5</v>
          </cell>
          <cell r="J90">
            <v>212103176</v>
          </cell>
          <cell r="K90">
            <v>219526787</v>
          </cell>
          <cell r="L90">
            <v>3.4999999245650226E-2</v>
          </cell>
          <cell r="M90">
            <v>0</v>
          </cell>
          <cell r="N90">
            <v>0</v>
          </cell>
        </row>
        <row r="91">
          <cell r="B91" t="str">
            <v>05615</v>
          </cell>
          <cell r="C91" t="str">
            <v>ANTIOQUIA</v>
          </cell>
          <cell r="D91" t="str">
            <v>RIONEGRO</v>
          </cell>
          <cell r="E91" t="str">
            <v>Zona Normal</v>
          </cell>
          <cell r="F91">
            <v>544658239</v>
          </cell>
          <cell r="G91">
            <v>0</v>
          </cell>
          <cell r="H91">
            <v>636752528</v>
          </cell>
          <cell r="I91">
            <v>955128792</v>
          </cell>
          <cell r="J91">
            <v>810564137</v>
          </cell>
          <cell r="K91">
            <v>838933882</v>
          </cell>
          <cell r="L91">
            <v>3.5000000252910279E-2</v>
          </cell>
          <cell r="M91">
            <v>0</v>
          </cell>
          <cell r="N91">
            <v>0</v>
          </cell>
        </row>
        <row r="92">
          <cell r="B92" t="str">
            <v>05628</v>
          </cell>
          <cell r="C92" t="str">
            <v>ANTIOQUIA</v>
          </cell>
          <cell r="D92" t="str">
            <v>SABANALARGA</v>
          </cell>
          <cell r="E92" t="str">
            <v>Zona Normal</v>
          </cell>
          <cell r="F92">
            <v>210830764</v>
          </cell>
          <cell r="G92">
            <v>0</v>
          </cell>
          <cell r="H92">
            <v>33888580</v>
          </cell>
          <cell r="I92">
            <v>50832870</v>
          </cell>
          <cell r="J92">
            <v>44266744</v>
          </cell>
          <cell r="K92">
            <v>45816080</v>
          </cell>
          <cell r="L92">
            <v>3.499999909638718E-2</v>
          </cell>
          <cell r="M92">
            <v>0</v>
          </cell>
          <cell r="N92">
            <v>0</v>
          </cell>
        </row>
        <row r="93">
          <cell r="B93" t="str">
            <v>05631</v>
          </cell>
          <cell r="C93" t="str">
            <v>ANTIOQUIA</v>
          </cell>
          <cell r="D93" t="str">
            <v>SABANETA</v>
          </cell>
          <cell r="E93" t="str">
            <v>Zona Normal</v>
          </cell>
          <cell r="F93">
            <v>691709461</v>
          </cell>
          <cell r="G93">
            <v>0</v>
          </cell>
          <cell r="H93">
            <v>598803968</v>
          </cell>
          <cell r="I93">
            <v>898205952</v>
          </cell>
          <cell r="J93">
            <v>835233030</v>
          </cell>
          <cell r="K93">
            <v>864466186</v>
          </cell>
          <cell r="L93">
            <v>3.4999999940136473E-2</v>
          </cell>
          <cell r="M93">
            <v>0</v>
          </cell>
          <cell r="N93">
            <v>0</v>
          </cell>
        </row>
        <row r="94">
          <cell r="B94" t="str">
            <v>05642</v>
          </cell>
          <cell r="C94" t="str">
            <v>ANTIOQUIA</v>
          </cell>
          <cell r="D94" t="str">
            <v>SALGAR</v>
          </cell>
          <cell r="E94" t="str">
            <v>Zona Normal</v>
          </cell>
          <cell r="F94">
            <v>165115693</v>
          </cell>
          <cell r="G94">
            <v>0</v>
          </cell>
          <cell r="H94">
            <v>93733504</v>
          </cell>
          <cell r="I94">
            <v>140600256</v>
          </cell>
          <cell r="J94">
            <v>124698930</v>
          </cell>
          <cell r="K94">
            <v>129063393</v>
          </cell>
          <cell r="L94">
            <v>3.500000360869171E-2</v>
          </cell>
          <cell r="M94">
            <v>0</v>
          </cell>
          <cell r="N94">
            <v>0</v>
          </cell>
        </row>
        <row r="95">
          <cell r="B95" t="str">
            <v>05647</v>
          </cell>
          <cell r="C95" t="str">
            <v>ANTIOQUIA</v>
          </cell>
          <cell r="D95" t="str">
            <v>SAN ANDRÉS DE CUERQUÍA</v>
          </cell>
          <cell r="E95" t="str">
            <v>Zona Normal</v>
          </cell>
          <cell r="F95">
            <v>28514081</v>
          </cell>
          <cell r="G95">
            <v>0</v>
          </cell>
          <cell r="H95">
            <v>23584025</v>
          </cell>
          <cell r="I95">
            <v>35376037.5</v>
          </cell>
          <cell r="J95">
            <v>30701162</v>
          </cell>
          <cell r="K95">
            <v>31775703</v>
          </cell>
          <cell r="L95">
            <v>3.5000010748778898E-2</v>
          </cell>
          <cell r="M95">
            <v>0</v>
          </cell>
          <cell r="N95">
            <v>0</v>
          </cell>
        </row>
        <row r="96">
          <cell r="B96" t="str">
            <v>05649</v>
          </cell>
          <cell r="C96" t="str">
            <v>ANTIOQUIA</v>
          </cell>
          <cell r="D96" t="str">
            <v>SAN CARLOS</v>
          </cell>
          <cell r="E96" t="str">
            <v>Zona Normal</v>
          </cell>
          <cell r="F96">
            <v>128960236</v>
          </cell>
          <cell r="G96">
            <v>0</v>
          </cell>
          <cell r="H96">
            <v>108889463</v>
          </cell>
          <cell r="I96">
            <v>163334194.5</v>
          </cell>
          <cell r="J96">
            <v>160579288</v>
          </cell>
          <cell r="K96">
            <v>166199563</v>
          </cell>
          <cell r="L96">
            <v>3.4999999501803769E-2</v>
          </cell>
          <cell r="M96">
            <v>0</v>
          </cell>
          <cell r="N96">
            <v>0</v>
          </cell>
        </row>
        <row r="97">
          <cell r="B97" t="str">
            <v>05652</v>
          </cell>
          <cell r="C97" t="str">
            <v>ANTIOQUIA</v>
          </cell>
          <cell r="D97" t="str">
            <v>SAN FRANCISCO</v>
          </cell>
          <cell r="E97" t="str">
            <v>Zona Normal</v>
          </cell>
          <cell r="F97">
            <v>0</v>
          </cell>
          <cell r="G97">
            <v>0</v>
          </cell>
          <cell r="H97">
            <v>21164938</v>
          </cell>
          <cell r="I97">
            <v>31747407</v>
          </cell>
          <cell r="J97">
            <v>27398685</v>
          </cell>
          <cell r="K97">
            <v>28357639</v>
          </cell>
          <cell r="L97">
            <v>3.5000000912452478E-2</v>
          </cell>
          <cell r="M97">
            <v>0</v>
          </cell>
          <cell r="N97">
            <v>0</v>
          </cell>
        </row>
        <row r="98">
          <cell r="B98" t="str">
            <v>05656</v>
          </cell>
          <cell r="C98" t="str">
            <v>ANTIOQUIA</v>
          </cell>
          <cell r="D98" t="str">
            <v>SAN JERÓNIMO</v>
          </cell>
          <cell r="E98" t="str">
            <v>Zona Normal</v>
          </cell>
          <cell r="F98">
            <v>86380085</v>
          </cell>
          <cell r="G98">
            <v>0</v>
          </cell>
          <cell r="H98">
            <v>61439931</v>
          </cell>
          <cell r="I98">
            <v>92159896.5</v>
          </cell>
          <cell r="J98">
            <v>76588640</v>
          </cell>
          <cell r="K98">
            <v>79269242</v>
          </cell>
          <cell r="L98">
            <v>3.4999994777293431E-2</v>
          </cell>
          <cell r="M98">
            <v>0</v>
          </cell>
          <cell r="N98">
            <v>0</v>
          </cell>
        </row>
        <row r="99">
          <cell r="B99" t="str">
            <v>05658</v>
          </cell>
          <cell r="C99" t="str">
            <v>ANTIOQUIA</v>
          </cell>
          <cell r="D99" t="str">
            <v>SAN JOSÉ DE LA MONTAÑA</v>
          </cell>
          <cell r="E99" t="str">
            <v>Zona Normal</v>
          </cell>
          <cell r="F99">
            <v>0</v>
          </cell>
          <cell r="G99">
            <v>0</v>
          </cell>
          <cell r="H99">
            <v>13554660</v>
          </cell>
          <cell r="I99">
            <v>20331990</v>
          </cell>
          <cell r="J99">
            <v>17723169</v>
          </cell>
          <cell r="K99">
            <v>18343480</v>
          </cell>
          <cell r="L99">
            <v>3.5000004795981976E-2</v>
          </cell>
          <cell r="M99">
            <v>0</v>
          </cell>
          <cell r="N99">
            <v>0</v>
          </cell>
        </row>
        <row r="100">
          <cell r="B100" t="str">
            <v>05659</v>
          </cell>
          <cell r="C100" t="str">
            <v>ANTIOQUIA</v>
          </cell>
          <cell r="D100" t="str">
            <v>SAN JUAN DE URABÁ</v>
          </cell>
          <cell r="E100" t="str">
            <v>Zona Especial</v>
          </cell>
          <cell r="F100">
            <v>90000000</v>
          </cell>
          <cell r="G100">
            <v>0</v>
          </cell>
          <cell r="H100">
            <v>126652941</v>
          </cell>
          <cell r="I100">
            <v>189979411.5</v>
          </cell>
          <cell r="J100">
            <v>149255419</v>
          </cell>
          <cell r="K100">
            <v>154479359</v>
          </cell>
          <cell r="L100">
            <v>3.5000002244474526E-2</v>
          </cell>
          <cell r="M100">
            <v>0</v>
          </cell>
          <cell r="N100">
            <v>0</v>
          </cell>
        </row>
        <row r="101">
          <cell r="B101" t="str">
            <v>05660</v>
          </cell>
          <cell r="C101" t="str">
            <v>ANTIOQUIA</v>
          </cell>
          <cell r="D101" t="str">
            <v>SAN LUIS</v>
          </cell>
          <cell r="E101" t="str">
            <v>Zona Normal</v>
          </cell>
          <cell r="F101">
            <v>102600353</v>
          </cell>
          <cell r="G101">
            <v>0</v>
          </cell>
          <cell r="H101">
            <v>68163891</v>
          </cell>
          <cell r="I101">
            <v>102245836.5</v>
          </cell>
          <cell r="J101">
            <v>96651665</v>
          </cell>
          <cell r="K101">
            <v>100034473</v>
          </cell>
          <cell r="L101">
            <v>3.4999997154730789E-2</v>
          </cell>
          <cell r="M101">
            <v>0</v>
          </cell>
          <cell r="N101">
            <v>0</v>
          </cell>
        </row>
        <row r="102">
          <cell r="B102" t="str">
            <v>05664</v>
          </cell>
          <cell r="C102" t="str">
            <v>ANTIOQUIA</v>
          </cell>
          <cell r="D102" t="str">
            <v>SAN PEDRO</v>
          </cell>
          <cell r="E102" t="str">
            <v>Zona Normal</v>
          </cell>
          <cell r="F102">
            <v>244211621</v>
          </cell>
          <cell r="G102">
            <v>0</v>
          </cell>
          <cell r="H102">
            <v>148687124</v>
          </cell>
          <cell r="I102">
            <v>223030686</v>
          </cell>
          <cell r="J102">
            <v>214798901</v>
          </cell>
          <cell r="K102">
            <v>222316863</v>
          </cell>
          <cell r="L102">
            <v>3.500000216481558E-2</v>
          </cell>
          <cell r="M102">
            <v>0</v>
          </cell>
          <cell r="N102">
            <v>0</v>
          </cell>
        </row>
        <row r="103">
          <cell r="B103" t="str">
            <v>05665</v>
          </cell>
          <cell r="C103" t="str">
            <v>ANTIOQUIA</v>
          </cell>
          <cell r="D103" t="str">
            <v>SAN PEDRO DE URABA</v>
          </cell>
          <cell r="E103" t="str">
            <v>Zona Especial</v>
          </cell>
          <cell r="F103">
            <v>162207413</v>
          </cell>
          <cell r="G103">
            <v>0</v>
          </cell>
          <cell r="H103">
            <v>141064811</v>
          </cell>
          <cell r="I103">
            <v>211597216.5</v>
          </cell>
          <cell r="J103">
            <v>181420656</v>
          </cell>
          <cell r="K103">
            <v>187770379</v>
          </cell>
          <cell r="L103">
            <v>3.5000000220481997E-2</v>
          </cell>
          <cell r="M103">
            <v>0</v>
          </cell>
          <cell r="N103">
            <v>0</v>
          </cell>
        </row>
        <row r="104">
          <cell r="B104" t="str">
            <v>05667</v>
          </cell>
          <cell r="C104" t="str">
            <v>ANTIOQUIA</v>
          </cell>
          <cell r="D104" t="str">
            <v>SAN RAFAEL</v>
          </cell>
          <cell r="E104" t="str">
            <v>Zona Normal</v>
          </cell>
          <cell r="F104">
            <v>485282379</v>
          </cell>
          <cell r="G104">
            <v>0</v>
          </cell>
          <cell r="H104">
            <v>166165033</v>
          </cell>
          <cell r="I104">
            <v>249247549.5</v>
          </cell>
          <cell r="J104">
            <v>217686088</v>
          </cell>
          <cell r="K104">
            <v>225305101</v>
          </cell>
          <cell r="L104">
            <v>3.4999999632498335E-2</v>
          </cell>
          <cell r="M104">
            <v>0</v>
          </cell>
          <cell r="N104">
            <v>0</v>
          </cell>
        </row>
        <row r="105">
          <cell r="B105" t="str">
            <v>05670</v>
          </cell>
          <cell r="C105" t="str">
            <v>ANTIOQUIA</v>
          </cell>
          <cell r="D105" t="str">
            <v>SAN ROQUE</v>
          </cell>
          <cell r="E105" t="str">
            <v>Zona Normal</v>
          </cell>
          <cell r="F105">
            <v>184919229</v>
          </cell>
          <cell r="G105">
            <v>0</v>
          </cell>
          <cell r="H105">
            <v>121404278</v>
          </cell>
          <cell r="I105">
            <v>182106417</v>
          </cell>
          <cell r="J105">
            <v>160636716</v>
          </cell>
          <cell r="K105">
            <v>166259001</v>
          </cell>
          <cell r="L105">
            <v>3.4999999626486478E-2</v>
          </cell>
          <cell r="M105">
            <v>0</v>
          </cell>
          <cell r="N105">
            <v>0</v>
          </cell>
        </row>
        <row r="106">
          <cell r="B106" t="str">
            <v>05674</v>
          </cell>
          <cell r="C106" t="str">
            <v>ANTIOQUIA</v>
          </cell>
          <cell r="D106" t="str">
            <v>SAN VICENTE</v>
          </cell>
          <cell r="E106" t="str">
            <v>Zona Normal</v>
          </cell>
          <cell r="F106">
            <v>121554676</v>
          </cell>
          <cell r="G106">
            <v>0</v>
          </cell>
          <cell r="H106">
            <v>72624897</v>
          </cell>
          <cell r="I106">
            <v>108937345.5</v>
          </cell>
          <cell r="J106">
            <v>95725410</v>
          </cell>
          <cell r="K106">
            <v>99075799</v>
          </cell>
          <cell r="L106">
            <v>3.4999996343708428E-2</v>
          </cell>
          <cell r="M106">
            <v>0</v>
          </cell>
          <cell r="N106">
            <v>0</v>
          </cell>
        </row>
        <row r="107">
          <cell r="B107" t="str">
            <v>05679</v>
          </cell>
          <cell r="C107" t="str">
            <v>ANTIOQUIA</v>
          </cell>
          <cell r="D107" t="str">
            <v>SANTA BARBARA</v>
          </cell>
          <cell r="E107" t="str">
            <v>Zona Normal</v>
          </cell>
          <cell r="F107">
            <v>0</v>
          </cell>
          <cell r="G107">
            <v>0</v>
          </cell>
          <cell r="H107">
            <v>121188821</v>
          </cell>
          <cell r="I107">
            <v>181783231.5</v>
          </cell>
          <cell r="J107">
            <v>155093995</v>
          </cell>
          <cell r="K107">
            <v>160522285</v>
          </cell>
          <cell r="L107">
            <v>3.5000001128348002E-2</v>
          </cell>
          <cell r="M107">
            <v>0</v>
          </cell>
          <cell r="N107">
            <v>0</v>
          </cell>
        </row>
        <row r="108">
          <cell r="B108" t="str">
            <v>05686</v>
          </cell>
          <cell r="C108" t="str">
            <v>ANTIOQUIA</v>
          </cell>
          <cell r="D108" t="str">
            <v>SANTA ROSA DE OSOS</v>
          </cell>
          <cell r="E108" t="str">
            <v>Zona Normal</v>
          </cell>
          <cell r="F108">
            <v>536075943</v>
          </cell>
          <cell r="G108">
            <v>0</v>
          </cell>
          <cell r="H108">
            <v>347666659</v>
          </cell>
          <cell r="I108">
            <v>521499988.5</v>
          </cell>
          <cell r="J108">
            <v>476895632</v>
          </cell>
          <cell r="K108">
            <v>493586979</v>
          </cell>
          <cell r="L108">
            <v>3.4999999748372534E-2</v>
          </cell>
          <cell r="M108">
            <v>0</v>
          </cell>
          <cell r="N108">
            <v>0</v>
          </cell>
        </row>
        <row r="109">
          <cell r="B109" t="str">
            <v>05690</v>
          </cell>
          <cell r="C109" t="str">
            <v>ANTIOQUIA</v>
          </cell>
          <cell r="D109" t="str">
            <v>SANTO DOMINGO</v>
          </cell>
          <cell r="E109" t="str">
            <v>Zona Normal</v>
          </cell>
          <cell r="F109">
            <v>69156763</v>
          </cell>
          <cell r="G109">
            <v>0</v>
          </cell>
          <cell r="H109">
            <v>67176616</v>
          </cell>
          <cell r="I109">
            <v>100764924</v>
          </cell>
          <cell r="J109">
            <v>87397705</v>
          </cell>
          <cell r="K109">
            <v>90456625</v>
          </cell>
          <cell r="L109">
            <v>3.5000003718633099E-2</v>
          </cell>
          <cell r="M109">
            <v>0</v>
          </cell>
          <cell r="N109">
            <v>0</v>
          </cell>
        </row>
        <row r="110">
          <cell r="B110" t="str">
            <v>05697</v>
          </cell>
          <cell r="C110" t="str">
            <v>ANTIOQUIA</v>
          </cell>
          <cell r="D110" t="str">
            <v>EL SANTUARIO</v>
          </cell>
          <cell r="E110" t="str">
            <v>Zona Normal</v>
          </cell>
          <cell r="F110">
            <v>74142021</v>
          </cell>
          <cell r="G110">
            <v>0</v>
          </cell>
          <cell r="H110">
            <v>69376062</v>
          </cell>
          <cell r="I110">
            <v>104064093</v>
          </cell>
          <cell r="J110">
            <v>86746915</v>
          </cell>
          <cell r="K110">
            <v>89783057</v>
          </cell>
          <cell r="L110">
            <v>3.4999999711805341E-2</v>
          </cell>
          <cell r="M110">
            <v>0</v>
          </cell>
          <cell r="N110">
            <v>0</v>
          </cell>
        </row>
        <row r="111">
          <cell r="B111" t="str">
            <v>05736</v>
          </cell>
          <cell r="C111" t="str">
            <v>ANTIOQUIA</v>
          </cell>
          <cell r="D111" t="str">
            <v>SEGOVIA</v>
          </cell>
          <cell r="E111" t="str">
            <v>Zona Normal</v>
          </cell>
          <cell r="F111">
            <v>0</v>
          </cell>
          <cell r="G111">
            <v>0</v>
          </cell>
          <cell r="H111">
            <v>99972821</v>
          </cell>
          <cell r="I111">
            <v>149959231.5</v>
          </cell>
          <cell r="J111">
            <v>129735444</v>
          </cell>
          <cell r="K111">
            <v>134276185</v>
          </cell>
          <cell r="L111">
            <v>3.5000003545677227E-2</v>
          </cell>
          <cell r="M111">
            <v>0</v>
          </cell>
          <cell r="N111">
            <v>0</v>
          </cell>
        </row>
        <row r="112">
          <cell r="B112" t="str">
            <v>05756</v>
          </cell>
          <cell r="C112" t="str">
            <v>ANTIOQUIA</v>
          </cell>
          <cell r="D112" t="str">
            <v>SONSON</v>
          </cell>
          <cell r="E112" t="str">
            <v>Zona Normal</v>
          </cell>
          <cell r="F112">
            <v>0</v>
          </cell>
          <cell r="G112">
            <v>0</v>
          </cell>
          <cell r="H112">
            <v>178636856</v>
          </cell>
          <cell r="I112">
            <v>267955284</v>
          </cell>
          <cell r="J112">
            <v>248980558</v>
          </cell>
          <cell r="K112">
            <v>257694878</v>
          </cell>
          <cell r="L112">
            <v>3.5000001887697696E-2</v>
          </cell>
          <cell r="M112">
            <v>0</v>
          </cell>
          <cell r="N112">
            <v>0</v>
          </cell>
        </row>
        <row r="113">
          <cell r="B113" t="str">
            <v>05761</v>
          </cell>
          <cell r="C113" t="str">
            <v>ANTIOQUIA</v>
          </cell>
          <cell r="D113" t="str">
            <v>SOPETRAN</v>
          </cell>
          <cell r="E113" t="str">
            <v>Zona Normal</v>
          </cell>
          <cell r="F113">
            <v>86706719</v>
          </cell>
          <cell r="G113">
            <v>0</v>
          </cell>
          <cell r="H113">
            <v>59195430</v>
          </cell>
          <cell r="I113">
            <v>88793145</v>
          </cell>
          <cell r="J113">
            <v>78030270</v>
          </cell>
          <cell r="K113">
            <v>80761329</v>
          </cell>
          <cell r="L113">
            <v>3.4999994233007259E-2</v>
          </cell>
          <cell r="M113">
            <v>0</v>
          </cell>
          <cell r="N113">
            <v>0</v>
          </cell>
        </row>
        <row r="114">
          <cell r="B114" t="str">
            <v>05789</v>
          </cell>
          <cell r="C114" t="str">
            <v>ANTIOQUIA</v>
          </cell>
          <cell r="D114" t="str">
            <v>TÁMESIS</v>
          </cell>
          <cell r="E114" t="str">
            <v>Zona Normal</v>
          </cell>
          <cell r="F114">
            <v>0</v>
          </cell>
          <cell r="G114">
            <v>0</v>
          </cell>
          <cell r="H114">
            <v>104865773</v>
          </cell>
          <cell r="I114">
            <v>157298659.5</v>
          </cell>
          <cell r="J114">
            <v>141781037</v>
          </cell>
          <cell r="K114">
            <v>146743373</v>
          </cell>
          <cell r="L114">
            <v>3.4999997919326731E-2</v>
          </cell>
          <cell r="M114">
            <v>0</v>
          </cell>
          <cell r="N114">
            <v>0</v>
          </cell>
        </row>
        <row r="115">
          <cell r="B115" t="str">
            <v>05790</v>
          </cell>
          <cell r="C115" t="str">
            <v>ANTIOQUIA</v>
          </cell>
          <cell r="D115" t="str">
            <v>TARAZÁ</v>
          </cell>
          <cell r="E115" t="str">
            <v>Zona Especial</v>
          </cell>
          <cell r="F115">
            <v>0</v>
          </cell>
          <cell r="G115">
            <v>0</v>
          </cell>
          <cell r="H115">
            <v>147964225</v>
          </cell>
          <cell r="I115">
            <v>221946337.5</v>
          </cell>
          <cell r="J115">
            <v>190095057</v>
          </cell>
          <cell r="K115">
            <v>196748384</v>
          </cell>
          <cell r="L115">
            <v>3.5000000026302658E-2</v>
          </cell>
          <cell r="M115">
            <v>0</v>
          </cell>
          <cell r="N115">
            <v>0</v>
          </cell>
        </row>
        <row r="116">
          <cell r="B116" t="str">
            <v>05792</v>
          </cell>
          <cell r="C116" t="str">
            <v>ANTIOQUIA</v>
          </cell>
          <cell r="D116" t="str">
            <v>TARSO</v>
          </cell>
          <cell r="E116" t="str">
            <v>Zona Normal</v>
          </cell>
          <cell r="F116">
            <v>0</v>
          </cell>
          <cell r="G116">
            <v>0</v>
          </cell>
          <cell r="H116">
            <v>17901516</v>
          </cell>
          <cell r="I116">
            <v>26852274</v>
          </cell>
          <cell r="J116">
            <v>25250583</v>
          </cell>
          <cell r="K116">
            <v>26134353</v>
          </cell>
          <cell r="L116">
            <v>3.4999983960766423E-2</v>
          </cell>
          <cell r="M116">
            <v>0</v>
          </cell>
          <cell r="N116">
            <v>0</v>
          </cell>
        </row>
        <row r="117">
          <cell r="B117" t="str">
            <v>05809</v>
          </cell>
          <cell r="C117" t="str">
            <v>ANTIOQUIA</v>
          </cell>
          <cell r="D117" t="str">
            <v>TITIRIBÍ</v>
          </cell>
          <cell r="E117" t="str">
            <v>Zona Normal</v>
          </cell>
          <cell r="F117">
            <v>89574530</v>
          </cell>
          <cell r="G117">
            <v>0</v>
          </cell>
          <cell r="H117">
            <v>88930637</v>
          </cell>
          <cell r="I117">
            <v>133395955.5</v>
          </cell>
          <cell r="J117">
            <v>117273799</v>
          </cell>
          <cell r="K117">
            <v>121378382</v>
          </cell>
          <cell r="L117">
            <v>3.5000000298446965E-2</v>
          </cell>
          <cell r="M117">
            <v>0</v>
          </cell>
          <cell r="N117">
            <v>0</v>
          </cell>
        </row>
        <row r="118">
          <cell r="B118" t="str">
            <v>05819</v>
          </cell>
          <cell r="C118" t="str">
            <v>ANTIOQUIA</v>
          </cell>
          <cell r="D118" t="str">
            <v>TOLEDO</v>
          </cell>
          <cell r="E118" t="str">
            <v>Zona Especial</v>
          </cell>
          <cell r="F118">
            <v>20569977.559999999</v>
          </cell>
          <cell r="G118">
            <v>0</v>
          </cell>
          <cell r="H118">
            <v>16469841</v>
          </cell>
          <cell r="I118">
            <v>24704761.5</v>
          </cell>
          <cell r="J118">
            <v>21021354</v>
          </cell>
          <cell r="K118">
            <v>21757101</v>
          </cell>
          <cell r="L118">
            <v>3.4999981447436657E-2</v>
          </cell>
          <cell r="M118">
            <v>0</v>
          </cell>
          <cell r="N118">
            <v>0</v>
          </cell>
        </row>
        <row r="119">
          <cell r="B119" t="str">
            <v>05837</v>
          </cell>
          <cell r="C119" t="str">
            <v>ANTIOQUIA</v>
          </cell>
          <cell r="D119" t="str">
            <v>TURBO</v>
          </cell>
          <cell r="E119" t="str">
            <v>Zona Especial</v>
          </cell>
          <cell r="F119">
            <v>606444447</v>
          </cell>
          <cell r="G119">
            <v>0</v>
          </cell>
          <cell r="H119">
            <v>504963109</v>
          </cell>
          <cell r="I119">
            <v>757444663.5</v>
          </cell>
          <cell r="J119">
            <v>652356270</v>
          </cell>
          <cell r="K119">
            <v>675188739</v>
          </cell>
          <cell r="L119">
            <v>3.499999931019282E-2</v>
          </cell>
          <cell r="M119">
            <v>0</v>
          </cell>
          <cell r="N119">
            <v>0</v>
          </cell>
        </row>
        <row r="120">
          <cell r="B120" t="str">
            <v>05842</v>
          </cell>
          <cell r="C120" t="str">
            <v>ANTIOQUIA</v>
          </cell>
          <cell r="D120" t="str">
            <v>URAMITA</v>
          </cell>
          <cell r="E120" t="str">
            <v>Zona Normal</v>
          </cell>
          <cell r="F120">
            <v>27520879</v>
          </cell>
          <cell r="G120">
            <v>0</v>
          </cell>
          <cell r="H120">
            <v>23219368</v>
          </cell>
          <cell r="I120">
            <v>34829052</v>
          </cell>
          <cell r="J120">
            <v>29682554</v>
          </cell>
          <cell r="K120">
            <v>30721443</v>
          </cell>
          <cell r="L120">
            <v>3.4999986860968946E-2</v>
          </cell>
          <cell r="M120">
            <v>0</v>
          </cell>
          <cell r="N120">
            <v>0</v>
          </cell>
        </row>
        <row r="121">
          <cell r="B121" t="str">
            <v>05847</v>
          </cell>
          <cell r="C121" t="str">
            <v>ANTIOQUIA</v>
          </cell>
          <cell r="D121" t="str">
            <v>URRAO</v>
          </cell>
          <cell r="E121" t="str">
            <v>Zona Normal</v>
          </cell>
          <cell r="F121">
            <v>254520463</v>
          </cell>
          <cell r="G121">
            <v>0</v>
          </cell>
          <cell r="H121">
            <v>185753994</v>
          </cell>
          <cell r="I121">
            <v>278630991</v>
          </cell>
          <cell r="J121">
            <v>251815804</v>
          </cell>
          <cell r="K121">
            <v>260629357</v>
          </cell>
          <cell r="L121">
            <v>3.4999999444037977E-2</v>
          </cell>
          <cell r="M121">
            <v>0</v>
          </cell>
          <cell r="N121">
            <v>0</v>
          </cell>
        </row>
        <row r="122">
          <cell r="B122" t="str">
            <v>05854</v>
          </cell>
          <cell r="C122" t="str">
            <v>ANTIOQUIA</v>
          </cell>
          <cell r="D122" t="str">
            <v>VALDIVIA</v>
          </cell>
          <cell r="E122" t="str">
            <v>Zona Especial</v>
          </cell>
          <cell r="F122">
            <v>0</v>
          </cell>
          <cell r="G122">
            <v>0</v>
          </cell>
          <cell r="H122">
            <v>64592831</v>
          </cell>
          <cell r="I122">
            <v>96889246.5</v>
          </cell>
          <cell r="J122">
            <v>83707498</v>
          </cell>
          <cell r="K122">
            <v>86637260</v>
          </cell>
          <cell r="L122">
            <v>3.4999994863064821E-2</v>
          </cell>
          <cell r="M122">
            <v>0</v>
          </cell>
          <cell r="N122">
            <v>0</v>
          </cell>
        </row>
        <row r="123">
          <cell r="B123" t="str">
            <v>05856</v>
          </cell>
          <cell r="C123" t="str">
            <v>ANTIOQUIA</v>
          </cell>
          <cell r="D123" t="str">
            <v>VALPARAÍSO</v>
          </cell>
          <cell r="E123" t="str">
            <v>Zona Normal</v>
          </cell>
          <cell r="F123">
            <v>0</v>
          </cell>
          <cell r="G123">
            <v>0</v>
          </cell>
          <cell r="H123">
            <v>19880406</v>
          </cell>
          <cell r="I123">
            <v>29820609</v>
          </cell>
          <cell r="J123">
            <v>25744235</v>
          </cell>
          <cell r="K123">
            <v>26645283</v>
          </cell>
          <cell r="L123">
            <v>3.4999991260179275E-2</v>
          </cell>
          <cell r="M123">
            <v>0</v>
          </cell>
          <cell r="N123">
            <v>0</v>
          </cell>
        </row>
        <row r="124">
          <cell r="B124" t="str">
            <v>05858</v>
          </cell>
          <cell r="C124" t="str">
            <v>ANTIOQUIA</v>
          </cell>
          <cell r="D124" t="str">
            <v>VEGACHÍ</v>
          </cell>
          <cell r="E124" t="str">
            <v>Zona Normal</v>
          </cell>
          <cell r="F124">
            <v>54494651</v>
          </cell>
          <cell r="G124">
            <v>0</v>
          </cell>
          <cell r="H124">
            <v>46578040</v>
          </cell>
          <cell r="I124">
            <v>69867060</v>
          </cell>
          <cell r="J124">
            <v>60681146</v>
          </cell>
          <cell r="K124">
            <v>62804986</v>
          </cell>
          <cell r="L124">
            <v>3.4999998187245751E-2</v>
          </cell>
          <cell r="M124">
            <v>0</v>
          </cell>
          <cell r="N124">
            <v>0</v>
          </cell>
        </row>
        <row r="125">
          <cell r="B125" t="str">
            <v>05861</v>
          </cell>
          <cell r="C125" t="str">
            <v>ANTIOQUIA</v>
          </cell>
          <cell r="D125" t="str">
            <v>VENECIA</v>
          </cell>
          <cell r="E125" t="str">
            <v>Zona Normal</v>
          </cell>
          <cell r="F125">
            <v>73053503</v>
          </cell>
          <cell r="G125">
            <v>0</v>
          </cell>
          <cell r="H125">
            <v>55510945</v>
          </cell>
          <cell r="I125">
            <v>83266417.5</v>
          </cell>
          <cell r="J125">
            <v>87126706</v>
          </cell>
          <cell r="K125">
            <v>90176141</v>
          </cell>
          <cell r="L125">
            <v>3.5000003328485851E-2</v>
          </cell>
          <cell r="M125">
            <v>0</v>
          </cell>
          <cell r="N125">
            <v>0</v>
          </cell>
        </row>
        <row r="126">
          <cell r="B126" t="str">
            <v>05873</v>
          </cell>
          <cell r="C126" t="str">
            <v>ANTIOQUIA</v>
          </cell>
          <cell r="D126" t="str">
            <v>VIGÍA DEL FUERTE</v>
          </cell>
          <cell r="E126" t="str">
            <v>Zona Especial</v>
          </cell>
          <cell r="F126">
            <v>0</v>
          </cell>
          <cell r="G126">
            <v>0</v>
          </cell>
          <cell r="H126">
            <v>28426426</v>
          </cell>
          <cell r="I126">
            <v>42639639</v>
          </cell>
          <cell r="J126">
            <v>36270381</v>
          </cell>
          <cell r="K126">
            <v>37539844</v>
          </cell>
          <cell r="L126">
            <v>3.499999076381366E-2</v>
          </cell>
          <cell r="M126">
            <v>0</v>
          </cell>
          <cell r="N126">
            <v>0</v>
          </cell>
        </row>
        <row r="127">
          <cell r="B127" t="str">
            <v>05885</v>
          </cell>
          <cell r="C127" t="str">
            <v>ANTIOQUIA</v>
          </cell>
          <cell r="D127" t="str">
            <v>YALI</v>
          </cell>
          <cell r="E127" t="str">
            <v>Zona Normal</v>
          </cell>
          <cell r="F127">
            <v>0</v>
          </cell>
          <cell r="G127">
            <v>0</v>
          </cell>
          <cell r="H127">
            <v>26453541</v>
          </cell>
          <cell r="I127">
            <v>39680311.5</v>
          </cell>
          <cell r="J127">
            <v>34559506</v>
          </cell>
          <cell r="K127">
            <v>35769089</v>
          </cell>
          <cell r="L127">
            <v>3.5000008391323556E-2</v>
          </cell>
          <cell r="M127">
            <v>0</v>
          </cell>
          <cell r="N127">
            <v>0</v>
          </cell>
        </row>
        <row r="128">
          <cell r="B128" t="str">
            <v>05887</v>
          </cell>
          <cell r="C128" t="str">
            <v>ANTIOQUIA</v>
          </cell>
          <cell r="D128" t="str">
            <v>YARUMAL</v>
          </cell>
          <cell r="E128" t="str">
            <v>Zona Normal</v>
          </cell>
          <cell r="F128">
            <v>0</v>
          </cell>
          <cell r="G128">
            <v>0</v>
          </cell>
          <cell r="H128">
            <v>335033771</v>
          </cell>
          <cell r="I128">
            <v>502550656.5</v>
          </cell>
          <cell r="J128">
            <v>454167007</v>
          </cell>
          <cell r="K128">
            <v>470062852</v>
          </cell>
          <cell r="L128">
            <v>3.4999999460550768E-2</v>
          </cell>
          <cell r="M128">
            <v>0</v>
          </cell>
          <cell r="N128">
            <v>0</v>
          </cell>
        </row>
        <row r="129">
          <cell r="B129" t="str">
            <v>05890</v>
          </cell>
          <cell r="C129" t="str">
            <v>ANTIOQUIA</v>
          </cell>
          <cell r="D129" t="str">
            <v>YOLOMBÓ</v>
          </cell>
          <cell r="E129" t="str">
            <v>Zona Normal</v>
          </cell>
          <cell r="F129">
            <v>0</v>
          </cell>
          <cell r="G129">
            <v>0</v>
          </cell>
          <cell r="H129">
            <v>93738093</v>
          </cell>
          <cell r="I129">
            <v>140607139.5</v>
          </cell>
          <cell r="J129">
            <v>139261200</v>
          </cell>
          <cell r="K129">
            <v>144135342</v>
          </cell>
          <cell r="L129">
            <v>3.499999999999992E-2</v>
          </cell>
          <cell r="M129">
            <v>0</v>
          </cell>
          <cell r="N129">
            <v>0</v>
          </cell>
        </row>
        <row r="130">
          <cell r="B130" t="str">
            <v>05893</v>
          </cell>
          <cell r="C130" t="str">
            <v>ANTIOQUIA</v>
          </cell>
          <cell r="D130" t="str">
            <v>YONDÓ</v>
          </cell>
          <cell r="E130" t="str">
            <v>Zona Normal</v>
          </cell>
          <cell r="F130">
            <v>55007415</v>
          </cell>
          <cell r="G130">
            <v>0</v>
          </cell>
          <cell r="H130">
            <v>43987166</v>
          </cell>
          <cell r="I130">
            <v>65980749</v>
          </cell>
          <cell r="J130">
            <v>56446520</v>
          </cell>
          <cell r="K130">
            <v>58422148</v>
          </cell>
          <cell r="L130">
            <v>3.4999996456823279E-2</v>
          </cell>
          <cell r="M130">
            <v>0</v>
          </cell>
          <cell r="N130">
            <v>0</v>
          </cell>
        </row>
        <row r="131">
          <cell r="B131" t="str">
            <v>05895</v>
          </cell>
          <cell r="C131" t="str">
            <v>ANTIOQUIA</v>
          </cell>
          <cell r="D131" t="str">
            <v>ZARAGOZA</v>
          </cell>
          <cell r="E131" t="str">
            <v>Zona Normal</v>
          </cell>
          <cell r="F131">
            <v>136314593</v>
          </cell>
          <cell r="G131">
            <v>0</v>
          </cell>
          <cell r="H131">
            <v>123859059</v>
          </cell>
          <cell r="I131">
            <v>185788588.5</v>
          </cell>
          <cell r="J131">
            <v>155949656</v>
          </cell>
          <cell r="K131">
            <v>161407894</v>
          </cell>
          <cell r="L131">
            <v>3.5000000256492969E-2</v>
          </cell>
          <cell r="M131">
            <v>0</v>
          </cell>
          <cell r="N131">
            <v>0</v>
          </cell>
        </row>
        <row r="132">
          <cell r="B132" t="str">
            <v>08001</v>
          </cell>
          <cell r="C132" t="str">
            <v>ATLANTICO</v>
          </cell>
          <cell r="D132" t="str">
            <v>BARRANQUILLA</v>
          </cell>
          <cell r="E132" t="str">
            <v>Igualación</v>
          </cell>
          <cell r="F132">
            <v>4839496374</v>
          </cell>
          <cell r="G132">
            <v>15821809954</v>
          </cell>
          <cell r="H132">
            <v>9247445257</v>
          </cell>
          <cell r="I132">
            <v>13871167885.5</v>
          </cell>
          <cell r="J132">
            <v>11076013736</v>
          </cell>
          <cell r="K132">
            <v>11463674217</v>
          </cell>
          <cell r="L132">
            <v>3.5000000021668365E-2</v>
          </cell>
          <cell r="M132">
            <v>17110105898</v>
          </cell>
          <cell r="N132">
            <v>17708959604</v>
          </cell>
        </row>
        <row r="133">
          <cell r="B133" t="str">
            <v>08078</v>
          </cell>
          <cell r="C133" t="str">
            <v>ATLANTICO</v>
          </cell>
          <cell r="D133" t="str">
            <v>BARANOA</v>
          </cell>
          <cell r="E133" t="str">
            <v>Zona Normal</v>
          </cell>
          <cell r="F133">
            <v>221476419</v>
          </cell>
          <cell r="G133">
            <v>0</v>
          </cell>
          <cell r="H133">
            <v>142930583</v>
          </cell>
          <cell r="I133">
            <v>214395874.5</v>
          </cell>
          <cell r="J133">
            <v>183641218</v>
          </cell>
          <cell r="K133">
            <v>190068661</v>
          </cell>
          <cell r="L133">
            <v>3.5000002014798248E-2</v>
          </cell>
          <cell r="M133">
            <v>0</v>
          </cell>
          <cell r="N133">
            <v>0</v>
          </cell>
        </row>
        <row r="134">
          <cell r="B134" t="str">
            <v>08137</v>
          </cell>
          <cell r="C134" t="str">
            <v>ATLANTICO</v>
          </cell>
          <cell r="D134" t="str">
            <v>CAMPO DE LA CRUZ</v>
          </cell>
          <cell r="E134" t="str">
            <v>Zona Normal</v>
          </cell>
          <cell r="F134">
            <v>135097813</v>
          </cell>
          <cell r="G134">
            <v>0</v>
          </cell>
          <cell r="H134">
            <v>87070594</v>
          </cell>
          <cell r="I134">
            <v>130605891</v>
          </cell>
          <cell r="J134">
            <v>111561980</v>
          </cell>
          <cell r="K134">
            <v>115466649</v>
          </cell>
          <cell r="L134">
            <v>3.4999997310911857E-2</v>
          </cell>
          <cell r="M134">
            <v>0</v>
          </cell>
          <cell r="N134">
            <v>0</v>
          </cell>
        </row>
        <row r="135">
          <cell r="B135" t="str">
            <v>08141</v>
          </cell>
          <cell r="C135" t="str">
            <v>ATLANTICO</v>
          </cell>
          <cell r="D135" t="str">
            <v>CANDELARIA</v>
          </cell>
          <cell r="E135" t="str">
            <v>Zona Normal</v>
          </cell>
          <cell r="F135">
            <v>127842720</v>
          </cell>
          <cell r="G135">
            <v>0</v>
          </cell>
          <cell r="H135">
            <v>79575889</v>
          </cell>
          <cell r="I135">
            <v>119363833.5</v>
          </cell>
          <cell r="J135">
            <v>94397709</v>
          </cell>
          <cell r="K135">
            <v>97701629</v>
          </cell>
          <cell r="L135">
            <v>3.5000001959793359E-2</v>
          </cell>
          <cell r="M135">
            <v>0</v>
          </cell>
          <cell r="N135">
            <v>0</v>
          </cell>
        </row>
        <row r="136">
          <cell r="B136" t="str">
            <v>08296</v>
          </cell>
          <cell r="C136" t="str">
            <v>ATLANTICO</v>
          </cell>
          <cell r="D136" t="str">
            <v>GALAPA</v>
          </cell>
          <cell r="E136" t="str">
            <v>Zona Normal</v>
          </cell>
          <cell r="F136">
            <v>146674076</v>
          </cell>
          <cell r="G136">
            <v>0</v>
          </cell>
          <cell r="H136">
            <v>94767189</v>
          </cell>
          <cell r="I136">
            <v>142150783.5</v>
          </cell>
          <cell r="J136">
            <v>122055729</v>
          </cell>
          <cell r="K136">
            <v>126327680</v>
          </cell>
          <cell r="L136">
            <v>3.5000003973594707E-2</v>
          </cell>
          <cell r="M136">
            <v>0</v>
          </cell>
          <cell r="N136">
            <v>0</v>
          </cell>
        </row>
        <row r="137">
          <cell r="B137" t="str">
            <v>08372</v>
          </cell>
          <cell r="C137" t="str">
            <v>ATLANTICO</v>
          </cell>
          <cell r="D137" t="str">
            <v>JUAN DE ACOSTA</v>
          </cell>
          <cell r="E137" t="str">
            <v>Zona Normal</v>
          </cell>
          <cell r="F137">
            <v>128835730</v>
          </cell>
          <cell r="G137">
            <v>0</v>
          </cell>
          <cell r="H137">
            <v>79889303</v>
          </cell>
          <cell r="I137">
            <v>119833954.5</v>
          </cell>
          <cell r="J137">
            <v>93923225</v>
          </cell>
          <cell r="K137">
            <v>97210538</v>
          </cell>
          <cell r="L137">
            <v>3.500000133087422E-2</v>
          </cell>
          <cell r="M137">
            <v>0</v>
          </cell>
          <cell r="N137">
            <v>0</v>
          </cell>
        </row>
        <row r="138">
          <cell r="B138" t="str">
            <v>08421</v>
          </cell>
          <cell r="C138" t="str">
            <v>ATLANTICO</v>
          </cell>
          <cell r="D138" t="str">
            <v>LURUACO</v>
          </cell>
          <cell r="E138" t="str">
            <v>Zona Normal</v>
          </cell>
          <cell r="F138">
            <v>210341845</v>
          </cell>
          <cell r="G138">
            <v>0</v>
          </cell>
          <cell r="H138">
            <v>130720953</v>
          </cell>
          <cell r="I138">
            <v>196081429.5</v>
          </cell>
          <cell r="J138">
            <v>154495124</v>
          </cell>
          <cell r="K138">
            <v>159902453</v>
          </cell>
          <cell r="L138">
            <v>3.49999977992832E-2</v>
          </cell>
          <cell r="M138">
            <v>0</v>
          </cell>
          <cell r="N138">
            <v>0</v>
          </cell>
        </row>
        <row r="139">
          <cell r="B139" t="str">
            <v>08433</v>
          </cell>
          <cell r="C139" t="str">
            <v>ATLANTICO</v>
          </cell>
          <cell r="D139" t="str">
            <v>MALAMBO</v>
          </cell>
          <cell r="E139" t="str">
            <v>Zona Normal</v>
          </cell>
          <cell r="F139">
            <v>442721693</v>
          </cell>
          <cell r="G139">
            <v>0</v>
          </cell>
          <cell r="H139">
            <v>284882902</v>
          </cell>
          <cell r="I139">
            <v>427324353</v>
          </cell>
          <cell r="J139">
            <v>363804421</v>
          </cell>
          <cell r="K139">
            <v>376537576</v>
          </cell>
          <cell r="L139">
            <v>3.500000072841325E-2</v>
          </cell>
          <cell r="M139">
            <v>0</v>
          </cell>
          <cell r="N139">
            <v>0</v>
          </cell>
        </row>
        <row r="140">
          <cell r="B140" t="str">
            <v>08436</v>
          </cell>
          <cell r="C140" t="str">
            <v>ATLANTICO</v>
          </cell>
          <cell r="D140" t="str">
            <v>MANATÍ</v>
          </cell>
          <cell r="E140" t="str">
            <v>Zona Normal</v>
          </cell>
          <cell r="F140">
            <v>94073449</v>
          </cell>
          <cell r="G140">
            <v>0</v>
          </cell>
          <cell r="H140">
            <v>60677626</v>
          </cell>
          <cell r="I140">
            <v>91016439</v>
          </cell>
          <cell r="J140">
            <v>77871894</v>
          </cell>
          <cell r="K140">
            <v>80597410</v>
          </cell>
          <cell r="L140">
            <v>3.4999996275934864E-2</v>
          </cell>
          <cell r="M140">
            <v>0</v>
          </cell>
          <cell r="N140">
            <v>0</v>
          </cell>
        </row>
        <row r="141">
          <cell r="B141" t="str">
            <v>08520</v>
          </cell>
          <cell r="C141" t="str">
            <v>ATLANTICO</v>
          </cell>
          <cell r="D141" t="str">
            <v>PALMAR DE VARELA</v>
          </cell>
          <cell r="E141" t="str">
            <v>Zona Normal</v>
          </cell>
          <cell r="F141">
            <v>90464782</v>
          </cell>
          <cell r="G141">
            <v>0</v>
          </cell>
          <cell r="H141">
            <v>58301660</v>
          </cell>
          <cell r="I141">
            <v>87452490</v>
          </cell>
          <cell r="J141">
            <v>74693007</v>
          </cell>
          <cell r="K141">
            <v>77307262</v>
          </cell>
          <cell r="L141">
            <v>3.4999996719907056E-2</v>
          </cell>
          <cell r="M141">
            <v>0</v>
          </cell>
          <cell r="N141">
            <v>0</v>
          </cell>
        </row>
        <row r="142">
          <cell r="B142" t="str">
            <v>08549</v>
          </cell>
          <cell r="C142" t="str">
            <v>ATLANTICO</v>
          </cell>
          <cell r="D142" t="str">
            <v>PIOJÓ</v>
          </cell>
          <cell r="E142" t="str">
            <v>Zona Normal</v>
          </cell>
          <cell r="F142">
            <v>25489275</v>
          </cell>
          <cell r="G142">
            <v>0</v>
          </cell>
          <cell r="H142">
            <v>16393383</v>
          </cell>
          <cell r="I142">
            <v>24590074.5</v>
          </cell>
          <cell r="J142">
            <v>20912092</v>
          </cell>
          <cell r="K142">
            <v>21644015</v>
          </cell>
          <cell r="L142">
            <v>3.4999989479770788E-2</v>
          </cell>
          <cell r="M142">
            <v>0</v>
          </cell>
          <cell r="N142">
            <v>0</v>
          </cell>
        </row>
        <row r="143">
          <cell r="B143" t="str">
            <v>08558</v>
          </cell>
          <cell r="C143" t="str">
            <v>ATLANTICO</v>
          </cell>
          <cell r="D143" t="str">
            <v>POLONUEVO</v>
          </cell>
          <cell r="E143" t="str">
            <v>Zona Normal</v>
          </cell>
          <cell r="F143">
            <v>104710002</v>
          </cell>
          <cell r="G143">
            <v>0</v>
          </cell>
          <cell r="H143">
            <v>64980942</v>
          </cell>
          <cell r="I143">
            <v>97471413</v>
          </cell>
          <cell r="J143">
            <v>76540040</v>
          </cell>
          <cell r="K143">
            <v>79218941</v>
          </cell>
          <cell r="L143">
            <v>3.4999994773977194E-2</v>
          </cell>
          <cell r="M143">
            <v>0</v>
          </cell>
          <cell r="N143">
            <v>0</v>
          </cell>
        </row>
        <row r="144">
          <cell r="B144" t="str">
            <v>08560</v>
          </cell>
          <cell r="C144" t="str">
            <v>ATLANTICO</v>
          </cell>
          <cell r="D144" t="str">
            <v>PONEDERA</v>
          </cell>
          <cell r="E144" t="str">
            <v>Zona Normal</v>
          </cell>
          <cell r="F144">
            <v>184005977</v>
          </cell>
          <cell r="G144">
            <v>0</v>
          </cell>
          <cell r="H144">
            <v>114217356</v>
          </cell>
          <cell r="I144">
            <v>171326034</v>
          </cell>
          <cell r="J144">
            <v>134609818</v>
          </cell>
          <cell r="K144">
            <v>139321162</v>
          </cell>
          <cell r="L144">
            <v>3.5000002748685199E-2</v>
          </cell>
          <cell r="M144">
            <v>0</v>
          </cell>
          <cell r="N144">
            <v>0</v>
          </cell>
        </row>
        <row r="145">
          <cell r="B145" t="str">
            <v>08573</v>
          </cell>
          <cell r="C145" t="str">
            <v>ATLANTICO</v>
          </cell>
          <cell r="D145" t="str">
            <v>PUERTO COLOMBIA</v>
          </cell>
          <cell r="E145" t="str">
            <v>Zona Normal</v>
          </cell>
          <cell r="F145">
            <v>163459457</v>
          </cell>
          <cell r="G145">
            <v>0</v>
          </cell>
          <cell r="H145">
            <v>112461664</v>
          </cell>
          <cell r="I145">
            <v>168692496</v>
          </cell>
          <cell r="J145">
            <v>140744836</v>
          </cell>
          <cell r="K145">
            <v>145670905</v>
          </cell>
          <cell r="L145">
            <v>3.4999998152685396E-2</v>
          </cell>
          <cell r="M145">
            <v>0</v>
          </cell>
          <cell r="N145">
            <v>0</v>
          </cell>
        </row>
        <row r="146">
          <cell r="B146" t="str">
            <v>08606</v>
          </cell>
          <cell r="C146" t="str">
            <v>ATLANTICO</v>
          </cell>
          <cell r="D146" t="str">
            <v>REPELÓN</v>
          </cell>
          <cell r="E146" t="str">
            <v>Zona Normal</v>
          </cell>
          <cell r="F146">
            <v>123339721</v>
          </cell>
          <cell r="G146">
            <v>0</v>
          </cell>
          <cell r="H146">
            <v>79591399</v>
          </cell>
          <cell r="I146">
            <v>119387098.5</v>
          </cell>
          <cell r="J146">
            <v>102244321</v>
          </cell>
          <cell r="K146">
            <v>105822872</v>
          </cell>
          <cell r="L146">
            <v>3.4999997701583796E-2</v>
          </cell>
          <cell r="M146">
            <v>0</v>
          </cell>
          <cell r="N146">
            <v>0</v>
          </cell>
        </row>
        <row r="147">
          <cell r="B147" t="str">
            <v>08634</v>
          </cell>
          <cell r="C147" t="str">
            <v>ATLANTICO</v>
          </cell>
          <cell r="D147" t="str">
            <v>SABANAGRANDE</v>
          </cell>
          <cell r="E147" t="str">
            <v>Zona Normal</v>
          </cell>
          <cell r="F147">
            <v>110840206</v>
          </cell>
          <cell r="G147">
            <v>0</v>
          </cell>
          <cell r="H147">
            <v>71632294</v>
          </cell>
          <cell r="I147">
            <v>107448441</v>
          </cell>
          <cell r="J147">
            <v>92306229</v>
          </cell>
          <cell r="K147">
            <v>95536947</v>
          </cell>
          <cell r="L147">
            <v>3.4999999837497464E-2</v>
          </cell>
          <cell r="M147">
            <v>0</v>
          </cell>
          <cell r="N147">
            <v>0</v>
          </cell>
        </row>
        <row r="148">
          <cell r="B148" t="str">
            <v>08638</v>
          </cell>
          <cell r="C148" t="str">
            <v>ATLANTICO</v>
          </cell>
          <cell r="D148" t="str">
            <v>SABANALARGA</v>
          </cell>
          <cell r="E148" t="str">
            <v>Zona Normal</v>
          </cell>
          <cell r="F148">
            <v>713832802</v>
          </cell>
          <cell r="G148">
            <v>0</v>
          </cell>
          <cell r="H148">
            <v>440558758</v>
          </cell>
          <cell r="I148">
            <v>660838137</v>
          </cell>
          <cell r="J148">
            <v>512152931</v>
          </cell>
          <cell r="K148">
            <v>530078284</v>
          </cell>
          <cell r="L148">
            <v>3.5000000810304854E-2</v>
          </cell>
          <cell r="M148">
            <v>0</v>
          </cell>
          <cell r="N148">
            <v>0</v>
          </cell>
        </row>
        <row r="149">
          <cell r="B149" t="str">
            <v>08675</v>
          </cell>
          <cell r="C149" t="str">
            <v>ATLANTICO</v>
          </cell>
          <cell r="D149" t="str">
            <v>SANTA LUCÍA</v>
          </cell>
          <cell r="E149" t="str">
            <v>Zona Normal</v>
          </cell>
          <cell r="F149">
            <v>105109208</v>
          </cell>
          <cell r="G149">
            <v>0</v>
          </cell>
          <cell r="H149">
            <v>65383754</v>
          </cell>
          <cell r="I149">
            <v>98075631</v>
          </cell>
          <cell r="J149">
            <v>77446523</v>
          </cell>
          <cell r="K149">
            <v>80157151</v>
          </cell>
          <cell r="L149">
            <v>3.4999996061798599E-2</v>
          </cell>
          <cell r="M149">
            <v>0</v>
          </cell>
          <cell r="N149">
            <v>0</v>
          </cell>
        </row>
        <row r="150">
          <cell r="B150" t="str">
            <v>08685</v>
          </cell>
          <cell r="C150" t="str">
            <v>ATLANTICO</v>
          </cell>
          <cell r="D150" t="str">
            <v>SANTO TOMÁS</v>
          </cell>
          <cell r="E150" t="str">
            <v>Zona Normal</v>
          </cell>
          <cell r="F150">
            <v>103394578</v>
          </cell>
          <cell r="G150">
            <v>0</v>
          </cell>
          <cell r="H150">
            <v>66580311</v>
          </cell>
          <cell r="I150">
            <v>99870466.5</v>
          </cell>
          <cell r="J150">
            <v>85153812</v>
          </cell>
          <cell r="K150">
            <v>88134195</v>
          </cell>
          <cell r="L150">
            <v>3.4999995067748646E-2</v>
          </cell>
          <cell r="M150">
            <v>0</v>
          </cell>
          <cell r="N150">
            <v>0</v>
          </cell>
        </row>
        <row r="151">
          <cell r="B151" t="str">
            <v>08758</v>
          </cell>
          <cell r="C151" t="str">
            <v>ATLANTICO</v>
          </cell>
          <cell r="D151" t="str">
            <v>SOLEDAD</v>
          </cell>
          <cell r="E151" t="str">
            <v>Grandes ciudades y conurbados</v>
          </cell>
          <cell r="F151">
            <v>1777896618</v>
          </cell>
          <cell r="G151">
            <v>2923012832</v>
          </cell>
          <cell r="H151">
            <v>1149598869</v>
          </cell>
          <cell r="I151">
            <v>1724398303.5</v>
          </cell>
          <cell r="J151">
            <v>1477123323</v>
          </cell>
          <cell r="K151">
            <v>1528822639</v>
          </cell>
          <cell r="L151">
            <v>3.4999999793517533E-2</v>
          </cell>
          <cell r="M151">
            <v>2743978857</v>
          </cell>
          <cell r="N151">
            <v>2840018117</v>
          </cell>
        </row>
        <row r="152">
          <cell r="B152" t="str">
            <v>08770</v>
          </cell>
          <cell r="C152" t="str">
            <v>ATLANTICO</v>
          </cell>
          <cell r="D152" t="str">
            <v>SUAN</v>
          </cell>
          <cell r="E152" t="str">
            <v>Zona Normal</v>
          </cell>
          <cell r="F152">
            <v>51393219</v>
          </cell>
          <cell r="G152">
            <v>0</v>
          </cell>
          <cell r="H152">
            <v>33084125</v>
          </cell>
          <cell r="I152">
            <v>49626187.5</v>
          </cell>
          <cell r="J152">
            <v>42285946</v>
          </cell>
          <cell r="K152">
            <v>43765954</v>
          </cell>
          <cell r="L152">
            <v>3.4999997398662996E-2</v>
          </cell>
          <cell r="M152">
            <v>0</v>
          </cell>
          <cell r="N152">
            <v>0</v>
          </cell>
        </row>
        <row r="153">
          <cell r="B153" t="str">
            <v>08832</v>
          </cell>
          <cell r="C153" t="str">
            <v>ATLANTICO</v>
          </cell>
          <cell r="D153" t="str">
            <v>TUBARÁ</v>
          </cell>
          <cell r="E153" t="str">
            <v>Zona Normal</v>
          </cell>
          <cell r="F153">
            <v>47016543</v>
          </cell>
          <cell r="G153">
            <v>0</v>
          </cell>
          <cell r="H153">
            <v>30294554</v>
          </cell>
          <cell r="I153">
            <v>45441831</v>
          </cell>
          <cell r="J153">
            <v>38795408</v>
          </cell>
          <cell r="K153">
            <v>40153247</v>
          </cell>
          <cell r="L153">
            <v>3.4999992782650979E-2</v>
          </cell>
          <cell r="M153">
            <v>0</v>
          </cell>
          <cell r="N153">
            <v>0</v>
          </cell>
        </row>
        <row r="154">
          <cell r="B154" t="str">
            <v>08849</v>
          </cell>
          <cell r="C154" t="str">
            <v>ATLANTICO</v>
          </cell>
          <cell r="D154" t="str">
            <v>USIACURÍ</v>
          </cell>
          <cell r="E154" t="str">
            <v>Zona Normal</v>
          </cell>
          <cell r="F154">
            <v>38969976</v>
          </cell>
          <cell r="G154">
            <v>0</v>
          </cell>
          <cell r="H154">
            <v>25179414</v>
          </cell>
          <cell r="I154">
            <v>37769121</v>
          </cell>
          <cell r="J154">
            <v>32431594</v>
          </cell>
          <cell r="K154">
            <v>33566700</v>
          </cell>
          <cell r="L154">
            <v>3.5000006475167433E-2</v>
          </cell>
          <cell r="M154">
            <v>0</v>
          </cell>
          <cell r="N154">
            <v>0</v>
          </cell>
        </row>
        <row r="155">
          <cell r="B155" t="str">
            <v>11001</v>
          </cell>
          <cell r="C155" t="str">
            <v>BOGOTA D.C.</v>
          </cell>
          <cell r="D155" t="str">
            <v>BOGOTA D.C.</v>
          </cell>
          <cell r="E155" t="str">
            <v>Igualación</v>
          </cell>
          <cell r="F155">
            <v>42129982000</v>
          </cell>
          <cell r="G155">
            <v>172871298000</v>
          </cell>
          <cell r="H155">
            <v>35015329576</v>
          </cell>
          <cell r="I155">
            <v>52522994364</v>
          </cell>
          <cell r="J155">
            <v>44960379427</v>
          </cell>
          <cell r="K155">
            <v>46533992707</v>
          </cell>
          <cell r="L155">
            <v>3.5000000001223386E-2</v>
          </cell>
          <cell r="M155">
            <v>167833356702</v>
          </cell>
          <cell r="N155">
            <v>173707524187</v>
          </cell>
        </row>
        <row r="156">
          <cell r="B156" t="str">
            <v>13001</v>
          </cell>
          <cell r="C156" t="str">
            <v>BOLIVAR</v>
          </cell>
          <cell r="D156" t="str">
            <v>CARTAGENA</v>
          </cell>
          <cell r="E156" t="str">
            <v>Grandes ciudades y conurbados</v>
          </cell>
          <cell r="F156">
            <v>0</v>
          </cell>
          <cell r="G156">
            <v>0</v>
          </cell>
          <cell r="H156">
            <v>4775381778</v>
          </cell>
          <cell r="I156">
            <v>7163072667</v>
          </cell>
          <cell r="J156">
            <v>6139822991</v>
          </cell>
          <cell r="K156">
            <v>6354716796</v>
          </cell>
          <cell r="L156">
            <v>3.5000000051304436E-2</v>
          </cell>
          <cell r="M156">
            <v>1195544743</v>
          </cell>
          <cell r="N156">
            <v>1237388809</v>
          </cell>
        </row>
        <row r="157">
          <cell r="B157" t="str">
            <v>13006</v>
          </cell>
          <cell r="C157" t="str">
            <v>BOLIVAR</v>
          </cell>
          <cell r="D157" t="str">
            <v>ACHI</v>
          </cell>
          <cell r="E157" t="str">
            <v>Zona Especial</v>
          </cell>
          <cell r="F157">
            <v>0</v>
          </cell>
          <cell r="G157">
            <v>0</v>
          </cell>
          <cell r="H157">
            <v>82269952</v>
          </cell>
          <cell r="I157">
            <v>123404928</v>
          </cell>
          <cell r="J157">
            <v>105781378</v>
          </cell>
          <cell r="K157">
            <v>109483726</v>
          </cell>
          <cell r="L157">
            <v>3.4999997825704288E-2</v>
          </cell>
          <cell r="M157">
            <v>0</v>
          </cell>
          <cell r="N157">
            <v>0</v>
          </cell>
        </row>
        <row r="158">
          <cell r="B158" t="str">
            <v>13030</v>
          </cell>
          <cell r="C158" t="str">
            <v>BOLIVAR</v>
          </cell>
          <cell r="D158" t="str">
            <v>ALTOS DEL ROSARIO</v>
          </cell>
          <cell r="E158" t="str">
            <v>Zona Normal</v>
          </cell>
          <cell r="F158">
            <v>0</v>
          </cell>
          <cell r="G158">
            <v>0</v>
          </cell>
          <cell r="H158">
            <v>37423348</v>
          </cell>
          <cell r="I158">
            <v>56135022</v>
          </cell>
          <cell r="J158">
            <v>48242688</v>
          </cell>
          <cell r="K158">
            <v>49931182</v>
          </cell>
          <cell r="L158">
            <v>3.499999834171752E-2</v>
          </cell>
          <cell r="M158">
            <v>0</v>
          </cell>
          <cell r="N158">
            <v>0</v>
          </cell>
        </row>
        <row r="159">
          <cell r="B159" t="str">
            <v>13042</v>
          </cell>
          <cell r="C159" t="str">
            <v>BOLIVAR</v>
          </cell>
          <cell r="D159" t="str">
            <v>ARENAL</v>
          </cell>
          <cell r="E159" t="str">
            <v>Zona Especial</v>
          </cell>
          <cell r="F159">
            <v>0</v>
          </cell>
          <cell r="G159">
            <v>0</v>
          </cell>
          <cell r="H159">
            <v>28967756</v>
          </cell>
          <cell r="I159">
            <v>43451634</v>
          </cell>
          <cell r="J159">
            <v>37201552</v>
          </cell>
          <cell r="K159">
            <v>38503606</v>
          </cell>
          <cell r="L159">
            <v>3.4999991398208419E-2</v>
          </cell>
          <cell r="M159">
            <v>0</v>
          </cell>
          <cell r="N159">
            <v>0</v>
          </cell>
        </row>
        <row r="160">
          <cell r="B160" t="str">
            <v>13052</v>
          </cell>
          <cell r="C160" t="str">
            <v>BOLIVAR</v>
          </cell>
          <cell r="D160" t="str">
            <v>ARJONA</v>
          </cell>
          <cell r="E160" t="str">
            <v>Zona Normal</v>
          </cell>
          <cell r="F160">
            <v>0</v>
          </cell>
          <cell r="G160">
            <v>0</v>
          </cell>
          <cell r="H160">
            <v>370635384</v>
          </cell>
          <cell r="I160">
            <v>555953076</v>
          </cell>
          <cell r="J160">
            <v>438571535</v>
          </cell>
          <cell r="K160">
            <v>453921539</v>
          </cell>
          <cell r="L160">
            <v>3.5000000627035677E-2</v>
          </cell>
          <cell r="M160">
            <v>0</v>
          </cell>
          <cell r="N160">
            <v>0</v>
          </cell>
        </row>
        <row r="161">
          <cell r="B161" t="str">
            <v>13062</v>
          </cell>
          <cell r="C161" t="str">
            <v>BOLIVAR</v>
          </cell>
          <cell r="D161" t="str">
            <v>ARROYOHONDO</v>
          </cell>
          <cell r="E161" t="str">
            <v>Zona Normal</v>
          </cell>
          <cell r="F161">
            <v>0</v>
          </cell>
          <cell r="G161">
            <v>0</v>
          </cell>
          <cell r="H161">
            <v>43770762</v>
          </cell>
          <cell r="I161">
            <v>65656143</v>
          </cell>
          <cell r="J161">
            <v>52043112</v>
          </cell>
          <cell r="K161">
            <v>53864621</v>
          </cell>
          <cell r="L161">
            <v>3.5000001537187186E-2</v>
          </cell>
          <cell r="M161">
            <v>0</v>
          </cell>
          <cell r="N161">
            <v>0</v>
          </cell>
        </row>
        <row r="162">
          <cell r="B162" t="str">
            <v>13074</v>
          </cell>
          <cell r="C162" t="str">
            <v>BOLIVAR</v>
          </cell>
          <cell r="D162" t="str">
            <v>BARRANCO DE LOBA</v>
          </cell>
          <cell r="E162" t="str">
            <v>Zona Especial</v>
          </cell>
          <cell r="F162">
            <v>0</v>
          </cell>
          <cell r="G162">
            <v>0</v>
          </cell>
          <cell r="H162">
            <v>58331692</v>
          </cell>
          <cell r="I162">
            <v>87497538</v>
          </cell>
          <cell r="J162">
            <v>74938476</v>
          </cell>
          <cell r="K162">
            <v>77561323</v>
          </cell>
          <cell r="L162">
            <v>3.5000004537055096E-2</v>
          </cell>
          <cell r="M162">
            <v>0</v>
          </cell>
          <cell r="N162">
            <v>0</v>
          </cell>
        </row>
        <row r="163">
          <cell r="B163" t="str">
            <v>13140</v>
          </cell>
          <cell r="C163" t="str">
            <v>BOLIVAR</v>
          </cell>
          <cell r="D163" t="str">
            <v>CALAMAR</v>
          </cell>
          <cell r="E163" t="str">
            <v>Zona Normal</v>
          </cell>
          <cell r="F163">
            <v>0</v>
          </cell>
          <cell r="G163">
            <v>0</v>
          </cell>
          <cell r="H163">
            <v>130223073</v>
          </cell>
          <cell r="I163">
            <v>195334609.5</v>
          </cell>
          <cell r="J163">
            <v>153890517</v>
          </cell>
          <cell r="K163">
            <v>159276685</v>
          </cell>
          <cell r="L163">
            <v>3.4999999382677949E-2</v>
          </cell>
          <cell r="M163">
            <v>0</v>
          </cell>
          <cell r="N163">
            <v>0</v>
          </cell>
        </row>
        <row r="164">
          <cell r="B164" t="str">
            <v>13160</v>
          </cell>
          <cell r="C164" t="str">
            <v>BOLIVAR</v>
          </cell>
          <cell r="D164" t="str">
            <v>CANTAGALLO</v>
          </cell>
          <cell r="E164" t="str">
            <v>Zona Especial</v>
          </cell>
          <cell r="F164">
            <v>0</v>
          </cell>
          <cell r="G164">
            <v>0</v>
          </cell>
          <cell r="H164">
            <v>26033786</v>
          </cell>
          <cell r="I164">
            <v>39050679</v>
          </cell>
          <cell r="J164">
            <v>33143708</v>
          </cell>
          <cell r="K164">
            <v>34303738</v>
          </cell>
          <cell r="L164">
            <v>3.5000006637760706E-2</v>
          </cell>
          <cell r="M164">
            <v>0</v>
          </cell>
          <cell r="N164">
            <v>0</v>
          </cell>
        </row>
        <row r="165">
          <cell r="B165" t="str">
            <v>13188</v>
          </cell>
          <cell r="C165" t="str">
            <v>BOLIVAR</v>
          </cell>
          <cell r="D165" t="str">
            <v>CICUCO</v>
          </cell>
          <cell r="E165" t="str">
            <v>Zona Normal</v>
          </cell>
          <cell r="F165">
            <v>0</v>
          </cell>
          <cell r="G165">
            <v>0</v>
          </cell>
          <cell r="H165">
            <v>68032314</v>
          </cell>
          <cell r="I165">
            <v>102048471</v>
          </cell>
          <cell r="J165">
            <v>81139644</v>
          </cell>
          <cell r="K165">
            <v>83979532</v>
          </cell>
          <cell r="L165">
            <v>3.5000005669238554E-2</v>
          </cell>
          <cell r="M165">
            <v>0</v>
          </cell>
          <cell r="N165">
            <v>0</v>
          </cell>
        </row>
        <row r="166">
          <cell r="B166" t="str">
            <v>13212</v>
          </cell>
          <cell r="C166" t="str">
            <v>BOLIVAR</v>
          </cell>
          <cell r="D166" t="str">
            <v>CÓRDOBA</v>
          </cell>
          <cell r="E166" t="str">
            <v>Zona Especial</v>
          </cell>
          <cell r="F166">
            <v>0</v>
          </cell>
          <cell r="G166">
            <v>0</v>
          </cell>
          <cell r="H166">
            <v>86137290</v>
          </cell>
          <cell r="I166">
            <v>129205935</v>
          </cell>
          <cell r="J166">
            <v>102134179</v>
          </cell>
          <cell r="K166">
            <v>105708875</v>
          </cell>
          <cell r="L166">
            <v>3.4999997405374073E-2</v>
          </cell>
          <cell r="M166">
            <v>0</v>
          </cell>
          <cell r="N166">
            <v>0</v>
          </cell>
        </row>
        <row r="167">
          <cell r="B167" t="str">
            <v>13222</v>
          </cell>
          <cell r="C167" t="str">
            <v>BOLIVAR</v>
          </cell>
          <cell r="D167" t="str">
            <v>CLEMENCIA</v>
          </cell>
          <cell r="E167" t="str">
            <v>Zona Normal</v>
          </cell>
          <cell r="F167">
            <v>0</v>
          </cell>
          <cell r="G167">
            <v>0</v>
          </cell>
          <cell r="H167">
            <v>44315518</v>
          </cell>
          <cell r="I167">
            <v>66473277</v>
          </cell>
          <cell r="J167">
            <v>56505914</v>
          </cell>
          <cell r="K167">
            <v>58483621</v>
          </cell>
          <cell r="L167">
            <v>3.5000000176972579E-2</v>
          </cell>
          <cell r="M167">
            <v>0</v>
          </cell>
          <cell r="N167">
            <v>0</v>
          </cell>
        </row>
        <row r="168">
          <cell r="B168" t="str">
            <v>13244</v>
          </cell>
          <cell r="C168" t="str">
            <v>BOLIVAR</v>
          </cell>
          <cell r="D168" t="str">
            <v>EL CARMEN DE BOLÍVAR</v>
          </cell>
          <cell r="E168" t="str">
            <v>Zona Normal</v>
          </cell>
          <cell r="F168">
            <v>0</v>
          </cell>
          <cell r="G168">
            <v>0</v>
          </cell>
          <cell r="H168">
            <v>266188554</v>
          </cell>
          <cell r="I168">
            <v>399282831</v>
          </cell>
          <cell r="J168">
            <v>340455972</v>
          </cell>
          <cell r="K168">
            <v>352371931</v>
          </cell>
          <cell r="L168">
            <v>3.4999999941255355E-2</v>
          </cell>
          <cell r="M168">
            <v>0</v>
          </cell>
          <cell r="N168">
            <v>0</v>
          </cell>
        </row>
        <row r="169">
          <cell r="B169" t="str">
            <v>13248</v>
          </cell>
          <cell r="C169" t="str">
            <v>BOLIVAR</v>
          </cell>
          <cell r="D169" t="str">
            <v>EL GUAMO</v>
          </cell>
          <cell r="E169" t="str">
            <v>Zona Normal</v>
          </cell>
          <cell r="F169">
            <v>0</v>
          </cell>
          <cell r="G169">
            <v>0</v>
          </cell>
          <cell r="H169">
            <v>43093585</v>
          </cell>
          <cell r="I169">
            <v>64640377.5</v>
          </cell>
          <cell r="J169">
            <v>51139010</v>
          </cell>
          <cell r="K169">
            <v>52928875</v>
          </cell>
          <cell r="L169">
            <v>3.4999993155909737E-2</v>
          </cell>
          <cell r="M169">
            <v>0</v>
          </cell>
          <cell r="N169">
            <v>0</v>
          </cell>
        </row>
        <row r="170">
          <cell r="B170" t="str">
            <v>13268</v>
          </cell>
          <cell r="C170" t="str">
            <v>BOLIVAR</v>
          </cell>
          <cell r="D170" t="str">
            <v>EL PEÑÓN</v>
          </cell>
          <cell r="E170" t="str">
            <v>Zona Normal</v>
          </cell>
          <cell r="F170">
            <v>0</v>
          </cell>
          <cell r="G170">
            <v>0</v>
          </cell>
          <cell r="H170">
            <v>29557163</v>
          </cell>
          <cell r="I170">
            <v>44335744.5</v>
          </cell>
          <cell r="J170">
            <v>37937312</v>
          </cell>
          <cell r="K170">
            <v>39265118</v>
          </cell>
          <cell r="L170">
            <v>3.500000210874199E-2</v>
          </cell>
          <cell r="M170">
            <v>0</v>
          </cell>
          <cell r="N170">
            <v>0</v>
          </cell>
        </row>
        <row r="171">
          <cell r="B171" t="str">
            <v>13300</v>
          </cell>
          <cell r="C171" t="str">
            <v>BOLIVAR</v>
          </cell>
          <cell r="D171" t="str">
            <v>HATILLO DE LOBA</v>
          </cell>
          <cell r="E171" t="str">
            <v>Zona Especial</v>
          </cell>
          <cell r="F171">
            <v>0</v>
          </cell>
          <cell r="G171">
            <v>0</v>
          </cell>
          <cell r="H171">
            <v>43643928</v>
          </cell>
          <cell r="I171">
            <v>65465892</v>
          </cell>
          <cell r="J171">
            <v>55830350</v>
          </cell>
          <cell r="K171">
            <v>57784412</v>
          </cell>
          <cell r="L171">
            <v>3.4999995522148719E-2</v>
          </cell>
          <cell r="M171">
            <v>0</v>
          </cell>
          <cell r="N171">
            <v>0</v>
          </cell>
        </row>
        <row r="172">
          <cell r="B172" t="str">
            <v>13430</v>
          </cell>
          <cell r="C172" t="str">
            <v>BOLIVAR</v>
          </cell>
          <cell r="D172" t="str">
            <v>MAGANGUÉ</v>
          </cell>
          <cell r="E172" t="str">
            <v>Zona Normal</v>
          </cell>
          <cell r="F172">
            <v>0</v>
          </cell>
          <cell r="G172">
            <v>0</v>
          </cell>
          <cell r="H172">
            <v>765408318</v>
          </cell>
          <cell r="I172">
            <v>1148112477</v>
          </cell>
          <cell r="J172">
            <v>894806154</v>
          </cell>
          <cell r="K172">
            <v>926124369</v>
          </cell>
          <cell r="L172">
            <v>3.4999999564151452E-2</v>
          </cell>
          <cell r="M172">
            <v>0</v>
          </cell>
          <cell r="N172">
            <v>0</v>
          </cell>
        </row>
        <row r="173">
          <cell r="B173" t="str">
            <v>13433</v>
          </cell>
          <cell r="C173" t="str">
            <v>BOLIVAR</v>
          </cell>
          <cell r="D173" t="str">
            <v>MAHATES</v>
          </cell>
          <cell r="E173" t="str">
            <v>Zona Normal</v>
          </cell>
          <cell r="F173">
            <v>0</v>
          </cell>
          <cell r="G173">
            <v>0</v>
          </cell>
          <cell r="H173">
            <v>83184296</v>
          </cell>
          <cell r="I173">
            <v>124776444</v>
          </cell>
          <cell r="J173">
            <v>107253829</v>
          </cell>
          <cell r="K173">
            <v>111007713</v>
          </cell>
          <cell r="L173">
            <v>3.4999999860144904E-2</v>
          </cell>
          <cell r="M173">
            <v>0</v>
          </cell>
          <cell r="N173">
            <v>0</v>
          </cell>
        </row>
        <row r="174">
          <cell r="B174" t="str">
            <v>13440</v>
          </cell>
          <cell r="C174" t="str">
            <v>BOLIVAR</v>
          </cell>
          <cell r="D174" t="str">
            <v>MARGARITA</v>
          </cell>
          <cell r="E174" t="str">
            <v>Zona Especial</v>
          </cell>
          <cell r="F174">
            <v>0</v>
          </cell>
          <cell r="G174">
            <v>0</v>
          </cell>
          <cell r="H174">
            <v>34228766</v>
          </cell>
          <cell r="I174">
            <v>51343149</v>
          </cell>
          <cell r="J174">
            <v>43838572</v>
          </cell>
          <cell r="K174">
            <v>45372922</v>
          </cell>
          <cell r="L174">
            <v>3.4999999543780858E-2</v>
          </cell>
          <cell r="M174">
            <v>0</v>
          </cell>
          <cell r="N174">
            <v>0</v>
          </cell>
        </row>
        <row r="175">
          <cell r="B175" t="str">
            <v>13442</v>
          </cell>
          <cell r="C175" t="str">
            <v>BOLIVAR</v>
          </cell>
          <cell r="D175" t="str">
            <v>MARÍA LA BAJA</v>
          </cell>
          <cell r="E175" t="str">
            <v>Zona Normal</v>
          </cell>
          <cell r="F175">
            <v>0</v>
          </cell>
          <cell r="G175">
            <v>0</v>
          </cell>
          <cell r="H175">
            <v>277055223</v>
          </cell>
          <cell r="I175">
            <v>415582834.5</v>
          </cell>
          <cell r="J175">
            <v>327006696</v>
          </cell>
          <cell r="K175">
            <v>338451930</v>
          </cell>
          <cell r="L175">
            <v>3.4999998899105211E-2</v>
          </cell>
          <cell r="M175">
            <v>0</v>
          </cell>
          <cell r="N175">
            <v>0</v>
          </cell>
        </row>
        <row r="176">
          <cell r="B176" t="str">
            <v>13458</v>
          </cell>
          <cell r="C176" t="str">
            <v>BOLIVAR</v>
          </cell>
          <cell r="D176" t="str">
            <v>MONTECRISTO</v>
          </cell>
          <cell r="E176" t="str">
            <v>Zona Especial</v>
          </cell>
          <cell r="F176">
            <v>0</v>
          </cell>
          <cell r="G176">
            <v>0</v>
          </cell>
          <cell r="H176">
            <v>38841872</v>
          </cell>
          <cell r="I176">
            <v>58262808</v>
          </cell>
          <cell r="J176">
            <v>49739914</v>
          </cell>
          <cell r="K176">
            <v>51480811</v>
          </cell>
          <cell r="L176">
            <v>3.5000000201045767E-2</v>
          </cell>
          <cell r="M176">
            <v>0</v>
          </cell>
          <cell r="N176">
            <v>0</v>
          </cell>
        </row>
        <row r="177">
          <cell r="B177" t="str">
            <v>13468</v>
          </cell>
          <cell r="C177" t="str">
            <v>BOLIVAR</v>
          </cell>
          <cell r="D177" t="str">
            <v>MOMPOS</v>
          </cell>
          <cell r="E177" t="str">
            <v>Zona Normal</v>
          </cell>
          <cell r="F177">
            <v>0</v>
          </cell>
          <cell r="G177">
            <v>0</v>
          </cell>
          <cell r="H177">
            <v>170297193</v>
          </cell>
          <cell r="I177">
            <v>255445789.5</v>
          </cell>
          <cell r="J177">
            <v>218579685</v>
          </cell>
          <cell r="K177">
            <v>226229974</v>
          </cell>
          <cell r="L177">
            <v>3.5000000114374874E-2</v>
          </cell>
          <cell r="M177">
            <v>0</v>
          </cell>
          <cell r="N177">
            <v>0</v>
          </cell>
        </row>
        <row r="178">
          <cell r="B178" t="str">
            <v>13473</v>
          </cell>
          <cell r="C178" t="str">
            <v>BOLIVAR</v>
          </cell>
          <cell r="D178" t="str">
            <v>MORALES</v>
          </cell>
          <cell r="E178" t="str">
            <v>Zona Especial</v>
          </cell>
          <cell r="F178">
            <v>0</v>
          </cell>
          <cell r="G178">
            <v>0</v>
          </cell>
          <cell r="H178">
            <v>87148844</v>
          </cell>
          <cell r="I178">
            <v>130723266</v>
          </cell>
          <cell r="J178">
            <v>103731289</v>
          </cell>
          <cell r="K178">
            <v>107361884</v>
          </cell>
          <cell r="L178">
            <v>3.4999998891366291E-2</v>
          </cell>
          <cell r="M178">
            <v>0</v>
          </cell>
          <cell r="N178">
            <v>0</v>
          </cell>
        </row>
        <row r="179">
          <cell r="B179" t="str">
            <v>13490</v>
          </cell>
          <cell r="C179" t="str">
            <v>BOLIVAR</v>
          </cell>
          <cell r="D179" t="str">
            <v>NOROSI</v>
          </cell>
          <cell r="E179" t="str">
            <v>Zona Especial</v>
          </cell>
          <cell r="F179">
            <v>0</v>
          </cell>
          <cell r="G179">
            <v>0</v>
          </cell>
          <cell r="H179">
            <v>18061418</v>
          </cell>
          <cell r="I179">
            <v>27092127</v>
          </cell>
          <cell r="J179">
            <v>23165619</v>
          </cell>
          <cell r="K179">
            <v>23976416</v>
          </cell>
          <cell r="L179">
            <v>3.5000014461085582E-2</v>
          </cell>
          <cell r="M179">
            <v>0</v>
          </cell>
          <cell r="N179">
            <v>0</v>
          </cell>
        </row>
        <row r="180">
          <cell r="B180" t="str">
            <v>13549</v>
          </cell>
          <cell r="C180" t="str">
            <v>BOLIVAR</v>
          </cell>
          <cell r="D180" t="str">
            <v>PINILLOS</v>
          </cell>
          <cell r="E180" t="str">
            <v>Zona Especial</v>
          </cell>
          <cell r="F180">
            <v>0</v>
          </cell>
          <cell r="G180">
            <v>0</v>
          </cell>
          <cell r="H180">
            <v>86977997</v>
          </cell>
          <cell r="I180">
            <v>130466995.5</v>
          </cell>
          <cell r="J180">
            <v>112214559</v>
          </cell>
          <cell r="K180">
            <v>116142069</v>
          </cell>
          <cell r="L180">
            <v>3.5000003876502372E-2</v>
          </cell>
          <cell r="M180">
            <v>0</v>
          </cell>
          <cell r="N180">
            <v>0</v>
          </cell>
        </row>
        <row r="181">
          <cell r="B181" t="str">
            <v>13580</v>
          </cell>
          <cell r="C181" t="str">
            <v>BOLIVAR</v>
          </cell>
          <cell r="D181" t="str">
            <v>REGIDOR</v>
          </cell>
          <cell r="E181" t="str">
            <v>Zona Especial</v>
          </cell>
          <cell r="F181">
            <v>0</v>
          </cell>
          <cell r="G181">
            <v>0</v>
          </cell>
          <cell r="H181">
            <v>19548931</v>
          </cell>
          <cell r="I181">
            <v>29323396.5</v>
          </cell>
          <cell r="J181">
            <v>25001446</v>
          </cell>
          <cell r="K181">
            <v>25876497</v>
          </cell>
          <cell r="L181">
            <v>3.5000015599097711E-2</v>
          </cell>
          <cell r="M181">
            <v>0</v>
          </cell>
          <cell r="N181">
            <v>0</v>
          </cell>
        </row>
        <row r="182">
          <cell r="B182" t="str">
            <v>13600</v>
          </cell>
          <cell r="C182" t="str">
            <v>BOLIVAR</v>
          </cell>
          <cell r="D182" t="str">
            <v>RÍO VIEJO</v>
          </cell>
          <cell r="E182" t="str">
            <v>Zona Especial</v>
          </cell>
          <cell r="F182">
            <v>0</v>
          </cell>
          <cell r="G182">
            <v>0</v>
          </cell>
          <cell r="H182">
            <v>34184718</v>
          </cell>
          <cell r="I182">
            <v>51277077</v>
          </cell>
          <cell r="J182">
            <v>43925039</v>
          </cell>
          <cell r="K182">
            <v>45462415</v>
          </cell>
          <cell r="L182">
            <v>3.4999991690388699E-2</v>
          </cell>
          <cell r="M182">
            <v>0</v>
          </cell>
          <cell r="N182">
            <v>0</v>
          </cell>
        </row>
        <row r="183">
          <cell r="B183" t="str">
            <v>13620</v>
          </cell>
          <cell r="C183" t="str">
            <v>BOLIVAR</v>
          </cell>
          <cell r="D183" t="str">
            <v>SAN CRISTÓBAL</v>
          </cell>
          <cell r="E183" t="str">
            <v>Zona Normal</v>
          </cell>
          <cell r="F183">
            <v>0</v>
          </cell>
          <cell r="G183">
            <v>0</v>
          </cell>
          <cell r="H183">
            <v>25186833</v>
          </cell>
          <cell r="I183">
            <v>37780249.5</v>
          </cell>
          <cell r="J183">
            <v>32329522</v>
          </cell>
          <cell r="K183">
            <v>33461055</v>
          </cell>
          <cell r="L183">
            <v>3.4999991648499984E-2</v>
          </cell>
          <cell r="M183">
            <v>0</v>
          </cell>
          <cell r="N183">
            <v>0</v>
          </cell>
        </row>
        <row r="184">
          <cell r="B184" t="str">
            <v>13647</v>
          </cell>
          <cell r="C184" t="str">
            <v>BOLIVAR</v>
          </cell>
          <cell r="D184" t="str">
            <v>SAN ESTANISLAO</v>
          </cell>
          <cell r="E184" t="str">
            <v>Zona Normal</v>
          </cell>
          <cell r="F184">
            <v>0</v>
          </cell>
          <cell r="G184">
            <v>0</v>
          </cell>
          <cell r="H184">
            <v>87245197</v>
          </cell>
          <cell r="I184">
            <v>130867795.5</v>
          </cell>
          <cell r="J184">
            <v>103721070</v>
          </cell>
          <cell r="K184">
            <v>107351307</v>
          </cell>
          <cell r="L184">
            <v>3.4999995661440853E-2</v>
          </cell>
          <cell r="M184">
            <v>0</v>
          </cell>
          <cell r="N184">
            <v>0</v>
          </cell>
        </row>
        <row r="185">
          <cell r="B185" t="str">
            <v>13650</v>
          </cell>
          <cell r="C185" t="str">
            <v>BOLIVAR</v>
          </cell>
          <cell r="D185" t="str">
            <v>SAN FERNANDO</v>
          </cell>
          <cell r="E185" t="str">
            <v>Zona Especial</v>
          </cell>
          <cell r="F185">
            <v>0</v>
          </cell>
          <cell r="G185">
            <v>0</v>
          </cell>
          <cell r="H185">
            <v>40831054</v>
          </cell>
          <cell r="I185">
            <v>61246581</v>
          </cell>
          <cell r="J185">
            <v>52503374</v>
          </cell>
          <cell r="K185">
            <v>54340992</v>
          </cell>
          <cell r="L185">
            <v>3.4999998285824452E-2</v>
          </cell>
          <cell r="M185">
            <v>0</v>
          </cell>
          <cell r="N185">
            <v>0</v>
          </cell>
        </row>
        <row r="186">
          <cell r="B186" t="str">
            <v>13654</v>
          </cell>
          <cell r="C186" t="str">
            <v>BOLIVAR</v>
          </cell>
          <cell r="D186" t="str">
            <v>SAN JACINTO</v>
          </cell>
          <cell r="E186" t="str">
            <v>Zona Normal</v>
          </cell>
          <cell r="F186">
            <v>0</v>
          </cell>
          <cell r="G186">
            <v>0</v>
          </cell>
          <cell r="H186">
            <v>89881408</v>
          </cell>
          <cell r="I186">
            <v>134822112</v>
          </cell>
          <cell r="J186">
            <v>115242493</v>
          </cell>
          <cell r="K186">
            <v>119275980</v>
          </cell>
          <cell r="L186">
            <v>3.4999997787274584E-2</v>
          </cell>
          <cell r="M186">
            <v>0</v>
          </cell>
          <cell r="N186">
            <v>0</v>
          </cell>
        </row>
        <row r="187">
          <cell r="B187" t="str">
            <v>13655</v>
          </cell>
          <cell r="C187" t="str">
            <v>BOLIVAR</v>
          </cell>
          <cell r="D187" t="str">
            <v>SAN JACINTO DEL CAUCA</v>
          </cell>
          <cell r="E187" t="str">
            <v>Zona Especial</v>
          </cell>
          <cell r="F187">
            <v>0</v>
          </cell>
          <cell r="G187">
            <v>0</v>
          </cell>
          <cell r="H187">
            <v>41244217</v>
          </cell>
          <cell r="I187">
            <v>61866325.5</v>
          </cell>
          <cell r="J187">
            <v>52753599</v>
          </cell>
          <cell r="K187">
            <v>54599975</v>
          </cell>
          <cell r="L187">
            <v>3.5000000663461872E-2</v>
          </cell>
          <cell r="M187">
            <v>0</v>
          </cell>
          <cell r="N187">
            <v>0</v>
          </cell>
        </row>
        <row r="188">
          <cell r="B188" t="str">
            <v>13657</v>
          </cell>
          <cell r="C188" t="str">
            <v>BOLIVAR</v>
          </cell>
          <cell r="D188" t="str">
            <v>SAN JUAN NEPOMUCENO</v>
          </cell>
          <cell r="E188" t="str">
            <v>Zona Normal</v>
          </cell>
          <cell r="F188">
            <v>0</v>
          </cell>
          <cell r="G188">
            <v>0</v>
          </cell>
          <cell r="H188">
            <v>128467701</v>
          </cell>
          <cell r="I188">
            <v>192701551.5</v>
          </cell>
          <cell r="J188">
            <v>165811695</v>
          </cell>
          <cell r="K188">
            <v>171615104</v>
          </cell>
          <cell r="L188">
            <v>3.4999998039945357E-2</v>
          </cell>
          <cell r="M188">
            <v>0</v>
          </cell>
          <cell r="N188">
            <v>0</v>
          </cell>
        </row>
        <row r="189">
          <cell r="B189" t="str">
            <v>13667</v>
          </cell>
          <cell r="C189" t="str">
            <v>BOLIVAR</v>
          </cell>
          <cell r="D189" t="str">
            <v>SAN MARTÍN DE LOBA</v>
          </cell>
          <cell r="E189" t="str">
            <v>Zona Especial</v>
          </cell>
          <cell r="F189">
            <v>0</v>
          </cell>
          <cell r="G189">
            <v>0</v>
          </cell>
          <cell r="H189">
            <v>54138017</v>
          </cell>
          <cell r="I189">
            <v>81207025.5</v>
          </cell>
          <cell r="J189">
            <v>69473274</v>
          </cell>
          <cell r="K189">
            <v>71904839</v>
          </cell>
          <cell r="L189">
            <v>3.5000005901550058E-2</v>
          </cell>
          <cell r="M189">
            <v>0</v>
          </cell>
          <cell r="N189">
            <v>0</v>
          </cell>
        </row>
        <row r="190">
          <cell r="B190" t="str">
            <v>13670</v>
          </cell>
          <cell r="C190" t="str">
            <v>BOLIVAR</v>
          </cell>
          <cell r="D190" t="str">
            <v>SAN PABLO</v>
          </cell>
          <cell r="E190" t="str">
            <v>Zona Normal</v>
          </cell>
          <cell r="F190">
            <v>0</v>
          </cell>
          <cell r="G190">
            <v>0</v>
          </cell>
          <cell r="H190">
            <v>150288626</v>
          </cell>
          <cell r="I190">
            <v>225432939</v>
          </cell>
          <cell r="J190">
            <v>177650332</v>
          </cell>
          <cell r="K190">
            <v>183868094</v>
          </cell>
          <cell r="L190">
            <v>3.5000002139033537E-2</v>
          </cell>
          <cell r="M190">
            <v>0</v>
          </cell>
          <cell r="N190">
            <v>0</v>
          </cell>
        </row>
        <row r="191">
          <cell r="B191" t="str">
            <v>13673</v>
          </cell>
          <cell r="C191" t="str">
            <v>BOLIVAR</v>
          </cell>
          <cell r="D191" t="str">
            <v>SANTA CATALINA</v>
          </cell>
          <cell r="E191" t="str">
            <v>Zona Normal</v>
          </cell>
          <cell r="F191">
            <v>0</v>
          </cell>
          <cell r="G191">
            <v>0</v>
          </cell>
          <cell r="H191">
            <v>45523991</v>
          </cell>
          <cell r="I191">
            <v>68285986.5</v>
          </cell>
          <cell r="J191">
            <v>58516118</v>
          </cell>
          <cell r="K191">
            <v>60564182</v>
          </cell>
          <cell r="L191">
            <v>3.4999997778389913E-2</v>
          </cell>
          <cell r="M191">
            <v>0</v>
          </cell>
          <cell r="N191">
            <v>0</v>
          </cell>
        </row>
        <row r="192">
          <cell r="B192" t="str">
            <v>13683</v>
          </cell>
          <cell r="C192" t="str">
            <v>BOLIVAR</v>
          </cell>
          <cell r="D192" t="str">
            <v>SANTA ROSA</v>
          </cell>
          <cell r="E192" t="str">
            <v>Zona Normal</v>
          </cell>
          <cell r="F192">
            <v>0</v>
          </cell>
          <cell r="G192">
            <v>0</v>
          </cell>
          <cell r="H192">
            <v>104396920</v>
          </cell>
          <cell r="I192">
            <v>156595380</v>
          </cell>
          <cell r="J192">
            <v>122087957</v>
          </cell>
          <cell r="K192">
            <v>126361035</v>
          </cell>
          <cell r="L192">
            <v>3.4999995945546036E-2</v>
          </cell>
          <cell r="M192">
            <v>0</v>
          </cell>
          <cell r="N192">
            <v>0</v>
          </cell>
        </row>
        <row r="193">
          <cell r="B193" t="str">
            <v>13688</v>
          </cell>
          <cell r="C193" t="str">
            <v>BOLIVAR</v>
          </cell>
          <cell r="D193" t="str">
            <v>SANTA ROSA DEL SUR</v>
          </cell>
          <cell r="E193" t="str">
            <v>Zona Normal</v>
          </cell>
          <cell r="F193">
            <v>0</v>
          </cell>
          <cell r="G193">
            <v>0</v>
          </cell>
          <cell r="H193">
            <v>182485270</v>
          </cell>
          <cell r="I193">
            <v>273727905</v>
          </cell>
          <cell r="J193">
            <v>232400036</v>
          </cell>
          <cell r="K193">
            <v>240534037</v>
          </cell>
          <cell r="L193">
            <v>3.4999998881239502E-2</v>
          </cell>
          <cell r="M193">
            <v>0</v>
          </cell>
          <cell r="N193">
            <v>0</v>
          </cell>
        </row>
        <row r="194">
          <cell r="B194" t="str">
            <v>13744</v>
          </cell>
          <cell r="C194" t="str">
            <v>BOLIVAR</v>
          </cell>
          <cell r="D194" t="str">
            <v>SIMITÍ</v>
          </cell>
          <cell r="E194" t="str">
            <v>Zona Normal</v>
          </cell>
          <cell r="F194">
            <v>0</v>
          </cell>
          <cell r="G194">
            <v>0</v>
          </cell>
          <cell r="H194">
            <v>65678433</v>
          </cell>
          <cell r="I194">
            <v>98517649.5</v>
          </cell>
          <cell r="J194">
            <v>84189426</v>
          </cell>
          <cell r="K194">
            <v>87136056</v>
          </cell>
          <cell r="L194">
            <v>3.5000001069017905E-2</v>
          </cell>
          <cell r="M194">
            <v>0</v>
          </cell>
          <cell r="N194">
            <v>0</v>
          </cell>
        </row>
        <row r="195">
          <cell r="B195" t="str">
            <v>13760</v>
          </cell>
          <cell r="C195" t="str">
            <v>BOLIVAR</v>
          </cell>
          <cell r="D195" t="str">
            <v>SOPLAVIENTO</v>
          </cell>
          <cell r="E195" t="str">
            <v>Zona Normal</v>
          </cell>
          <cell r="F195">
            <v>0</v>
          </cell>
          <cell r="G195">
            <v>0</v>
          </cell>
          <cell r="H195">
            <v>26082271</v>
          </cell>
          <cell r="I195">
            <v>39123406.5</v>
          </cell>
          <cell r="J195">
            <v>33616484</v>
          </cell>
          <cell r="K195">
            <v>34793061</v>
          </cell>
          <cell r="L195">
            <v>3.5000001784838641E-2</v>
          </cell>
          <cell r="M195">
            <v>0</v>
          </cell>
          <cell r="N195">
            <v>0</v>
          </cell>
        </row>
        <row r="196">
          <cell r="B196" t="str">
            <v>13780</v>
          </cell>
          <cell r="C196" t="str">
            <v>BOLIVAR</v>
          </cell>
          <cell r="D196" t="str">
            <v>TALAIGUA NUEVO</v>
          </cell>
          <cell r="E196" t="str">
            <v>Zona Normal</v>
          </cell>
          <cell r="F196">
            <v>0</v>
          </cell>
          <cell r="G196">
            <v>0</v>
          </cell>
          <cell r="H196">
            <v>45448231</v>
          </cell>
          <cell r="I196">
            <v>68172346.5</v>
          </cell>
          <cell r="J196">
            <v>58353490</v>
          </cell>
          <cell r="K196">
            <v>60395862</v>
          </cell>
          <cell r="L196">
            <v>3.4999997429459695E-2</v>
          </cell>
          <cell r="M196">
            <v>0</v>
          </cell>
          <cell r="N196">
            <v>0</v>
          </cell>
        </row>
        <row r="197">
          <cell r="B197" t="str">
            <v>13810</v>
          </cell>
          <cell r="C197" t="str">
            <v>BOLIVAR</v>
          </cell>
          <cell r="D197" t="str">
            <v>TIQUISIO</v>
          </cell>
          <cell r="E197" t="str">
            <v>Zona Especial</v>
          </cell>
          <cell r="F197">
            <v>0</v>
          </cell>
          <cell r="G197">
            <v>0</v>
          </cell>
          <cell r="H197">
            <v>74085106</v>
          </cell>
          <cell r="I197">
            <v>111127659</v>
          </cell>
          <cell r="J197">
            <v>95068409</v>
          </cell>
          <cell r="K197">
            <v>98395803</v>
          </cell>
          <cell r="L197">
            <v>3.4999996686596591E-2</v>
          </cell>
          <cell r="M197">
            <v>0</v>
          </cell>
          <cell r="N197">
            <v>0</v>
          </cell>
        </row>
        <row r="198">
          <cell r="B198" t="str">
            <v>13836</v>
          </cell>
          <cell r="C198" t="str">
            <v>BOLIVAR</v>
          </cell>
          <cell r="D198" t="str">
            <v>TURBACO</v>
          </cell>
          <cell r="E198" t="str">
            <v>Zona Normal</v>
          </cell>
          <cell r="F198">
            <v>0</v>
          </cell>
          <cell r="G198">
            <v>0</v>
          </cell>
          <cell r="H198">
            <v>335136454</v>
          </cell>
          <cell r="I198">
            <v>502704681</v>
          </cell>
          <cell r="J198">
            <v>384965644</v>
          </cell>
          <cell r="K198">
            <v>398439442</v>
          </cell>
          <cell r="L198">
            <v>3.5000001194911867E-2</v>
          </cell>
          <cell r="M198">
            <v>0</v>
          </cell>
          <cell r="N198">
            <v>0</v>
          </cell>
        </row>
        <row r="199">
          <cell r="B199" t="str">
            <v>13838</v>
          </cell>
          <cell r="C199" t="str">
            <v>BOLIVAR</v>
          </cell>
          <cell r="D199" t="str">
            <v>TURBANÁ</v>
          </cell>
          <cell r="E199" t="str">
            <v>Zona Normal</v>
          </cell>
          <cell r="F199">
            <v>0</v>
          </cell>
          <cell r="G199">
            <v>0</v>
          </cell>
          <cell r="H199">
            <v>45827462</v>
          </cell>
          <cell r="I199">
            <v>68741193</v>
          </cell>
          <cell r="J199">
            <v>58664161</v>
          </cell>
          <cell r="K199">
            <v>60717407</v>
          </cell>
          <cell r="L199">
            <v>3.5000006221856728E-2</v>
          </cell>
          <cell r="M199">
            <v>0</v>
          </cell>
          <cell r="N199">
            <v>0</v>
          </cell>
        </row>
        <row r="200">
          <cell r="B200" t="str">
            <v>13873</v>
          </cell>
          <cell r="C200" t="str">
            <v>BOLIVAR</v>
          </cell>
          <cell r="D200" t="str">
            <v>VILLANUEVA</v>
          </cell>
          <cell r="E200" t="str">
            <v>Zona Normal</v>
          </cell>
          <cell r="F200">
            <v>0</v>
          </cell>
          <cell r="G200">
            <v>0</v>
          </cell>
          <cell r="H200">
            <v>68932408</v>
          </cell>
          <cell r="I200">
            <v>103398612</v>
          </cell>
          <cell r="J200">
            <v>88242589</v>
          </cell>
          <cell r="K200">
            <v>91331080</v>
          </cell>
          <cell r="L200">
            <v>3.500000436297257E-2</v>
          </cell>
          <cell r="M200">
            <v>0</v>
          </cell>
          <cell r="N200">
            <v>0</v>
          </cell>
        </row>
        <row r="201">
          <cell r="B201" t="str">
            <v>13894</v>
          </cell>
          <cell r="C201" t="str">
            <v>BOLIVAR</v>
          </cell>
          <cell r="D201" t="str">
            <v>ZAMBRANO</v>
          </cell>
          <cell r="E201" t="str">
            <v>Zona Normal</v>
          </cell>
          <cell r="F201">
            <v>0</v>
          </cell>
          <cell r="G201">
            <v>0</v>
          </cell>
          <cell r="H201">
            <v>39235224</v>
          </cell>
          <cell r="I201">
            <v>58852836</v>
          </cell>
          <cell r="J201">
            <v>50670903</v>
          </cell>
          <cell r="K201">
            <v>52444385</v>
          </cell>
          <cell r="L201">
            <v>3.5000007795400911E-2</v>
          </cell>
          <cell r="M201">
            <v>0</v>
          </cell>
          <cell r="N201">
            <v>0</v>
          </cell>
        </row>
        <row r="202">
          <cell r="B202" t="str">
            <v>15001</v>
          </cell>
          <cell r="C202" t="str">
            <v>BOYACA</v>
          </cell>
          <cell r="D202" t="str">
            <v>TUNJA</v>
          </cell>
          <cell r="E202" t="str">
            <v>Zona Normal</v>
          </cell>
          <cell r="F202">
            <v>901302684.75</v>
          </cell>
          <cell r="G202">
            <v>1407735476.96</v>
          </cell>
          <cell r="H202">
            <v>881718534</v>
          </cell>
          <cell r="I202">
            <v>1322577801</v>
          </cell>
          <cell r="J202">
            <v>1177842934</v>
          </cell>
          <cell r="K202">
            <v>1219067437</v>
          </cell>
          <cell r="L202">
            <v>3.5000000263192943E-2</v>
          </cell>
          <cell r="M202">
            <v>1620087000</v>
          </cell>
          <cell r="N202">
            <v>1676790045</v>
          </cell>
        </row>
        <row r="203">
          <cell r="B203" t="str">
            <v>15022</v>
          </cell>
          <cell r="C203" t="str">
            <v>BOYACA</v>
          </cell>
          <cell r="D203" t="str">
            <v>ALMEIDA</v>
          </cell>
          <cell r="E203" t="str">
            <v>Zona Normal</v>
          </cell>
          <cell r="F203">
            <v>6524938.3499999996</v>
          </cell>
          <cell r="G203">
            <v>0</v>
          </cell>
          <cell r="H203">
            <v>5098854</v>
          </cell>
          <cell r="I203">
            <v>7648281</v>
          </cell>
          <cell r="J203">
            <v>6478388</v>
          </cell>
          <cell r="K203">
            <v>6705132</v>
          </cell>
          <cell r="L203">
            <v>3.5000064830942534E-2</v>
          </cell>
          <cell r="M203">
            <v>0</v>
          </cell>
          <cell r="N203">
            <v>0</v>
          </cell>
        </row>
        <row r="204">
          <cell r="B204" t="str">
            <v>15047</v>
          </cell>
          <cell r="C204" t="str">
            <v>BOYACA</v>
          </cell>
          <cell r="D204" t="str">
            <v>AQUITANIA</v>
          </cell>
          <cell r="E204" t="str">
            <v>Zona Especial</v>
          </cell>
          <cell r="F204">
            <v>115557254.27</v>
          </cell>
          <cell r="G204">
            <v>0</v>
          </cell>
          <cell r="H204">
            <v>89324378</v>
          </cell>
          <cell r="I204">
            <v>133986567</v>
          </cell>
          <cell r="J204">
            <v>121941601</v>
          </cell>
          <cell r="K204">
            <v>126209557</v>
          </cell>
          <cell r="L204">
            <v>3.4999999712977292E-2</v>
          </cell>
          <cell r="M204">
            <v>0</v>
          </cell>
          <cell r="N204">
            <v>0</v>
          </cell>
        </row>
        <row r="205">
          <cell r="B205" t="str">
            <v>15051</v>
          </cell>
          <cell r="C205" t="str">
            <v>BOYACA</v>
          </cell>
          <cell r="D205" t="str">
            <v>ARCABUCO</v>
          </cell>
          <cell r="E205" t="str">
            <v>Zona Normal</v>
          </cell>
          <cell r="F205">
            <v>24500000</v>
          </cell>
          <cell r="G205">
            <v>0</v>
          </cell>
          <cell r="H205">
            <v>15928529</v>
          </cell>
          <cell r="I205">
            <v>23892793.5</v>
          </cell>
          <cell r="J205">
            <v>20131742</v>
          </cell>
          <cell r="K205">
            <v>20836353</v>
          </cell>
          <cell r="L205">
            <v>3.5000001490184118E-2</v>
          </cell>
          <cell r="M205">
            <v>0</v>
          </cell>
          <cell r="N205">
            <v>0</v>
          </cell>
        </row>
        <row r="206">
          <cell r="B206" t="str">
            <v>15087</v>
          </cell>
          <cell r="C206" t="str">
            <v>BOYACA</v>
          </cell>
          <cell r="D206" t="str">
            <v>BELÉN</v>
          </cell>
          <cell r="E206" t="str">
            <v>Zona Normal</v>
          </cell>
          <cell r="F206">
            <v>33901501.920000002</v>
          </cell>
          <cell r="G206">
            <v>0</v>
          </cell>
          <cell r="H206">
            <v>20886481</v>
          </cell>
          <cell r="I206">
            <v>31329721.5</v>
          </cell>
          <cell r="J206">
            <v>26432372</v>
          </cell>
          <cell r="K206">
            <v>27357505</v>
          </cell>
          <cell r="L206">
            <v>3.4999999243352065E-2</v>
          </cell>
          <cell r="M206">
            <v>0</v>
          </cell>
          <cell r="N206">
            <v>0</v>
          </cell>
        </row>
        <row r="207">
          <cell r="B207" t="str">
            <v>15090</v>
          </cell>
          <cell r="C207" t="str">
            <v>BOYACA</v>
          </cell>
          <cell r="D207" t="str">
            <v>BERBEO</v>
          </cell>
          <cell r="E207" t="str">
            <v>Zona Normal</v>
          </cell>
          <cell r="F207">
            <v>5207870</v>
          </cell>
          <cell r="G207">
            <v>0</v>
          </cell>
          <cell r="H207">
            <v>4939491</v>
          </cell>
          <cell r="I207">
            <v>7409236.5</v>
          </cell>
          <cell r="J207">
            <v>6357934</v>
          </cell>
          <cell r="K207">
            <v>6580462</v>
          </cell>
          <cell r="L207">
            <v>3.5000048757977131E-2</v>
          </cell>
          <cell r="M207">
            <v>0</v>
          </cell>
          <cell r="N207">
            <v>0</v>
          </cell>
        </row>
        <row r="208">
          <cell r="B208" t="str">
            <v>15092</v>
          </cell>
          <cell r="C208" t="str">
            <v>BOYACA</v>
          </cell>
          <cell r="D208" t="str">
            <v>BETÉITIVA</v>
          </cell>
          <cell r="E208" t="str">
            <v>Zona Normal</v>
          </cell>
          <cell r="F208">
            <v>65468125.799999997</v>
          </cell>
          <cell r="G208">
            <v>0</v>
          </cell>
          <cell r="H208">
            <v>4795732</v>
          </cell>
          <cell r="I208">
            <v>7193598</v>
          </cell>
          <cell r="J208">
            <v>6098916</v>
          </cell>
          <cell r="K208">
            <v>6312378</v>
          </cell>
          <cell r="L208">
            <v>3.4999990162186245E-2</v>
          </cell>
          <cell r="M208">
            <v>0</v>
          </cell>
          <cell r="N208">
            <v>0</v>
          </cell>
        </row>
        <row r="209">
          <cell r="B209" t="str">
            <v>15097</v>
          </cell>
          <cell r="C209" t="str">
            <v>BOYACA</v>
          </cell>
          <cell r="D209" t="str">
            <v>BOAVITA</v>
          </cell>
          <cell r="E209" t="str">
            <v>Zona Especial</v>
          </cell>
          <cell r="F209">
            <v>159933028</v>
          </cell>
          <cell r="G209">
            <v>0</v>
          </cell>
          <cell r="H209">
            <v>15897412</v>
          </cell>
          <cell r="I209">
            <v>23846118</v>
          </cell>
          <cell r="J209">
            <v>20364697</v>
          </cell>
          <cell r="K209">
            <v>21077461</v>
          </cell>
          <cell r="L209">
            <v>3.4999980603688918E-2</v>
          </cell>
          <cell r="M209">
            <v>0</v>
          </cell>
          <cell r="N209">
            <v>0</v>
          </cell>
        </row>
        <row r="210">
          <cell r="B210" t="str">
            <v>15104</v>
          </cell>
          <cell r="C210" t="str">
            <v>BOYACA</v>
          </cell>
          <cell r="D210" t="str">
            <v>BOYACÁ</v>
          </cell>
          <cell r="E210" t="str">
            <v>Zona Normal</v>
          </cell>
          <cell r="F210">
            <v>14968260</v>
          </cell>
          <cell r="G210">
            <v>0</v>
          </cell>
          <cell r="H210">
            <v>17366261</v>
          </cell>
          <cell r="I210">
            <v>26049391.5</v>
          </cell>
          <cell r="J210">
            <v>21426669</v>
          </cell>
          <cell r="K210">
            <v>22176602</v>
          </cell>
          <cell r="L210">
            <v>3.4999980631613914E-2</v>
          </cell>
          <cell r="M210">
            <v>0</v>
          </cell>
          <cell r="N210">
            <v>0</v>
          </cell>
        </row>
        <row r="211">
          <cell r="B211" t="str">
            <v>15106</v>
          </cell>
          <cell r="C211" t="str">
            <v>BOYACA</v>
          </cell>
          <cell r="D211" t="str">
            <v>BRICEÑO</v>
          </cell>
          <cell r="E211" t="str">
            <v>Zona Normal</v>
          </cell>
          <cell r="F211">
            <v>8146211</v>
          </cell>
          <cell r="G211">
            <v>0</v>
          </cell>
          <cell r="H211">
            <v>7048934</v>
          </cell>
          <cell r="I211">
            <v>10573401</v>
          </cell>
          <cell r="J211">
            <v>8992233</v>
          </cell>
          <cell r="K211">
            <v>9306961</v>
          </cell>
          <cell r="L211">
            <v>3.4999982762902171E-2</v>
          </cell>
          <cell r="M211">
            <v>0</v>
          </cell>
          <cell r="N211">
            <v>0</v>
          </cell>
        </row>
        <row r="212">
          <cell r="B212" t="str">
            <v>15109</v>
          </cell>
          <cell r="C212" t="str">
            <v>BOYACA</v>
          </cell>
          <cell r="D212" t="str">
            <v>BUENAVISTA</v>
          </cell>
          <cell r="E212" t="str">
            <v>Zona Normal</v>
          </cell>
          <cell r="F212">
            <v>129509425.5</v>
          </cell>
          <cell r="G212">
            <v>0</v>
          </cell>
          <cell r="H212">
            <v>14741415</v>
          </cell>
          <cell r="I212">
            <v>22112122.5</v>
          </cell>
          <cell r="J212">
            <v>18854320</v>
          </cell>
          <cell r="K212">
            <v>19514221</v>
          </cell>
          <cell r="L212">
            <v>3.4999989392351383E-2</v>
          </cell>
          <cell r="M212">
            <v>0</v>
          </cell>
          <cell r="N212">
            <v>0</v>
          </cell>
        </row>
        <row r="213">
          <cell r="B213" t="str">
            <v>15114</v>
          </cell>
          <cell r="C213" t="str">
            <v>BOYACA</v>
          </cell>
          <cell r="D213" t="str">
            <v>BUSBANZÁ</v>
          </cell>
          <cell r="E213" t="str">
            <v>Zona Normal</v>
          </cell>
          <cell r="F213">
            <v>2224385</v>
          </cell>
          <cell r="G213">
            <v>0</v>
          </cell>
          <cell r="H213">
            <v>1633731</v>
          </cell>
          <cell r="I213">
            <v>2450596.5</v>
          </cell>
          <cell r="J213">
            <v>2093840</v>
          </cell>
          <cell r="K213">
            <v>2167124</v>
          </cell>
          <cell r="L213">
            <v>3.4999808963435575E-2</v>
          </cell>
          <cell r="M213">
            <v>0</v>
          </cell>
          <cell r="N213">
            <v>0</v>
          </cell>
        </row>
        <row r="214">
          <cell r="B214" t="str">
            <v>15131</v>
          </cell>
          <cell r="C214" t="str">
            <v>BOYACA</v>
          </cell>
          <cell r="D214" t="str">
            <v>CALDAS</v>
          </cell>
          <cell r="E214" t="str">
            <v>Zona Normal</v>
          </cell>
          <cell r="F214">
            <v>11922192</v>
          </cell>
          <cell r="G214">
            <v>0</v>
          </cell>
          <cell r="H214">
            <v>9550964</v>
          </cell>
          <cell r="I214">
            <v>14326446</v>
          </cell>
          <cell r="J214">
            <v>12193644</v>
          </cell>
          <cell r="K214">
            <v>12620422</v>
          </cell>
          <cell r="L214">
            <v>3.5000037724571831E-2</v>
          </cell>
          <cell r="M214">
            <v>0</v>
          </cell>
          <cell r="N214">
            <v>0</v>
          </cell>
        </row>
        <row r="215">
          <cell r="B215" t="str">
            <v>15135</v>
          </cell>
          <cell r="C215" t="str">
            <v>BOYACA</v>
          </cell>
          <cell r="D215" t="str">
            <v>CAMPOHERMOSO</v>
          </cell>
          <cell r="E215" t="str">
            <v>Zona Especial</v>
          </cell>
          <cell r="F215">
            <v>14300000</v>
          </cell>
          <cell r="G215">
            <v>0</v>
          </cell>
          <cell r="H215">
            <v>9241480</v>
          </cell>
          <cell r="I215">
            <v>13862220</v>
          </cell>
          <cell r="J215">
            <v>11789766</v>
          </cell>
          <cell r="K215">
            <v>12202408</v>
          </cell>
          <cell r="L215">
            <v>3.5000016115671828E-2</v>
          </cell>
          <cell r="M215">
            <v>0</v>
          </cell>
          <cell r="N215">
            <v>0</v>
          </cell>
        </row>
        <row r="216">
          <cell r="B216" t="str">
            <v>15162</v>
          </cell>
          <cell r="C216" t="str">
            <v>BOYACA</v>
          </cell>
          <cell r="D216" t="str">
            <v>CERINZA</v>
          </cell>
          <cell r="E216" t="str">
            <v>Zona Normal</v>
          </cell>
          <cell r="F216">
            <v>13430801.279999999</v>
          </cell>
          <cell r="G216">
            <v>0</v>
          </cell>
          <cell r="H216">
            <v>8329411</v>
          </cell>
          <cell r="I216">
            <v>12494116.5</v>
          </cell>
          <cell r="J216">
            <v>10688912</v>
          </cell>
          <cell r="K216">
            <v>11063024</v>
          </cell>
          <cell r="L216">
            <v>3.5000007484391249E-2</v>
          </cell>
          <cell r="M216">
            <v>0</v>
          </cell>
          <cell r="N216">
            <v>0</v>
          </cell>
        </row>
        <row r="217">
          <cell r="B217" t="str">
            <v>15172</v>
          </cell>
          <cell r="C217" t="str">
            <v>BOYACA</v>
          </cell>
          <cell r="D217" t="str">
            <v>CHINAVITA</v>
          </cell>
          <cell r="E217" t="str">
            <v>Zona Normal</v>
          </cell>
          <cell r="F217">
            <v>14000000</v>
          </cell>
          <cell r="G217">
            <v>0</v>
          </cell>
          <cell r="H217">
            <v>8586268</v>
          </cell>
          <cell r="I217">
            <v>12879402</v>
          </cell>
          <cell r="J217">
            <v>10967250</v>
          </cell>
          <cell r="K217">
            <v>11351104</v>
          </cell>
          <cell r="L217">
            <v>3.500002279514014E-2</v>
          </cell>
          <cell r="M217">
            <v>0</v>
          </cell>
          <cell r="N217">
            <v>0</v>
          </cell>
        </row>
        <row r="218">
          <cell r="B218" t="str">
            <v>15176</v>
          </cell>
          <cell r="C218" t="str">
            <v>BOYACA</v>
          </cell>
          <cell r="D218" t="str">
            <v>CHIQUINQUIRÁ</v>
          </cell>
          <cell r="E218" t="str">
            <v>Zona Normal</v>
          </cell>
          <cell r="F218">
            <v>714000000</v>
          </cell>
          <cell r="G218">
            <v>0</v>
          </cell>
          <cell r="H218">
            <v>451705098</v>
          </cell>
          <cell r="I218">
            <v>677557647</v>
          </cell>
          <cell r="J218">
            <v>592505402</v>
          </cell>
          <cell r="K218">
            <v>613243091</v>
          </cell>
          <cell r="L218">
            <v>3.4999999881857535E-2</v>
          </cell>
          <cell r="M218">
            <v>0</v>
          </cell>
          <cell r="N218">
            <v>0</v>
          </cell>
        </row>
        <row r="219">
          <cell r="B219" t="str">
            <v>15180</v>
          </cell>
          <cell r="C219" t="str">
            <v>BOYACA</v>
          </cell>
          <cell r="D219" t="str">
            <v>CHISCAS</v>
          </cell>
          <cell r="E219" t="str">
            <v>Zona Especial</v>
          </cell>
          <cell r="F219">
            <v>102006368.09999999</v>
          </cell>
          <cell r="G219">
            <v>0</v>
          </cell>
          <cell r="H219">
            <v>12878951</v>
          </cell>
          <cell r="I219">
            <v>19318426.5</v>
          </cell>
          <cell r="J219">
            <v>16505187</v>
          </cell>
          <cell r="K219">
            <v>17082869</v>
          </cell>
          <cell r="L219">
            <v>3.5000027567091418E-2</v>
          </cell>
          <cell r="M219">
            <v>0</v>
          </cell>
          <cell r="N219">
            <v>0</v>
          </cell>
        </row>
        <row r="220">
          <cell r="B220" t="str">
            <v>15183</v>
          </cell>
          <cell r="C220" t="str">
            <v>BOYACA</v>
          </cell>
          <cell r="D220" t="str">
            <v>CHITA</v>
          </cell>
          <cell r="E220" t="str">
            <v>Zona Especial</v>
          </cell>
          <cell r="F220">
            <v>47281259.509999998</v>
          </cell>
          <cell r="G220">
            <v>0</v>
          </cell>
          <cell r="H220">
            <v>28532045</v>
          </cell>
          <cell r="I220">
            <v>42798067.5</v>
          </cell>
          <cell r="J220">
            <v>36699231</v>
          </cell>
          <cell r="K220">
            <v>37983704</v>
          </cell>
          <cell r="L220">
            <v>3.4999997683875073E-2</v>
          </cell>
          <cell r="M220">
            <v>0</v>
          </cell>
          <cell r="N220">
            <v>0</v>
          </cell>
        </row>
        <row r="221">
          <cell r="B221" t="str">
            <v>15185</v>
          </cell>
          <cell r="C221" t="str">
            <v>BOYACA</v>
          </cell>
          <cell r="D221" t="str">
            <v>CHITARAQUE</v>
          </cell>
          <cell r="E221" t="str">
            <v>Zona Normal</v>
          </cell>
          <cell r="F221">
            <v>38220254.100000001</v>
          </cell>
          <cell r="G221">
            <v>0</v>
          </cell>
          <cell r="H221">
            <v>30118446</v>
          </cell>
          <cell r="I221">
            <v>45177669</v>
          </cell>
          <cell r="J221">
            <v>35626851</v>
          </cell>
          <cell r="K221">
            <v>36873791</v>
          </cell>
          <cell r="L221">
            <v>3.5000006034774156E-2</v>
          </cell>
          <cell r="M221">
            <v>0</v>
          </cell>
          <cell r="N221">
            <v>0</v>
          </cell>
        </row>
        <row r="222">
          <cell r="B222" t="str">
            <v>15187</v>
          </cell>
          <cell r="C222" t="str">
            <v>BOYACA</v>
          </cell>
          <cell r="D222" t="str">
            <v>CHIVATÁ</v>
          </cell>
          <cell r="E222" t="str">
            <v>Zona Normal</v>
          </cell>
          <cell r="F222">
            <v>13007518.789999999</v>
          </cell>
          <cell r="G222">
            <v>0</v>
          </cell>
          <cell r="H222">
            <v>7539696</v>
          </cell>
          <cell r="I222">
            <v>11309544</v>
          </cell>
          <cell r="J222">
            <v>9689230</v>
          </cell>
          <cell r="K222">
            <v>10028353</v>
          </cell>
          <cell r="L222">
            <v>3.4999994839631121E-2</v>
          </cell>
          <cell r="M222">
            <v>0</v>
          </cell>
          <cell r="N222">
            <v>0</v>
          </cell>
        </row>
        <row r="223">
          <cell r="B223" t="str">
            <v>15189</v>
          </cell>
          <cell r="C223" t="str">
            <v>BOYACA</v>
          </cell>
          <cell r="D223" t="str">
            <v>CIÉNEGA</v>
          </cell>
          <cell r="E223" t="str">
            <v>Zona Normal</v>
          </cell>
          <cell r="F223">
            <v>19500000</v>
          </cell>
          <cell r="G223">
            <v>0</v>
          </cell>
          <cell r="H223">
            <v>12727891</v>
          </cell>
          <cell r="I223">
            <v>19091836.5</v>
          </cell>
          <cell r="J223">
            <v>16385844</v>
          </cell>
          <cell r="K223">
            <v>16959349</v>
          </cell>
          <cell r="L223">
            <v>3.5000028073012279E-2</v>
          </cell>
          <cell r="M223">
            <v>0</v>
          </cell>
          <cell r="N223">
            <v>0</v>
          </cell>
        </row>
        <row r="224">
          <cell r="B224" t="str">
            <v>15204</v>
          </cell>
          <cell r="C224" t="str">
            <v>BOYACA</v>
          </cell>
          <cell r="D224" t="str">
            <v>CÓMBITA</v>
          </cell>
          <cell r="E224" t="str">
            <v>Zona Normal</v>
          </cell>
          <cell r="F224">
            <v>33068347.289999999</v>
          </cell>
          <cell r="G224">
            <v>0</v>
          </cell>
          <cell r="H224">
            <v>26409319</v>
          </cell>
          <cell r="I224">
            <v>39613978.5</v>
          </cell>
          <cell r="J224">
            <v>33874304</v>
          </cell>
          <cell r="K224">
            <v>35059905</v>
          </cell>
          <cell r="L224">
            <v>3.5000010627524558E-2</v>
          </cell>
          <cell r="M224">
            <v>0</v>
          </cell>
          <cell r="N224">
            <v>0</v>
          </cell>
        </row>
        <row r="225">
          <cell r="B225" t="str">
            <v>15212</v>
          </cell>
          <cell r="C225" t="str">
            <v>BOYACA</v>
          </cell>
          <cell r="D225" t="str">
            <v>COPER</v>
          </cell>
          <cell r="E225" t="str">
            <v>Zona Especial</v>
          </cell>
          <cell r="F225">
            <v>18803095.02</v>
          </cell>
          <cell r="G225">
            <v>0</v>
          </cell>
          <cell r="H225">
            <v>11315565</v>
          </cell>
          <cell r="I225">
            <v>16973347.5</v>
          </cell>
          <cell r="J225">
            <v>14470982</v>
          </cell>
          <cell r="K225">
            <v>14977466</v>
          </cell>
          <cell r="L225">
            <v>3.4999974431590086E-2</v>
          </cell>
          <cell r="M225">
            <v>0</v>
          </cell>
          <cell r="N225">
            <v>0</v>
          </cell>
        </row>
        <row r="226">
          <cell r="B226" t="str">
            <v>15215</v>
          </cell>
          <cell r="C226" t="str">
            <v>BOYACA</v>
          </cell>
          <cell r="D226" t="str">
            <v>CORRALES</v>
          </cell>
          <cell r="E226" t="str">
            <v>Zona Normal</v>
          </cell>
          <cell r="F226">
            <v>4340950</v>
          </cell>
          <cell r="G226">
            <v>0</v>
          </cell>
          <cell r="H226">
            <v>4052018</v>
          </cell>
          <cell r="I226">
            <v>6078027</v>
          </cell>
          <cell r="J226">
            <v>5186858</v>
          </cell>
          <cell r="K226">
            <v>5368398</v>
          </cell>
          <cell r="L226">
            <v>3.4999994216151631E-2</v>
          </cell>
          <cell r="M226">
            <v>0</v>
          </cell>
          <cell r="N226">
            <v>0</v>
          </cell>
        </row>
        <row r="227">
          <cell r="B227" t="str">
            <v>15218</v>
          </cell>
          <cell r="C227" t="str">
            <v>BOYACA</v>
          </cell>
          <cell r="D227" t="str">
            <v>COVARACHÍA</v>
          </cell>
          <cell r="E227" t="str">
            <v>Zona Especial</v>
          </cell>
          <cell r="F227">
            <v>14823208</v>
          </cell>
          <cell r="G227">
            <v>0</v>
          </cell>
          <cell r="H227">
            <v>9286861</v>
          </cell>
          <cell r="I227">
            <v>13930291.5</v>
          </cell>
          <cell r="J227">
            <v>11930088</v>
          </cell>
          <cell r="K227">
            <v>12347641</v>
          </cell>
          <cell r="L227">
            <v>3.499999329426573E-2</v>
          </cell>
          <cell r="M227">
            <v>0</v>
          </cell>
          <cell r="N227">
            <v>0</v>
          </cell>
        </row>
        <row r="228">
          <cell r="B228" t="str">
            <v>15223</v>
          </cell>
          <cell r="C228" t="str">
            <v>BOYACA</v>
          </cell>
          <cell r="D228" t="str">
            <v>CUBARÁ</v>
          </cell>
          <cell r="E228" t="str">
            <v>Zona Especial</v>
          </cell>
          <cell r="F228">
            <v>0</v>
          </cell>
          <cell r="G228">
            <v>0</v>
          </cell>
          <cell r="H228">
            <v>27909785</v>
          </cell>
          <cell r="I228">
            <v>41864677.5</v>
          </cell>
          <cell r="J228">
            <v>35748006</v>
          </cell>
          <cell r="K228">
            <v>36999186</v>
          </cell>
          <cell r="L228">
            <v>3.4999994125546552E-2</v>
          </cell>
          <cell r="M228">
            <v>0</v>
          </cell>
          <cell r="N228">
            <v>0</v>
          </cell>
        </row>
        <row r="229">
          <cell r="B229" t="str">
            <v>15224</v>
          </cell>
          <cell r="C229" t="str">
            <v>BOYACA</v>
          </cell>
          <cell r="D229" t="str">
            <v>CUCAITA</v>
          </cell>
          <cell r="E229" t="str">
            <v>Zona Normal</v>
          </cell>
          <cell r="F229">
            <v>13600000</v>
          </cell>
          <cell r="G229">
            <v>0</v>
          </cell>
          <cell r="H229">
            <v>11660839</v>
          </cell>
          <cell r="I229">
            <v>17491258.5</v>
          </cell>
          <cell r="J229">
            <v>15005296</v>
          </cell>
          <cell r="K229">
            <v>15530481</v>
          </cell>
          <cell r="L229">
            <v>3.4999976008470712E-2</v>
          </cell>
          <cell r="M229">
            <v>0</v>
          </cell>
          <cell r="N229">
            <v>0</v>
          </cell>
        </row>
        <row r="230">
          <cell r="B230" t="str">
            <v>15226</v>
          </cell>
          <cell r="C230" t="str">
            <v>BOYACA</v>
          </cell>
          <cell r="D230" t="str">
            <v>CUÍTIVA</v>
          </cell>
          <cell r="E230" t="str">
            <v>Zona Normal</v>
          </cell>
          <cell r="F230">
            <v>7697473</v>
          </cell>
          <cell r="G230">
            <v>0</v>
          </cell>
          <cell r="H230">
            <v>4778064</v>
          </cell>
          <cell r="I230">
            <v>7167096</v>
          </cell>
          <cell r="J230">
            <v>6143100</v>
          </cell>
          <cell r="K230">
            <v>6358109</v>
          </cell>
          <cell r="L230">
            <v>3.5000081392130955E-2</v>
          </cell>
          <cell r="M230">
            <v>0</v>
          </cell>
          <cell r="N230">
            <v>0</v>
          </cell>
        </row>
        <row r="231">
          <cell r="B231" t="str">
            <v>15232</v>
          </cell>
          <cell r="C231" t="str">
            <v>BOYACA</v>
          </cell>
          <cell r="D231" t="str">
            <v>CHÍQUIZA</v>
          </cell>
          <cell r="E231" t="str">
            <v>Zona Normal</v>
          </cell>
          <cell r="F231">
            <v>22505417</v>
          </cell>
          <cell r="G231">
            <v>0</v>
          </cell>
          <cell r="H231">
            <v>17052699</v>
          </cell>
          <cell r="I231">
            <v>25579048.5</v>
          </cell>
          <cell r="J231">
            <v>21925787</v>
          </cell>
          <cell r="K231">
            <v>22693190</v>
          </cell>
          <cell r="L231">
            <v>3.5000020751820626E-2</v>
          </cell>
          <cell r="M231">
            <v>0</v>
          </cell>
          <cell r="N231">
            <v>0</v>
          </cell>
        </row>
        <row r="232">
          <cell r="B232" t="str">
            <v>15236</v>
          </cell>
          <cell r="C232" t="str">
            <v>BOYACA</v>
          </cell>
          <cell r="D232" t="str">
            <v>CHIVOR</v>
          </cell>
          <cell r="E232" t="str">
            <v>Zona Especial</v>
          </cell>
          <cell r="F232">
            <v>16090470.9</v>
          </cell>
          <cell r="G232">
            <v>0</v>
          </cell>
          <cell r="H232">
            <v>6277844</v>
          </cell>
          <cell r="I232">
            <v>9416766</v>
          </cell>
          <cell r="J232">
            <v>7917218</v>
          </cell>
          <cell r="K232">
            <v>8194321</v>
          </cell>
          <cell r="L232">
            <v>3.5000046733587586E-2</v>
          </cell>
          <cell r="M232">
            <v>0</v>
          </cell>
          <cell r="N232">
            <v>0</v>
          </cell>
        </row>
        <row r="233">
          <cell r="B233" t="str">
            <v>15238</v>
          </cell>
          <cell r="C233" t="str">
            <v>BOYACA</v>
          </cell>
          <cell r="D233" t="str">
            <v>DUITAMA</v>
          </cell>
          <cell r="E233" t="str">
            <v>Zona Normal</v>
          </cell>
          <cell r="F233">
            <v>414407748.26999998</v>
          </cell>
          <cell r="G233">
            <v>120204646.37</v>
          </cell>
          <cell r="H233">
            <v>416741770</v>
          </cell>
          <cell r="I233">
            <v>625112655</v>
          </cell>
          <cell r="J233">
            <v>555172810</v>
          </cell>
          <cell r="K233">
            <v>574603858</v>
          </cell>
          <cell r="L233">
            <v>3.4999999369565771E-2</v>
          </cell>
          <cell r="M233">
            <v>120204646</v>
          </cell>
          <cell r="N233">
            <v>124411809</v>
          </cell>
        </row>
        <row r="234">
          <cell r="B234" t="str">
            <v>15244</v>
          </cell>
          <cell r="C234" t="str">
            <v>BOYACA</v>
          </cell>
          <cell r="D234" t="str">
            <v>EL COCUY</v>
          </cell>
          <cell r="E234" t="str">
            <v>Zona Normal</v>
          </cell>
          <cell r="F234">
            <v>141644580</v>
          </cell>
          <cell r="G234">
            <v>0</v>
          </cell>
          <cell r="H234">
            <v>14288803</v>
          </cell>
          <cell r="I234">
            <v>21433204.5</v>
          </cell>
          <cell r="J234">
            <v>18192010</v>
          </cell>
          <cell r="K234">
            <v>18828730</v>
          </cell>
          <cell r="L234">
            <v>3.4999980760784588E-2</v>
          </cell>
          <cell r="M234">
            <v>0</v>
          </cell>
          <cell r="N234">
            <v>0</v>
          </cell>
        </row>
        <row r="235">
          <cell r="B235" t="str">
            <v>15248</v>
          </cell>
          <cell r="C235" t="str">
            <v>BOYACA</v>
          </cell>
          <cell r="D235" t="str">
            <v>EL ESPINO</v>
          </cell>
          <cell r="E235" t="str">
            <v>Zona Especial</v>
          </cell>
          <cell r="F235">
            <v>76282015</v>
          </cell>
          <cell r="G235">
            <v>0</v>
          </cell>
          <cell r="H235">
            <v>9056260</v>
          </cell>
          <cell r="I235">
            <v>13584390</v>
          </cell>
          <cell r="J235">
            <v>11245026</v>
          </cell>
          <cell r="K235">
            <v>11638602</v>
          </cell>
          <cell r="L235">
            <v>3.5000008003538641E-2</v>
          </cell>
          <cell r="M235">
            <v>0</v>
          </cell>
          <cell r="N235">
            <v>0</v>
          </cell>
        </row>
        <row r="236">
          <cell r="B236" t="str">
            <v>15272</v>
          </cell>
          <cell r="C236" t="str">
            <v>BOYACA</v>
          </cell>
          <cell r="D236" t="str">
            <v>FIRAVITOBA</v>
          </cell>
          <cell r="E236" t="str">
            <v>Zona Normal</v>
          </cell>
          <cell r="F236">
            <v>16401236.93</v>
          </cell>
          <cell r="G236">
            <v>0</v>
          </cell>
          <cell r="H236">
            <v>13226305</v>
          </cell>
          <cell r="I236">
            <v>19839457.5</v>
          </cell>
          <cell r="J236">
            <v>16966423</v>
          </cell>
          <cell r="K236">
            <v>17560248</v>
          </cell>
          <cell r="L236">
            <v>3.5000011493288907E-2</v>
          </cell>
          <cell r="M236">
            <v>0</v>
          </cell>
          <cell r="N236">
            <v>0</v>
          </cell>
        </row>
        <row r="237">
          <cell r="B237" t="str">
            <v>15276</v>
          </cell>
          <cell r="C237" t="str">
            <v>BOYACA</v>
          </cell>
          <cell r="D237" t="str">
            <v>FLORESTA</v>
          </cell>
          <cell r="E237" t="str">
            <v>Zona Normal</v>
          </cell>
          <cell r="F237">
            <v>11972092</v>
          </cell>
          <cell r="G237">
            <v>0</v>
          </cell>
          <cell r="H237">
            <v>9707048</v>
          </cell>
          <cell r="I237">
            <v>14560572</v>
          </cell>
          <cell r="J237">
            <v>12467807</v>
          </cell>
          <cell r="K237">
            <v>12904180</v>
          </cell>
          <cell r="L237">
            <v>3.4999980349391002E-2</v>
          </cell>
          <cell r="M237">
            <v>0</v>
          </cell>
          <cell r="N237">
            <v>0</v>
          </cell>
        </row>
        <row r="238">
          <cell r="B238" t="str">
            <v>15293</v>
          </cell>
          <cell r="C238" t="str">
            <v>BOYACA</v>
          </cell>
          <cell r="D238" t="str">
            <v>GACHANTIVÁ</v>
          </cell>
          <cell r="E238" t="str">
            <v>Zona Normal</v>
          </cell>
          <cell r="F238">
            <v>14000000</v>
          </cell>
          <cell r="G238">
            <v>0</v>
          </cell>
          <cell r="H238">
            <v>9114405</v>
          </cell>
          <cell r="I238">
            <v>13671607.5</v>
          </cell>
          <cell r="J238">
            <v>11667929</v>
          </cell>
          <cell r="K238">
            <v>12076307</v>
          </cell>
          <cell r="L238">
            <v>3.5000041566930928E-2</v>
          </cell>
          <cell r="M238">
            <v>0</v>
          </cell>
          <cell r="N238">
            <v>0</v>
          </cell>
        </row>
        <row r="239">
          <cell r="B239" t="str">
            <v>15296</v>
          </cell>
          <cell r="C239" t="str">
            <v>BOYACA</v>
          </cell>
          <cell r="D239" t="str">
            <v>GAMEZA</v>
          </cell>
          <cell r="E239" t="str">
            <v>Zona Normal</v>
          </cell>
          <cell r="F239">
            <v>12281632</v>
          </cell>
          <cell r="G239">
            <v>0</v>
          </cell>
          <cell r="H239">
            <v>12437483</v>
          </cell>
          <cell r="I239">
            <v>18656224.5</v>
          </cell>
          <cell r="J239">
            <v>15933308</v>
          </cell>
          <cell r="K239">
            <v>16490974</v>
          </cell>
          <cell r="L239">
            <v>3.5000013807553243E-2</v>
          </cell>
          <cell r="M239">
            <v>0</v>
          </cell>
          <cell r="N239">
            <v>0</v>
          </cell>
        </row>
        <row r="240">
          <cell r="B240" t="str">
            <v>15299</v>
          </cell>
          <cell r="C240" t="str">
            <v>BOYACA</v>
          </cell>
          <cell r="D240" t="str">
            <v>GARAGOA</v>
          </cell>
          <cell r="E240" t="str">
            <v>Zona Normal</v>
          </cell>
          <cell r="F240">
            <v>139917364</v>
          </cell>
          <cell r="G240">
            <v>0</v>
          </cell>
          <cell r="H240">
            <v>97338932</v>
          </cell>
          <cell r="I240">
            <v>146008398</v>
          </cell>
          <cell r="J240">
            <v>115350492</v>
          </cell>
          <cell r="K240">
            <v>119387759</v>
          </cell>
          <cell r="L240">
            <v>3.4999998092769324E-2</v>
          </cell>
          <cell r="M240">
            <v>0</v>
          </cell>
          <cell r="N240">
            <v>0</v>
          </cell>
        </row>
        <row r="241">
          <cell r="B241" t="str">
            <v>15317</v>
          </cell>
          <cell r="C241" t="str">
            <v>BOYACA</v>
          </cell>
          <cell r="D241" t="str">
            <v>GUACAMAYAS</v>
          </cell>
          <cell r="E241" t="str">
            <v>Zona Especial</v>
          </cell>
          <cell r="F241">
            <v>8109946</v>
          </cell>
          <cell r="G241">
            <v>0</v>
          </cell>
          <cell r="H241">
            <v>5171651</v>
          </cell>
          <cell r="I241">
            <v>7757476.5</v>
          </cell>
          <cell r="J241">
            <v>6478234</v>
          </cell>
          <cell r="K241">
            <v>6704972</v>
          </cell>
          <cell r="L241">
            <v>3.4999970671019343E-2</v>
          </cell>
          <cell r="M241">
            <v>0</v>
          </cell>
          <cell r="N241">
            <v>0</v>
          </cell>
        </row>
        <row r="242">
          <cell r="B242" t="str">
            <v>15322</v>
          </cell>
          <cell r="C242" t="str">
            <v>BOYACA</v>
          </cell>
          <cell r="D242" t="str">
            <v>GUATEQUE</v>
          </cell>
          <cell r="E242" t="str">
            <v>Zona Normal</v>
          </cell>
          <cell r="F242">
            <v>198306060</v>
          </cell>
          <cell r="G242">
            <v>0</v>
          </cell>
          <cell r="H242">
            <v>177789216</v>
          </cell>
          <cell r="I242">
            <v>266683824</v>
          </cell>
          <cell r="J242">
            <v>195502667</v>
          </cell>
          <cell r="K242">
            <v>202345260</v>
          </cell>
          <cell r="L242">
            <v>3.4999998235318186E-2</v>
          </cell>
          <cell r="M242">
            <v>0</v>
          </cell>
          <cell r="N242">
            <v>0</v>
          </cell>
        </row>
        <row r="243">
          <cell r="B243" t="str">
            <v>15325</v>
          </cell>
          <cell r="C243" t="str">
            <v>BOYACA</v>
          </cell>
          <cell r="D243" t="str">
            <v>GUAYATA</v>
          </cell>
          <cell r="E243" t="str">
            <v>Zona Normal</v>
          </cell>
          <cell r="F243">
            <v>15164806.65</v>
          </cell>
          <cell r="G243">
            <v>0</v>
          </cell>
          <cell r="H243">
            <v>12026146</v>
          </cell>
          <cell r="I243">
            <v>18039219</v>
          </cell>
          <cell r="J243">
            <v>14960239</v>
          </cell>
          <cell r="K243">
            <v>15483847</v>
          </cell>
          <cell r="L243">
            <v>3.4999975601994082E-2</v>
          </cell>
          <cell r="M243">
            <v>0</v>
          </cell>
          <cell r="N243">
            <v>0</v>
          </cell>
        </row>
        <row r="244">
          <cell r="B244" t="str">
            <v>15332</v>
          </cell>
          <cell r="C244" t="str">
            <v>BOYACA</v>
          </cell>
          <cell r="D244" t="str">
            <v>GÜICÁN</v>
          </cell>
          <cell r="E244" t="str">
            <v>Zona Especial</v>
          </cell>
          <cell r="F244">
            <v>25262641</v>
          </cell>
          <cell r="G244">
            <v>0</v>
          </cell>
          <cell r="H244">
            <v>15361311</v>
          </cell>
          <cell r="I244">
            <v>23041966.5</v>
          </cell>
          <cell r="J244">
            <v>19685229</v>
          </cell>
          <cell r="K244">
            <v>20374212</v>
          </cell>
          <cell r="L244">
            <v>3.4999999238007451E-2</v>
          </cell>
          <cell r="M244">
            <v>0</v>
          </cell>
          <cell r="N244">
            <v>0</v>
          </cell>
        </row>
        <row r="245">
          <cell r="B245" t="str">
            <v>15362</v>
          </cell>
          <cell r="C245" t="str">
            <v>BOYACA</v>
          </cell>
          <cell r="D245" t="str">
            <v>IZA</v>
          </cell>
          <cell r="E245" t="str">
            <v>Zona Normal</v>
          </cell>
          <cell r="F245">
            <v>37177867.100000001</v>
          </cell>
          <cell r="G245">
            <v>0</v>
          </cell>
          <cell r="H245">
            <v>4222147</v>
          </cell>
          <cell r="I245">
            <v>6333220.5</v>
          </cell>
          <cell r="J245">
            <v>5395889</v>
          </cell>
          <cell r="K245">
            <v>5584745</v>
          </cell>
          <cell r="L245">
            <v>3.4999978687478617E-2</v>
          </cell>
          <cell r="M245">
            <v>0</v>
          </cell>
          <cell r="N245">
            <v>0</v>
          </cell>
        </row>
        <row r="246">
          <cell r="B246" t="str">
            <v>15367</v>
          </cell>
          <cell r="C246" t="str">
            <v>BOYACA</v>
          </cell>
          <cell r="D246" t="str">
            <v>JENESANO</v>
          </cell>
          <cell r="E246" t="str">
            <v>Zona Normal</v>
          </cell>
          <cell r="F246">
            <v>42525189</v>
          </cell>
          <cell r="G246">
            <v>0</v>
          </cell>
          <cell r="H246">
            <v>19442356</v>
          </cell>
          <cell r="I246">
            <v>29163534</v>
          </cell>
          <cell r="J246">
            <v>24821134</v>
          </cell>
          <cell r="K246">
            <v>25689874</v>
          </cell>
          <cell r="L246">
            <v>3.5000012489356802E-2</v>
          </cell>
          <cell r="M246">
            <v>0</v>
          </cell>
          <cell r="N246">
            <v>0</v>
          </cell>
        </row>
        <row r="247">
          <cell r="B247" t="str">
            <v>15368</v>
          </cell>
          <cell r="C247" t="str">
            <v>BOYACA</v>
          </cell>
          <cell r="D247" t="str">
            <v>JERICÓ</v>
          </cell>
          <cell r="E247" t="str">
            <v>Zona Normal</v>
          </cell>
          <cell r="F247">
            <v>18049306</v>
          </cell>
          <cell r="G247">
            <v>0</v>
          </cell>
          <cell r="H247">
            <v>11300564</v>
          </cell>
          <cell r="I247">
            <v>16950846</v>
          </cell>
          <cell r="J247">
            <v>14496909</v>
          </cell>
          <cell r="K247">
            <v>15004301</v>
          </cell>
          <cell r="L247">
            <v>3.5000012761341015E-2</v>
          </cell>
          <cell r="M247">
            <v>0</v>
          </cell>
          <cell r="N247">
            <v>0</v>
          </cell>
        </row>
        <row r="248">
          <cell r="B248" t="str">
            <v>15377</v>
          </cell>
          <cell r="C248" t="str">
            <v>BOYACA</v>
          </cell>
          <cell r="D248" t="str">
            <v>LABRANZAGRANDE</v>
          </cell>
          <cell r="E248" t="str">
            <v>Zona Especial</v>
          </cell>
          <cell r="F248">
            <v>15466861.199999999</v>
          </cell>
          <cell r="G248">
            <v>0</v>
          </cell>
          <cell r="H248">
            <v>11491582</v>
          </cell>
          <cell r="I248">
            <v>17237373</v>
          </cell>
          <cell r="J248">
            <v>14757994</v>
          </cell>
          <cell r="K248">
            <v>15274524</v>
          </cell>
          <cell r="L248">
            <v>3.5000014229576104E-2</v>
          </cell>
          <cell r="M248">
            <v>0</v>
          </cell>
          <cell r="N248">
            <v>0</v>
          </cell>
        </row>
        <row r="249">
          <cell r="B249" t="str">
            <v>15380</v>
          </cell>
          <cell r="C249" t="str">
            <v>BOYACA</v>
          </cell>
          <cell r="D249" t="str">
            <v>LA CAPILLA</v>
          </cell>
          <cell r="E249" t="str">
            <v>Zona Normal</v>
          </cell>
          <cell r="F249">
            <v>13590060</v>
          </cell>
          <cell r="G249">
            <v>0</v>
          </cell>
          <cell r="H249">
            <v>8420121</v>
          </cell>
          <cell r="I249">
            <v>12630181.5</v>
          </cell>
          <cell r="J249">
            <v>10564385</v>
          </cell>
          <cell r="K249">
            <v>10934138</v>
          </cell>
          <cell r="L249">
            <v>3.4999955037609887E-2</v>
          </cell>
          <cell r="M249">
            <v>0</v>
          </cell>
          <cell r="N249">
            <v>0</v>
          </cell>
        </row>
        <row r="250">
          <cell r="B250" t="str">
            <v>15401</v>
          </cell>
          <cell r="C250" t="str">
            <v>BOYACA</v>
          </cell>
          <cell r="D250" t="str">
            <v>LA VICTORIA</v>
          </cell>
          <cell r="E250" t="str">
            <v>Zona Normal</v>
          </cell>
          <cell r="F250">
            <v>5200000</v>
          </cell>
          <cell r="G250">
            <v>0</v>
          </cell>
          <cell r="H250">
            <v>3866422</v>
          </cell>
          <cell r="I250">
            <v>5799633</v>
          </cell>
          <cell r="J250">
            <v>4963515</v>
          </cell>
          <cell r="K250">
            <v>5137238</v>
          </cell>
          <cell r="L250">
            <v>3.4999994963246905E-2</v>
          </cell>
          <cell r="M250">
            <v>0</v>
          </cell>
          <cell r="N250">
            <v>0</v>
          </cell>
        </row>
        <row r="251">
          <cell r="B251" t="str">
            <v>15403</v>
          </cell>
          <cell r="C251" t="str">
            <v>BOYACA</v>
          </cell>
          <cell r="D251" t="str">
            <v>LA UVITA</v>
          </cell>
          <cell r="E251" t="str">
            <v>Zona Especial</v>
          </cell>
          <cell r="F251">
            <v>11000000</v>
          </cell>
          <cell r="G251">
            <v>0</v>
          </cell>
          <cell r="H251">
            <v>7381966</v>
          </cell>
          <cell r="I251">
            <v>11072949</v>
          </cell>
          <cell r="J251">
            <v>9444377</v>
          </cell>
          <cell r="K251">
            <v>9774930</v>
          </cell>
          <cell r="L251">
            <v>3.4999979352793753E-2</v>
          </cell>
          <cell r="M251">
            <v>0</v>
          </cell>
          <cell r="N251">
            <v>0</v>
          </cell>
        </row>
        <row r="252">
          <cell r="B252" t="str">
            <v>15407</v>
          </cell>
          <cell r="C252" t="str">
            <v>BOYACA</v>
          </cell>
          <cell r="D252" t="str">
            <v>VILLA DE LEYVA</v>
          </cell>
          <cell r="E252" t="str">
            <v>Zona Normal</v>
          </cell>
          <cell r="F252">
            <v>148975927.78999999</v>
          </cell>
          <cell r="G252">
            <v>0</v>
          </cell>
          <cell r="H252">
            <v>92373555</v>
          </cell>
          <cell r="I252">
            <v>138560332.5</v>
          </cell>
          <cell r="J252">
            <v>113230383</v>
          </cell>
          <cell r="K252">
            <v>117193446</v>
          </cell>
          <cell r="L252">
            <v>3.4999996423221491E-2</v>
          </cell>
          <cell r="M252">
            <v>0</v>
          </cell>
          <cell r="N252">
            <v>0</v>
          </cell>
        </row>
        <row r="253">
          <cell r="B253" t="str">
            <v>15425</v>
          </cell>
          <cell r="C253" t="str">
            <v>BOYACA</v>
          </cell>
          <cell r="D253" t="str">
            <v>MACANAL</v>
          </cell>
          <cell r="E253" t="str">
            <v>Zona Especial</v>
          </cell>
          <cell r="F253">
            <v>14260971.9</v>
          </cell>
          <cell r="G253">
            <v>0</v>
          </cell>
          <cell r="H253">
            <v>11459562</v>
          </cell>
          <cell r="I253">
            <v>17189343</v>
          </cell>
          <cell r="J253">
            <v>14719923</v>
          </cell>
          <cell r="K253">
            <v>15235120</v>
          </cell>
          <cell r="L253">
            <v>3.4999979279782822E-2</v>
          </cell>
          <cell r="M253">
            <v>0</v>
          </cell>
          <cell r="N253">
            <v>0</v>
          </cell>
        </row>
        <row r="254">
          <cell r="B254" t="str">
            <v>15442</v>
          </cell>
          <cell r="C254" t="str">
            <v>BOYACA</v>
          </cell>
          <cell r="D254" t="str">
            <v>MARIPÍ</v>
          </cell>
          <cell r="E254" t="str">
            <v>Zona Normal</v>
          </cell>
          <cell r="F254">
            <v>25000000</v>
          </cell>
          <cell r="G254">
            <v>0</v>
          </cell>
          <cell r="H254">
            <v>19696885</v>
          </cell>
          <cell r="I254">
            <v>29545327.5</v>
          </cell>
          <cell r="J254">
            <v>25239393</v>
          </cell>
          <cell r="K254">
            <v>26122772</v>
          </cell>
          <cell r="L254">
            <v>3.5000009707047974E-2</v>
          </cell>
          <cell r="M254">
            <v>0</v>
          </cell>
          <cell r="N254">
            <v>0</v>
          </cell>
        </row>
        <row r="255">
          <cell r="B255" t="str">
            <v>15455</v>
          </cell>
          <cell r="C255" t="str">
            <v>BOYACA</v>
          </cell>
          <cell r="D255" t="str">
            <v>MIRAFLORES</v>
          </cell>
          <cell r="E255" t="str">
            <v>Zona Normal</v>
          </cell>
          <cell r="F255">
            <v>61164541</v>
          </cell>
          <cell r="G255">
            <v>0</v>
          </cell>
          <cell r="H255">
            <v>39609330</v>
          </cell>
          <cell r="I255">
            <v>59413995</v>
          </cell>
          <cell r="J255">
            <v>50971259</v>
          </cell>
          <cell r="K255">
            <v>52755253</v>
          </cell>
          <cell r="L255">
            <v>3.4999998724771553E-2</v>
          </cell>
          <cell r="M255">
            <v>0</v>
          </cell>
          <cell r="N255">
            <v>0</v>
          </cell>
        </row>
        <row r="256">
          <cell r="B256" t="str">
            <v>15464</v>
          </cell>
          <cell r="C256" t="str">
            <v>BOYACA</v>
          </cell>
          <cell r="D256" t="str">
            <v>MONGUA</v>
          </cell>
          <cell r="E256" t="str">
            <v>Zona Normal</v>
          </cell>
          <cell r="F256">
            <v>14338190</v>
          </cell>
          <cell r="G256">
            <v>0</v>
          </cell>
          <cell r="H256">
            <v>17599007</v>
          </cell>
          <cell r="I256">
            <v>26398510.5</v>
          </cell>
          <cell r="J256">
            <v>20751096</v>
          </cell>
          <cell r="K256">
            <v>21477384</v>
          </cell>
          <cell r="L256">
            <v>3.4999982651518824E-2</v>
          </cell>
          <cell r="M256">
            <v>0</v>
          </cell>
          <cell r="N256">
            <v>0</v>
          </cell>
        </row>
        <row r="257">
          <cell r="B257" t="str">
            <v>15466</v>
          </cell>
          <cell r="C257" t="str">
            <v>BOYACA</v>
          </cell>
          <cell r="D257" t="str">
            <v>MONGUÍ</v>
          </cell>
          <cell r="E257" t="str">
            <v>Zona Normal</v>
          </cell>
          <cell r="F257">
            <v>12100000</v>
          </cell>
          <cell r="G257">
            <v>0</v>
          </cell>
          <cell r="H257">
            <v>9572551</v>
          </cell>
          <cell r="I257">
            <v>14358826.5</v>
          </cell>
          <cell r="J257">
            <v>12244406</v>
          </cell>
          <cell r="K257">
            <v>12672960</v>
          </cell>
          <cell r="L257">
            <v>3.4999982849311051E-2</v>
          </cell>
          <cell r="M257">
            <v>0</v>
          </cell>
          <cell r="N257">
            <v>0</v>
          </cell>
        </row>
        <row r="258">
          <cell r="B258" t="str">
            <v>15469</v>
          </cell>
          <cell r="C258" t="str">
            <v>BOYACA</v>
          </cell>
          <cell r="D258" t="str">
            <v>MONIQUIRA</v>
          </cell>
          <cell r="E258" t="str">
            <v>Zona Normal</v>
          </cell>
          <cell r="F258">
            <v>161185180.80000001</v>
          </cell>
          <cell r="G258">
            <v>0</v>
          </cell>
          <cell r="H258">
            <v>135684587</v>
          </cell>
          <cell r="I258">
            <v>203526880.5</v>
          </cell>
          <cell r="J258">
            <v>169633075</v>
          </cell>
          <cell r="K258">
            <v>175570233</v>
          </cell>
          <cell r="L258">
            <v>3.5000002210653802E-2</v>
          </cell>
          <cell r="M258">
            <v>0</v>
          </cell>
          <cell r="N258">
            <v>0</v>
          </cell>
        </row>
        <row r="259">
          <cell r="B259" t="str">
            <v>15476</v>
          </cell>
          <cell r="C259" t="str">
            <v>BOYACA</v>
          </cell>
          <cell r="D259" t="str">
            <v>MOTAVITA</v>
          </cell>
          <cell r="E259" t="str">
            <v>Zona Normal</v>
          </cell>
          <cell r="F259">
            <v>20471423.699999999</v>
          </cell>
          <cell r="G259">
            <v>0</v>
          </cell>
          <cell r="H259">
            <v>16138166</v>
          </cell>
          <cell r="I259">
            <v>24207249</v>
          </cell>
          <cell r="J259">
            <v>20717668</v>
          </cell>
          <cell r="K259">
            <v>21442786</v>
          </cell>
          <cell r="L259">
            <v>3.4999981658167423E-2</v>
          </cell>
          <cell r="M259">
            <v>0</v>
          </cell>
          <cell r="N259">
            <v>0</v>
          </cell>
        </row>
        <row r="260">
          <cell r="B260" t="str">
            <v>15480</v>
          </cell>
          <cell r="C260" t="str">
            <v>BOYACA</v>
          </cell>
          <cell r="D260" t="str">
            <v>MUZO</v>
          </cell>
          <cell r="E260" t="str">
            <v>Zona Normal</v>
          </cell>
          <cell r="F260">
            <v>55000000</v>
          </cell>
          <cell r="G260">
            <v>0</v>
          </cell>
          <cell r="H260">
            <v>33907173</v>
          </cell>
          <cell r="I260">
            <v>50860759.5</v>
          </cell>
          <cell r="J260">
            <v>40878912</v>
          </cell>
          <cell r="K260">
            <v>42309674</v>
          </cell>
          <cell r="L260">
            <v>3.5000001956999149E-2</v>
          </cell>
          <cell r="M260">
            <v>0</v>
          </cell>
          <cell r="N260">
            <v>0</v>
          </cell>
        </row>
        <row r="261">
          <cell r="B261" t="str">
            <v>15491</v>
          </cell>
          <cell r="C261" t="str">
            <v>BOYACA</v>
          </cell>
          <cell r="D261" t="str">
            <v>NOBSA</v>
          </cell>
          <cell r="E261" t="str">
            <v>Zona Normal</v>
          </cell>
          <cell r="F261">
            <v>37551423</v>
          </cell>
          <cell r="G261">
            <v>0</v>
          </cell>
          <cell r="H261">
            <v>22805601</v>
          </cell>
          <cell r="I261">
            <v>34208401.5</v>
          </cell>
          <cell r="J261">
            <v>28566314</v>
          </cell>
          <cell r="K261">
            <v>29566135</v>
          </cell>
          <cell r="L261">
            <v>3.5000000350062566E-2</v>
          </cell>
          <cell r="M261">
            <v>0</v>
          </cell>
          <cell r="N261">
            <v>0</v>
          </cell>
        </row>
        <row r="262">
          <cell r="B262" t="str">
            <v>15494</v>
          </cell>
          <cell r="C262" t="str">
            <v>BOYACA</v>
          </cell>
          <cell r="D262" t="str">
            <v>NUEVO COLÓN</v>
          </cell>
          <cell r="E262" t="str">
            <v>Zona Normal</v>
          </cell>
          <cell r="F262">
            <v>34560827.700000003</v>
          </cell>
          <cell r="G262">
            <v>0</v>
          </cell>
          <cell r="H262">
            <v>27289255</v>
          </cell>
          <cell r="I262">
            <v>40933882.5</v>
          </cell>
          <cell r="J262">
            <v>32278781</v>
          </cell>
          <cell r="K262">
            <v>33408538</v>
          </cell>
          <cell r="L262">
            <v>3.4999989621665062E-2</v>
          </cell>
          <cell r="M262">
            <v>0</v>
          </cell>
          <cell r="N262">
            <v>0</v>
          </cell>
        </row>
        <row r="263">
          <cell r="B263" t="str">
            <v>15500</v>
          </cell>
          <cell r="C263" t="str">
            <v>BOYACA</v>
          </cell>
          <cell r="D263" t="str">
            <v>OICATÁ</v>
          </cell>
          <cell r="E263" t="str">
            <v>Zona Normal</v>
          </cell>
          <cell r="F263">
            <v>7703970.75</v>
          </cell>
          <cell r="G263">
            <v>0</v>
          </cell>
          <cell r="H263">
            <v>5972789</v>
          </cell>
          <cell r="I263">
            <v>8959183.5</v>
          </cell>
          <cell r="J263">
            <v>7669795</v>
          </cell>
          <cell r="K263">
            <v>7938238</v>
          </cell>
          <cell r="L263">
            <v>3.500002281677661E-2</v>
          </cell>
          <cell r="M263">
            <v>0</v>
          </cell>
          <cell r="N263">
            <v>0</v>
          </cell>
        </row>
        <row r="264">
          <cell r="B264" t="str">
            <v>15507</v>
          </cell>
          <cell r="C264" t="str">
            <v>BOYACA</v>
          </cell>
          <cell r="D264" t="str">
            <v>OTANCHE</v>
          </cell>
          <cell r="E264" t="str">
            <v>Zona Especial</v>
          </cell>
          <cell r="F264">
            <v>34020000</v>
          </cell>
          <cell r="G264">
            <v>0</v>
          </cell>
          <cell r="H264">
            <v>29121365</v>
          </cell>
          <cell r="I264">
            <v>43682047.5</v>
          </cell>
          <cell r="J264">
            <v>35762059</v>
          </cell>
          <cell r="K264">
            <v>37013731</v>
          </cell>
          <cell r="L264">
            <v>3.499999818243138E-2</v>
          </cell>
          <cell r="M264">
            <v>0</v>
          </cell>
          <cell r="N264">
            <v>0</v>
          </cell>
        </row>
        <row r="265">
          <cell r="B265" t="str">
            <v>15511</v>
          </cell>
          <cell r="C265" t="str">
            <v>BOYACA</v>
          </cell>
          <cell r="D265" t="str">
            <v>PACHAVITA</v>
          </cell>
          <cell r="E265" t="str">
            <v>Zona Normal</v>
          </cell>
          <cell r="F265">
            <v>63046476.149999999</v>
          </cell>
          <cell r="G265">
            <v>0</v>
          </cell>
          <cell r="H265">
            <v>6038556</v>
          </cell>
          <cell r="I265">
            <v>9057834</v>
          </cell>
          <cell r="J265">
            <v>7760206</v>
          </cell>
          <cell r="K265">
            <v>8031813</v>
          </cell>
          <cell r="L265">
            <v>3.4999972938862811E-2</v>
          </cell>
          <cell r="M265">
            <v>0</v>
          </cell>
          <cell r="N265">
            <v>0</v>
          </cell>
        </row>
        <row r="266">
          <cell r="B266" t="str">
            <v>15514</v>
          </cell>
          <cell r="C266" t="str">
            <v>BOYACA</v>
          </cell>
          <cell r="D266" t="str">
            <v>PÁEZ</v>
          </cell>
          <cell r="E266" t="str">
            <v>Zona Especial</v>
          </cell>
          <cell r="F266">
            <v>14300000</v>
          </cell>
          <cell r="G266">
            <v>0</v>
          </cell>
          <cell r="H266">
            <v>9254775</v>
          </cell>
          <cell r="I266">
            <v>13882162.5</v>
          </cell>
          <cell r="J266">
            <v>11931586</v>
          </cell>
          <cell r="K266">
            <v>12349192</v>
          </cell>
          <cell r="L266">
            <v>3.5000041067465792E-2</v>
          </cell>
          <cell r="M266">
            <v>0</v>
          </cell>
          <cell r="N266">
            <v>0</v>
          </cell>
        </row>
        <row r="267">
          <cell r="B267" t="str">
            <v>15516</v>
          </cell>
          <cell r="C267" t="str">
            <v>BOYACA</v>
          </cell>
          <cell r="D267" t="str">
            <v>PAIPA</v>
          </cell>
          <cell r="E267" t="str">
            <v>Zona Normal</v>
          </cell>
          <cell r="F267">
            <v>565415309.79999995</v>
          </cell>
          <cell r="G267">
            <v>0</v>
          </cell>
          <cell r="H267">
            <v>178720072</v>
          </cell>
          <cell r="I267">
            <v>268080108</v>
          </cell>
          <cell r="J267">
            <v>241256264</v>
          </cell>
          <cell r="K267">
            <v>249700233</v>
          </cell>
          <cell r="L267">
            <v>3.4999999005207227E-2</v>
          </cell>
          <cell r="M267">
            <v>0</v>
          </cell>
          <cell r="N267">
            <v>0</v>
          </cell>
        </row>
        <row r="268">
          <cell r="B268" t="str">
            <v>15518</v>
          </cell>
          <cell r="C268" t="str">
            <v>BOYACA</v>
          </cell>
          <cell r="D268" t="str">
            <v>PAJARITO</v>
          </cell>
          <cell r="E268" t="str">
            <v>Zona Normal</v>
          </cell>
          <cell r="F268">
            <v>7519187.5499999998</v>
          </cell>
          <cell r="G268">
            <v>0</v>
          </cell>
          <cell r="H268">
            <v>5886753</v>
          </cell>
          <cell r="I268">
            <v>8830129.5</v>
          </cell>
          <cell r="J268">
            <v>7527803</v>
          </cell>
          <cell r="K268">
            <v>7791276</v>
          </cell>
          <cell r="L268">
            <v>3.4999986051707177E-2</v>
          </cell>
          <cell r="M268">
            <v>0</v>
          </cell>
          <cell r="N268">
            <v>0</v>
          </cell>
        </row>
        <row r="269">
          <cell r="B269" t="str">
            <v>15522</v>
          </cell>
          <cell r="C269" t="str">
            <v>BOYACA</v>
          </cell>
          <cell r="D269" t="str">
            <v>PANQUEBA</v>
          </cell>
          <cell r="E269" t="str">
            <v>Zona Especial</v>
          </cell>
          <cell r="F269">
            <v>65091101</v>
          </cell>
          <cell r="G269">
            <v>0</v>
          </cell>
          <cell r="H269">
            <v>5702242</v>
          </cell>
          <cell r="I269">
            <v>8553363</v>
          </cell>
          <cell r="J269">
            <v>7244700</v>
          </cell>
          <cell r="K269">
            <v>7498265</v>
          </cell>
          <cell r="L269">
            <v>3.5000069015970192E-2</v>
          </cell>
          <cell r="M269">
            <v>0</v>
          </cell>
          <cell r="N269">
            <v>0</v>
          </cell>
        </row>
        <row r="270">
          <cell r="B270" t="str">
            <v>15531</v>
          </cell>
          <cell r="C270" t="str">
            <v>BOYACA</v>
          </cell>
          <cell r="D270" t="str">
            <v>PAUNA</v>
          </cell>
          <cell r="E270" t="str">
            <v>Zona Normal</v>
          </cell>
          <cell r="F270">
            <v>39000000</v>
          </cell>
          <cell r="G270">
            <v>0</v>
          </cell>
          <cell r="H270">
            <v>24040656</v>
          </cell>
          <cell r="I270">
            <v>36060984</v>
          </cell>
          <cell r="J270">
            <v>30708338</v>
          </cell>
          <cell r="K270">
            <v>31783130</v>
          </cell>
          <cell r="L270">
            <v>3.5000005535955836E-2</v>
          </cell>
          <cell r="M270">
            <v>0</v>
          </cell>
          <cell r="N270">
            <v>0</v>
          </cell>
        </row>
        <row r="271">
          <cell r="B271" t="str">
            <v>15533</v>
          </cell>
          <cell r="C271" t="str">
            <v>BOYACA</v>
          </cell>
          <cell r="D271" t="str">
            <v>PAYA</v>
          </cell>
          <cell r="E271" t="str">
            <v>Zona Especial</v>
          </cell>
          <cell r="F271">
            <v>13260000</v>
          </cell>
          <cell r="G271">
            <v>0</v>
          </cell>
          <cell r="H271">
            <v>7839046</v>
          </cell>
          <cell r="I271">
            <v>11758569</v>
          </cell>
          <cell r="J271">
            <v>10041195</v>
          </cell>
          <cell r="K271">
            <v>10392637</v>
          </cell>
          <cell r="L271">
            <v>3.5000017428204577E-2</v>
          </cell>
          <cell r="M271">
            <v>0</v>
          </cell>
          <cell r="N271">
            <v>0</v>
          </cell>
        </row>
        <row r="272">
          <cell r="B272" t="str">
            <v>15537</v>
          </cell>
          <cell r="C272" t="str">
            <v>BOYACA</v>
          </cell>
          <cell r="D272" t="str">
            <v>PAZ DE RÍO</v>
          </cell>
          <cell r="E272" t="str">
            <v>Zona Normal</v>
          </cell>
          <cell r="F272">
            <v>21500000</v>
          </cell>
          <cell r="G272">
            <v>0</v>
          </cell>
          <cell r="H272">
            <v>14031142</v>
          </cell>
          <cell r="I272">
            <v>21046713</v>
          </cell>
          <cell r="J272">
            <v>17590024</v>
          </cell>
          <cell r="K272">
            <v>18205675</v>
          </cell>
          <cell r="L272">
            <v>3.5000009096064932E-2</v>
          </cell>
          <cell r="M272">
            <v>0</v>
          </cell>
          <cell r="N272">
            <v>0</v>
          </cell>
        </row>
        <row r="273">
          <cell r="B273" t="str">
            <v>15542</v>
          </cell>
          <cell r="C273" t="str">
            <v>BOYACA</v>
          </cell>
          <cell r="D273" t="str">
            <v>PESCA</v>
          </cell>
          <cell r="E273" t="str">
            <v>Zona Normal</v>
          </cell>
          <cell r="F273">
            <v>29224302.449999999</v>
          </cell>
          <cell r="G273">
            <v>0</v>
          </cell>
          <cell r="H273">
            <v>22288646</v>
          </cell>
          <cell r="I273">
            <v>33432969</v>
          </cell>
          <cell r="J273">
            <v>28603510</v>
          </cell>
          <cell r="K273">
            <v>29604633</v>
          </cell>
          <cell r="L273">
            <v>3.5000005244111732E-2</v>
          </cell>
          <cell r="M273">
            <v>0</v>
          </cell>
          <cell r="N273">
            <v>0</v>
          </cell>
        </row>
        <row r="274">
          <cell r="B274" t="str">
            <v>15550</v>
          </cell>
          <cell r="C274" t="str">
            <v>BOYACA</v>
          </cell>
          <cell r="D274" t="str">
            <v>PISBA</v>
          </cell>
          <cell r="E274" t="str">
            <v>Zona Especial</v>
          </cell>
          <cell r="F274">
            <v>8250481</v>
          </cell>
          <cell r="G274">
            <v>0</v>
          </cell>
          <cell r="H274">
            <v>5127343</v>
          </cell>
          <cell r="I274">
            <v>7691014.5</v>
          </cell>
          <cell r="J274">
            <v>6608257</v>
          </cell>
          <cell r="K274">
            <v>6839546</v>
          </cell>
          <cell r="L274">
            <v>3.5000000756629124E-2</v>
          </cell>
          <cell r="M274">
            <v>0</v>
          </cell>
          <cell r="N274">
            <v>0</v>
          </cell>
        </row>
        <row r="275">
          <cell r="B275" t="str">
            <v>15572</v>
          </cell>
          <cell r="C275" t="str">
            <v>BOYACA</v>
          </cell>
          <cell r="D275" t="str">
            <v>PUERTO BOYACÁ</v>
          </cell>
          <cell r="E275" t="str">
            <v>Zona Normal</v>
          </cell>
          <cell r="F275">
            <v>687193983</v>
          </cell>
          <cell r="G275">
            <v>0</v>
          </cell>
          <cell r="H275">
            <v>432546327</v>
          </cell>
          <cell r="I275">
            <v>648819490.5</v>
          </cell>
          <cell r="J275">
            <v>558594743</v>
          </cell>
          <cell r="K275">
            <v>578145559</v>
          </cell>
          <cell r="L275">
            <v>3.4999999991048858E-2</v>
          </cell>
          <cell r="M275">
            <v>0</v>
          </cell>
          <cell r="N275">
            <v>0</v>
          </cell>
        </row>
        <row r="276">
          <cell r="B276" t="str">
            <v>15580</v>
          </cell>
          <cell r="C276" t="str">
            <v>BOYACA</v>
          </cell>
          <cell r="D276" t="str">
            <v>QUÍPAMA</v>
          </cell>
          <cell r="E276" t="str">
            <v>Zona Especial</v>
          </cell>
          <cell r="F276">
            <v>22851323</v>
          </cell>
          <cell r="G276">
            <v>0</v>
          </cell>
          <cell r="H276">
            <v>16559872</v>
          </cell>
          <cell r="I276">
            <v>24839808</v>
          </cell>
          <cell r="J276">
            <v>21037672</v>
          </cell>
          <cell r="K276">
            <v>21773991</v>
          </cell>
          <cell r="L276">
            <v>3.5000022816212839E-2</v>
          </cell>
          <cell r="M276">
            <v>0</v>
          </cell>
          <cell r="N276">
            <v>0</v>
          </cell>
        </row>
        <row r="277">
          <cell r="B277" t="str">
            <v>15599</v>
          </cell>
          <cell r="C277" t="str">
            <v>BOYACA</v>
          </cell>
          <cell r="D277" t="str">
            <v>RAMIRIQUÍ</v>
          </cell>
          <cell r="E277" t="str">
            <v>Zona Normal</v>
          </cell>
          <cell r="F277">
            <v>80000000</v>
          </cell>
          <cell r="G277">
            <v>0</v>
          </cell>
          <cell r="H277">
            <v>52026825</v>
          </cell>
          <cell r="I277">
            <v>78040237.5</v>
          </cell>
          <cell r="J277">
            <v>68569176</v>
          </cell>
          <cell r="K277">
            <v>70969097</v>
          </cell>
          <cell r="L277">
            <v>3.499999766659001E-2</v>
          </cell>
          <cell r="M277">
            <v>0</v>
          </cell>
          <cell r="N277">
            <v>0</v>
          </cell>
        </row>
        <row r="278">
          <cell r="B278" t="str">
            <v>15600</v>
          </cell>
          <cell r="C278" t="str">
            <v>BOYACA</v>
          </cell>
          <cell r="D278" t="str">
            <v>RÁQUIRA</v>
          </cell>
          <cell r="E278" t="str">
            <v>Zona Normal</v>
          </cell>
          <cell r="F278">
            <v>25000000</v>
          </cell>
          <cell r="G278">
            <v>0</v>
          </cell>
          <cell r="H278">
            <v>16173058</v>
          </cell>
          <cell r="I278">
            <v>24259587</v>
          </cell>
          <cell r="J278">
            <v>20715873</v>
          </cell>
          <cell r="K278">
            <v>21440929</v>
          </cell>
          <cell r="L278">
            <v>3.5000021481112586E-2</v>
          </cell>
          <cell r="M278">
            <v>0</v>
          </cell>
          <cell r="N278">
            <v>0</v>
          </cell>
        </row>
        <row r="279">
          <cell r="B279" t="str">
            <v>15621</v>
          </cell>
          <cell r="C279" t="str">
            <v>BOYACA</v>
          </cell>
          <cell r="D279" t="str">
            <v>RONDÓN</v>
          </cell>
          <cell r="E279" t="str">
            <v>Zona Normal</v>
          </cell>
          <cell r="F279">
            <v>9713194.0500000007</v>
          </cell>
          <cell r="G279">
            <v>0</v>
          </cell>
          <cell r="H279">
            <v>7406466</v>
          </cell>
          <cell r="I279">
            <v>11109699</v>
          </cell>
          <cell r="J279">
            <v>9495692</v>
          </cell>
          <cell r="K279">
            <v>9828041</v>
          </cell>
          <cell r="L279">
            <v>3.4999976831598945E-2</v>
          </cell>
          <cell r="M279">
            <v>0</v>
          </cell>
          <cell r="N279">
            <v>0</v>
          </cell>
        </row>
        <row r="280">
          <cell r="B280" t="str">
            <v>15632</v>
          </cell>
          <cell r="C280" t="str">
            <v>BOYACA</v>
          </cell>
          <cell r="D280" t="str">
            <v>SABOYÁ</v>
          </cell>
          <cell r="E280" t="str">
            <v>Zona Normal</v>
          </cell>
          <cell r="F280">
            <v>100340000</v>
          </cell>
          <cell r="G280">
            <v>0</v>
          </cell>
          <cell r="H280">
            <v>57666959</v>
          </cell>
          <cell r="I280">
            <v>86500438.5</v>
          </cell>
          <cell r="J280">
            <v>67995368</v>
          </cell>
          <cell r="K280">
            <v>70375206</v>
          </cell>
          <cell r="L280">
            <v>3.5000001764826205E-2</v>
          </cell>
          <cell r="M280">
            <v>0</v>
          </cell>
          <cell r="N280">
            <v>0</v>
          </cell>
        </row>
        <row r="281">
          <cell r="B281" t="str">
            <v>15638</v>
          </cell>
          <cell r="C281" t="str">
            <v>BOYACA</v>
          </cell>
          <cell r="D281" t="str">
            <v>SÁCHICA</v>
          </cell>
          <cell r="E281" t="str">
            <v>Zona Normal</v>
          </cell>
          <cell r="F281">
            <v>12255498</v>
          </cell>
          <cell r="G281">
            <v>0</v>
          </cell>
          <cell r="H281">
            <v>13293045</v>
          </cell>
          <cell r="I281">
            <v>19939567.5</v>
          </cell>
          <cell r="J281">
            <v>16946985</v>
          </cell>
          <cell r="K281">
            <v>17540129</v>
          </cell>
          <cell r="L281">
            <v>3.4999971971415578E-2</v>
          </cell>
          <cell r="M281">
            <v>0</v>
          </cell>
          <cell r="N281">
            <v>0</v>
          </cell>
        </row>
        <row r="282">
          <cell r="B282" t="str">
            <v>15646</v>
          </cell>
          <cell r="C282" t="str">
            <v>BOYACA</v>
          </cell>
          <cell r="D282" t="str">
            <v>SAMACÁ</v>
          </cell>
          <cell r="E282" t="str">
            <v>Zona Normal</v>
          </cell>
          <cell r="F282">
            <v>92794188.340000004</v>
          </cell>
          <cell r="G282">
            <v>0</v>
          </cell>
          <cell r="H282">
            <v>76621685</v>
          </cell>
          <cell r="I282">
            <v>114932527.5</v>
          </cell>
          <cell r="J282">
            <v>102893892</v>
          </cell>
          <cell r="K282">
            <v>106495178</v>
          </cell>
          <cell r="L282">
            <v>3.4999997861875132E-2</v>
          </cell>
          <cell r="M282">
            <v>0</v>
          </cell>
          <cell r="N282">
            <v>0</v>
          </cell>
        </row>
        <row r="283">
          <cell r="B283" t="str">
            <v>15660</v>
          </cell>
          <cell r="C283" t="str">
            <v>BOYACA</v>
          </cell>
          <cell r="D283" t="str">
            <v>SAN EDUARDO</v>
          </cell>
          <cell r="E283" t="str">
            <v>Zona Especial</v>
          </cell>
          <cell r="F283">
            <v>6184727.8499999996</v>
          </cell>
          <cell r="G283">
            <v>0</v>
          </cell>
          <cell r="H283">
            <v>5120496</v>
          </cell>
          <cell r="I283">
            <v>7680744</v>
          </cell>
          <cell r="J283">
            <v>6580422</v>
          </cell>
          <cell r="K283">
            <v>6810737</v>
          </cell>
          <cell r="L283">
            <v>3.5000034952165748E-2</v>
          </cell>
          <cell r="M283">
            <v>0</v>
          </cell>
          <cell r="N283">
            <v>0</v>
          </cell>
        </row>
        <row r="284">
          <cell r="B284" t="str">
            <v>15664</v>
          </cell>
          <cell r="C284" t="str">
            <v>BOYACA</v>
          </cell>
          <cell r="D284" t="str">
            <v>SAN JOSÉ DE PARE</v>
          </cell>
          <cell r="E284" t="str">
            <v>Zona Normal</v>
          </cell>
          <cell r="F284">
            <v>25503858</v>
          </cell>
          <cell r="G284">
            <v>0</v>
          </cell>
          <cell r="H284">
            <v>16233872</v>
          </cell>
          <cell r="I284">
            <v>24350808</v>
          </cell>
          <cell r="J284">
            <v>20707729</v>
          </cell>
          <cell r="K284">
            <v>21432500</v>
          </cell>
          <cell r="L284">
            <v>3.5000023421206672E-2</v>
          </cell>
          <cell r="M284">
            <v>0</v>
          </cell>
          <cell r="N284">
            <v>0</v>
          </cell>
        </row>
        <row r="285">
          <cell r="B285" t="str">
            <v>15667</v>
          </cell>
          <cell r="C285" t="str">
            <v>BOYACA</v>
          </cell>
          <cell r="D285" t="str">
            <v>SAN LUIS DE GACENO</v>
          </cell>
          <cell r="E285" t="str">
            <v>Zona Especial</v>
          </cell>
          <cell r="F285">
            <v>18500000</v>
          </cell>
          <cell r="G285">
            <v>0</v>
          </cell>
          <cell r="H285">
            <v>15094938</v>
          </cell>
          <cell r="I285">
            <v>22642407</v>
          </cell>
          <cell r="J285">
            <v>19004874</v>
          </cell>
          <cell r="K285">
            <v>19670045</v>
          </cell>
          <cell r="L285">
            <v>3.5000021573413198E-2</v>
          </cell>
          <cell r="M285">
            <v>0</v>
          </cell>
          <cell r="N285">
            <v>0</v>
          </cell>
        </row>
        <row r="286">
          <cell r="B286" t="str">
            <v>15673</v>
          </cell>
          <cell r="C286" t="str">
            <v>BOYACA</v>
          </cell>
          <cell r="D286" t="str">
            <v>SAN MATEO</v>
          </cell>
          <cell r="E286" t="str">
            <v>Zona Especial</v>
          </cell>
          <cell r="F286">
            <v>125008059.75</v>
          </cell>
          <cell r="G286">
            <v>0</v>
          </cell>
          <cell r="H286">
            <v>10458463</v>
          </cell>
          <cell r="I286">
            <v>15687694.5</v>
          </cell>
          <cell r="J286">
            <v>13416424</v>
          </cell>
          <cell r="K286">
            <v>13885999</v>
          </cell>
          <cell r="L286">
            <v>3.5000011925681473E-2</v>
          </cell>
          <cell r="M286">
            <v>0</v>
          </cell>
          <cell r="N286">
            <v>0</v>
          </cell>
        </row>
        <row r="287">
          <cell r="B287" t="str">
            <v>15676</v>
          </cell>
          <cell r="C287" t="str">
            <v>BOYACA</v>
          </cell>
          <cell r="D287" t="str">
            <v>SAN MIGUEL DE SEMA</v>
          </cell>
          <cell r="E287" t="str">
            <v>Zona Normal</v>
          </cell>
          <cell r="F287">
            <v>10600000</v>
          </cell>
          <cell r="G287">
            <v>0</v>
          </cell>
          <cell r="H287">
            <v>7718953</v>
          </cell>
          <cell r="I287">
            <v>11578429.5</v>
          </cell>
          <cell r="J287">
            <v>9831081</v>
          </cell>
          <cell r="K287">
            <v>10175169</v>
          </cell>
          <cell r="L287">
            <v>3.5000016783505394E-2</v>
          </cell>
          <cell r="M287">
            <v>0</v>
          </cell>
          <cell r="N287">
            <v>0</v>
          </cell>
        </row>
        <row r="288">
          <cell r="B288" t="str">
            <v>15681</v>
          </cell>
          <cell r="C288" t="str">
            <v>BOYACA</v>
          </cell>
          <cell r="D288" t="str">
            <v>SAN PABLO DE BORBUR</v>
          </cell>
          <cell r="E288" t="str">
            <v>Zona Especial</v>
          </cell>
          <cell r="F288">
            <v>28236000</v>
          </cell>
          <cell r="G288">
            <v>0</v>
          </cell>
          <cell r="H288">
            <v>20729499</v>
          </cell>
          <cell r="I288">
            <v>31094248.5</v>
          </cell>
          <cell r="J288">
            <v>26333900</v>
          </cell>
          <cell r="K288">
            <v>27255587</v>
          </cell>
          <cell r="L288">
            <v>3.5000018986933279E-2</v>
          </cell>
          <cell r="M288">
            <v>0</v>
          </cell>
          <cell r="N288">
            <v>0</v>
          </cell>
        </row>
        <row r="289">
          <cell r="B289" t="str">
            <v>15686</v>
          </cell>
          <cell r="C289" t="str">
            <v>BOYACA</v>
          </cell>
          <cell r="D289" t="str">
            <v>SANTANA</v>
          </cell>
          <cell r="E289" t="str">
            <v>Zona Normal</v>
          </cell>
          <cell r="F289">
            <v>48076067</v>
          </cell>
          <cell r="G289">
            <v>0</v>
          </cell>
          <cell r="H289">
            <v>60396620</v>
          </cell>
          <cell r="I289">
            <v>90594930</v>
          </cell>
          <cell r="J289">
            <v>75551446</v>
          </cell>
          <cell r="K289">
            <v>78195747</v>
          </cell>
          <cell r="L289">
            <v>3.5000005162045378E-2</v>
          </cell>
          <cell r="M289">
            <v>0</v>
          </cell>
          <cell r="N289">
            <v>0</v>
          </cell>
        </row>
        <row r="290">
          <cell r="B290" t="str">
            <v>15690</v>
          </cell>
          <cell r="C290" t="str">
            <v>BOYACA</v>
          </cell>
          <cell r="D290" t="str">
            <v>SANTA MARÍA</v>
          </cell>
          <cell r="E290" t="str">
            <v>Zona Especial</v>
          </cell>
          <cell r="F290">
            <v>9350000</v>
          </cell>
          <cell r="G290">
            <v>0</v>
          </cell>
          <cell r="H290">
            <v>9566929</v>
          </cell>
          <cell r="I290">
            <v>14350393.5</v>
          </cell>
          <cell r="J290">
            <v>12031781</v>
          </cell>
          <cell r="K290">
            <v>12452893</v>
          </cell>
          <cell r="L290">
            <v>3.4999972157073067E-2</v>
          </cell>
          <cell r="M290">
            <v>0</v>
          </cell>
          <cell r="N290">
            <v>0</v>
          </cell>
        </row>
        <row r="291">
          <cell r="B291" t="str">
            <v>15693</v>
          </cell>
          <cell r="C291" t="str">
            <v>BOYACA</v>
          </cell>
          <cell r="D291" t="str">
            <v>SANTA ROSA DE VITERBO</v>
          </cell>
          <cell r="E291" t="str">
            <v>Zona Normal</v>
          </cell>
          <cell r="F291">
            <v>33000000</v>
          </cell>
          <cell r="G291">
            <v>0</v>
          </cell>
          <cell r="H291">
            <v>21351860</v>
          </cell>
          <cell r="I291">
            <v>32027790</v>
          </cell>
          <cell r="J291">
            <v>26985213</v>
          </cell>
          <cell r="K291">
            <v>27929695</v>
          </cell>
          <cell r="L291">
            <v>3.4999983138913837E-2</v>
          </cell>
          <cell r="M291">
            <v>0</v>
          </cell>
          <cell r="N291">
            <v>0</v>
          </cell>
        </row>
        <row r="292">
          <cell r="B292" t="str">
            <v>15696</v>
          </cell>
          <cell r="C292" t="str">
            <v>BOYACA</v>
          </cell>
          <cell r="D292" t="str">
            <v>SANTA SOFÍA</v>
          </cell>
          <cell r="E292" t="str">
            <v>Zona Normal</v>
          </cell>
          <cell r="F292">
            <v>12500000</v>
          </cell>
          <cell r="G292">
            <v>0</v>
          </cell>
          <cell r="H292">
            <v>8252502</v>
          </cell>
          <cell r="I292">
            <v>12378753</v>
          </cell>
          <cell r="J292">
            <v>10588909</v>
          </cell>
          <cell r="K292">
            <v>10959521</v>
          </cell>
          <cell r="L292">
            <v>3.5000017471110478E-2</v>
          </cell>
          <cell r="M292">
            <v>0</v>
          </cell>
          <cell r="N292">
            <v>0</v>
          </cell>
        </row>
        <row r="293">
          <cell r="B293" t="str">
            <v>15720</v>
          </cell>
          <cell r="C293" t="str">
            <v>BOYACA</v>
          </cell>
          <cell r="D293" t="str">
            <v>SATIVANORTE</v>
          </cell>
          <cell r="E293" t="str">
            <v>Zona Normal</v>
          </cell>
          <cell r="F293">
            <v>10827866.4</v>
          </cell>
          <cell r="G293">
            <v>0</v>
          </cell>
          <cell r="H293">
            <v>6666810</v>
          </cell>
          <cell r="I293">
            <v>10000215</v>
          </cell>
          <cell r="J293">
            <v>8425778</v>
          </cell>
          <cell r="K293">
            <v>8720680</v>
          </cell>
          <cell r="L293">
            <v>3.4999972702817406E-2</v>
          </cell>
          <cell r="M293">
            <v>0</v>
          </cell>
          <cell r="N293">
            <v>0</v>
          </cell>
        </row>
        <row r="294">
          <cell r="B294" t="str">
            <v>15723</v>
          </cell>
          <cell r="C294" t="str">
            <v>BOYACA</v>
          </cell>
          <cell r="D294" t="str">
            <v>SATIVASUR</v>
          </cell>
          <cell r="E294" t="str">
            <v>Zona Normal</v>
          </cell>
          <cell r="F294">
            <v>3034300</v>
          </cell>
          <cell r="G294">
            <v>0</v>
          </cell>
          <cell r="H294">
            <v>2840107</v>
          </cell>
          <cell r="I294">
            <v>4260160.5</v>
          </cell>
          <cell r="J294">
            <v>3626329</v>
          </cell>
          <cell r="K294">
            <v>3753251</v>
          </cell>
          <cell r="L294">
            <v>3.5000133744070183E-2</v>
          </cell>
          <cell r="M294">
            <v>0</v>
          </cell>
          <cell r="N294">
            <v>0</v>
          </cell>
        </row>
        <row r="295">
          <cell r="B295" t="str">
            <v>15740</v>
          </cell>
          <cell r="C295" t="str">
            <v>BOYACA</v>
          </cell>
          <cell r="D295" t="str">
            <v>SIACHOQUE</v>
          </cell>
          <cell r="E295" t="str">
            <v>Zona Normal</v>
          </cell>
          <cell r="F295">
            <v>30042585.300000001</v>
          </cell>
          <cell r="G295">
            <v>0</v>
          </cell>
          <cell r="H295">
            <v>23198359</v>
          </cell>
          <cell r="I295">
            <v>34797538.5</v>
          </cell>
          <cell r="J295">
            <v>29772010</v>
          </cell>
          <cell r="K295">
            <v>30814030</v>
          </cell>
          <cell r="L295">
            <v>3.4999988243991531E-2</v>
          </cell>
          <cell r="M295">
            <v>0</v>
          </cell>
          <cell r="N295">
            <v>0</v>
          </cell>
        </row>
        <row r="296">
          <cell r="B296" t="str">
            <v>15753</v>
          </cell>
          <cell r="C296" t="str">
            <v>BOYACA</v>
          </cell>
          <cell r="D296" t="str">
            <v>SOATÁ</v>
          </cell>
          <cell r="E296" t="str">
            <v>Zona Normal</v>
          </cell>
          <cell r="F296">
            <v>42416554.229999997</v>
          </cell>
          <cell r="G296">
            <v>0</v>
          </cell>
          <cell r="H296">
            <v>40098644</v>
          </cell>
          <cell r="I296">
            <v>60147966</v>
          </cell>
          <cell r="J296">
            <v>54604587</v>
          </cell>
          <cell r="K296">
            <v>56515748</v>
          </cell>
          <cell r="L296">
            <v>3.5000008332633392E-2</v>
          </cell>
          <cell r="M296">
            <v>0</v>
          </cell>
          <cell r="N296">
            <v>0</v>
          </cell>
        </row>
        <row r="297">
          <cell r="B297" t="str">
            <v>15755</v>
          </cell>
          <cell r="C297" t="str">
            <v>BOYACA</v>
          </cell>
          <cell r="D297" t="str">
            <v>SOCOTÁ</v>
          </cell>
          <cell r="E297" t="str">
            <v>Zona Normal</v>
          </cell>
          <cell r="F297">
            <v>30660000</v>
          </cell>
          <cell r="G297">
            <v>0</v>
          </cell>
          <cell r="H297">
            <v>19747598</v>
          </cell>
          <cell r="I297">
            <v>29621397</v>
          </cell>
          <cell r="J297">
            <v>25266604</v>
          </cell>
          <cell r="K297">
            <v>26150935</v>
          </cell>
          <cell r="L297">
            <v>3.4999994459089079E-2</v>
          </cell>
          <cell r="M297">
            <v>0</v>
          </cell>
          <cell r="N297">
            <v>0</v>
          </cell>
        </row>
        <row r="298">
          <cell r="B298" t="str">
            <v>15757</v>
          </cell>
          <cell r="C298" t="str">
            <v>BOYACA</v>
          </cell>
          <cell r="D298" t="str">
            <v>SOCHA</v>
          </cell>
          <cell r="E298" t="str">
            <v>Zona Normal</v>
          </cell>
          <cell r="F298">
            <v>48000000</v>
          </cell>
          <cell r="G298">
            <v>0</v>
          </cell>
          <cell r="H298">
            <v>23032954</v>
          </cell>
          <cell r="I298">
            <v>34549431</v>
          </cell>
          <cell r="J298">
            <v>29384802</v>
          </cell>
          <cell r="K298">
            <v>30413270</v>
          </cell>
          <cell r="L298">
            <v>3.4999997617816136E-2</v>
          </cell>
          <cell r="M298">
            <v>0</v>
          </cell>
          <cell r="N298">
            <v>0</v>
          </cell>
        </row>
        <row r="299">
          <cell r="B299" t="str">
            <v>15759</v>
          </cell>
          <cell r="C299" t="str">
            <v>BOYACA</v>
          </cell>
          <cell r="D299" t="str">
            <v>SOGAMOSO</v>
          </cell>
          <cell r="E299" t="str">
            <v>Zona Normal</v>
          </cell>
          <cell r="F299">
            <v>1288434402</v>
          </cell>
          <cell r="G299">
            <v>585687004.79999995</v>
          </cell>
          <cell r="H299">
            <v>777909652</v>
          </cell>
          <cell r="I299">
            <v>1166864478</v>
          </cell>
          <cell r="J299">
            <v>920947028</v>
          </cell>
          <cell r="K299">
            <v>953180174</v>
          </cell>
          <cell r="L299">
            <v>3.5000000021716771E-2</v>
          </cell>
          <cell r="M299">
            <v>752173168</v>
          </cell>
          <cell r="N299">
            <v>778499229</v>
          </cell>
        </row>
        <row r="300">
          <cell r="B300" t="str">
            <v>15761</v>
          </cell>
          <cell r="C300" t="str">
            <v>BOYACA</v>
          </cell>
          <cell r="D300" t="str">
            <v>SOMONDOCO</v>
          </cell>
          <cell r="E300" t="str">
            <v>Zona Normal</v>
          </cell>
          <cell r="F300">
            <v>10085194.35</v>
          </cell>
          <cell r="G300">
            <v>0</v>
          </cell>
          <cell r="H300">
            <v>7414233</v>
          </cell>
          <cell r="I300">
            <v>11121349.5</v>
          </cell>
          <cell r="J300">
            <v>9269307</v>
          </cell>
          <cell r="K300">
            <v>9593733</v>
          </cell>
          <cell r="L300">
            <v>3.5000027510147191E-2</v>
          </cell>
          <cell r="M300">
            <v>0</v>
          </cell>
          <cell r="N300">
            <v>0</v>
          </cell>
        </row>
        <row r="301">
          <cell r="B301" t="str">
            <v>15762</v>
          </cell>
          <cell r="C301" t="str">
            <v>BOYACA</v>
          </cell>
          <cell r="D301" t="str">
            <v>SORA</v>
          </cell>
          <cell r="E301" t="str">
            <v>Zona Normal</v>
          </cell>
          <cell r="F301">
            <v>20500000</v>
          </cell>
          <cell r="G301">
            <v>0</v>
          </cell>
          <cell r="H301">
            <v>12993326</v>
          </cell>
          <cell r="I301">
            <v>19489989</v>
          </cell>
          <cell r="J301">
            <v>15424913</v>
          </cell>
          <cell r="K301">
            <v>15964785</v>
          </cell>
          <cell r="L301">
            <v>3.5000002917358497E-2</v>
          </cell>
          <cell r="M301">
            <v>0</v>
          </cell>
          <cell r="N301">
            <v>0</v>
          </cell>
        </row>
        <row r="302">
          <cell r="B302" t="str">
            <v>15763</v>
          </cell>
          <cell r="C302" t="str">
            <v>BOYACA</v>
          </cell>
          <cell r="D302" t="str">
            <v>SOTAQUIRÁ</v>
          </cell>
          <cell r="E302" t="str">
            <v>Zona Normal</v>
          </cell>
          <cell r="F302">
            <v>22202496</v>
          </cell>
          <cell r="G302">
            <v>0</v>
          </cell>
          <cell r="H302">
            <v>17288184</v>
          </cell>
          <cell r="I302">
            <v>25932276</v>
          </cell>
          <cell r="J302">
            <v>22131442</v>
          </cell>
          <cell r="K302">
            <v>22906042</v>
          </cell>
          <cell r="L302">
            <v>3.4999978763245565E-2</v>
          </cell>
          <cell r="M302">
            <v>0</v>
          </cell>
          <cell r="N302">
            <v>0</v>
          </cell>
        </row>
        <row r="303">
          <cell r="B303" t="str">
            <v>15764</v>
          </cell>
          <cell r="C303" t="str">
            <v>BOYACA</v>
          </cell>
          <cell r="D303" t="str">
            <v>SORACÁ</v>
          </cell>
          <cell r="E303" t="str">
            <v>Zona Normal</v>
          </cell>
          <cell r="F303">
            <v>28500000</v>
          </cell>
          <cell r="G303">
            <v>0</v>
          </cell>
          <cell r="H303">
            <v>18439737</v>
          </cell>
          <cell r="I303">
            <v>27659605.5</v>
          </cell>
          <cell r="J303">
            <v>23704615</v>
          </cell>
          <cell r="K303">
            <v>24534277</v>
          </cell>
          <cell r="L303">
            <v>3.5000020038292057E-2</v>
          </cell>
          <cell r="M303">
            <v>0</v>
          </cell>
          <cell r="N303">
            <v>0</v>
          </cell>
        </row>
        <row r="304">
          <cell r="B304" t="str">
            <v>15774</v>
          </cell>
          <cell r="C304" t="str">
            <v>BOYACA</v>
          </cell>
          <cell r="D304" t="str">
            <v>SUSACÓN</v>
          </cell>
          <cell r="E304" t="str">
            <v>Zona Normal</v>
          </cell>
          <cell r="F304">
            <v>10417219.050000001</v>
          </cell>
          <cell r="G304">
            <v>0</v>
          </cell>
          <cell r="H304">
            <v>7961560</v>
          </cell>
          <cell r="I304">
            <v>11942340</v>
          </cell>
          <cell r="J304">
            <v>10184029</v>
          </cell>
          <cell r="K304">
            <v>10540470</v>
          </cell>
          <cell r="L304">
            <v>3.4999998527105447E-2</v>
          </cell>
          <cell r="M304">
            <v>0</v>
          </cell>
          <cell r="N304">
            <v>0</v>
          </cell>
        </row>
        <row r="305">
          <cell r="B305" t="str">
            <v>15776</v>
          </cell>
          <cell r="C305" t="str">
            <v>BOYACA</v>
          </cell>
          <cell r="D305" t="str">
            <v>SUTAMARCHÁN</v>
          </cell>
          <cell r="E305" t="str">
            <v>Zona Normal</v>
          </cell>
          <cell r="F305">
            <v>27000000</v>
          </cell>
          <cell r="G305">
            <v>0</v>
          </cell>
          <cell r="H305">
            <v>17743814</v>
          </cell>
          <cell r="I305">
            <v>26615721</v>
          </cell>
          <cell r="J305">
            <v>22600514</v>
          </cell>
          <cell r="K305">
            <v>23391532</v>
          </cell>
          <cell r="L305">
            <v>3.500000044246776E-2</v>
          </cell>
          <cell r="M305">
            <v>0</v>
          </cell>
          <cell r="N305">
            <v>0</v>
          </cell>
        </row>
        <row r="306">
          <cell r="B306" t="str">
            <v>15778</v>
          </cell>
          <cell r="C306" t="str">
            <v>BOYACA</v>
          </cell>
          <cell r="D306" t="str">
            <v>SUTATENZA</v>
          </cell>
          <cell r="E306" t="str">
            <v>Zona Normal</v>
          </cell>
          <cell r="F306">
            <v>14358325.800000001</v>
          </cell>
          <cell r="G306">
            <v>0</v>
          </cell>
          <cell r="H306">
            <v>11014854</v>
          </cell>
          <cell r="I306">
            <v>16522281</v>
          </cell>
          <cell r="J306">
            <v>14092058</v>
          </cell>
          <cell r="K306">
            <v>14585280</v>
          </cell>
          <cell r="L306">
            <v>3.4999997871141275E-2</v>
          </cell>
          <cell r="M306">
            <v>0</v>
          </cell>
          <cell r="N306">
            <v>0</v>
          </cell>
        </row>
        <row r="307">
          <cell r="B307" t="str">
            <v>15790</v>
          </cell>
          <cell r="C307" t="str">
            <v>BOYACA</v>
          </cell>
          <cell r="D307" t="str">
            <v>TASCO</v>
          </cell>
          <cell r="E307" t="str">
            <v>Zona Normal</v>
          </cell>
          <cell r="F307">
            <v>28500000</v>
          </cell>
          <cell r="G307">
            <v>0</v>
          </cell>
          <cell r="H307">
            <v>14052339</v>
          </cell>
          <cell r="I307">
            <v>21078508.5</v>
          </cell>
          <cell r="J307">
            <v>17517094</v>
          </cell>
          <cell r="K307">
            <v>18130192</v>
          </cell>
          <cell r="L307">
            <v>3.4999983444742533E-2</v>
          </cell>
          <cell r="M307">
            <v>0</v>
          </cell>
          <cell r="N307">
            <v>0</v>
          </cell>
        </row>
        <row r="308">
          <cell r="B308" t="str">
            <v>15798</v>
          </cell>
          <cell r="C308" t="str">
            <v>BOYACA</v>
          </cell>
          <cell r="D308" t="str">
            <v>TENZA</v>
          </cell>
          <cell r="E308" t="str">
            <v>Zona Normal</v>
          </cell>
          <cell r="F308">
            <v>74953612.650000006</v>
          </cell>
          <cell r="G308">
            <v>0</v>
          </cell>
          <cell r="H308">
            <v>10013514</v>
          </cell>
          <cell r="I308">
            <v>15020271</v>
          </cell>
          <cell r="J308">
            <v>12789177</v>
          </cell>
          <cell r="K308">
            <v>13236798</v>
          </cell>
          <cell r="L308">
            <v>3.4999984752732693E-2</v>
          </cell>
          <cell r="M308">
            <v>0</v>
          </cell>
          <cell r="N308">
            <v>0</v>
          </cell>
        </row>
        <row r="309">
          <cell r="B309" t="str">
            <v>15804</v>
          </cell>
          <cell r="C309" t="str">
            <v>BOYACA</v>
          </cell>
          <cell r="D309" t="str">
            <v>TIBANÁ</v>
          </cell>
          <cell r="E309" t="str">
            <v>Zona Normal</v>
          </cell>
          <cell r="F309">
            <v>27927700</v>
          </cell>
          <cell r="G309">
            <v>0</v>
          </cell>
          <cell r="H309">
            <v>27235414</v>
          </cell>
          <cell r="I309">
            <v>40853121</v>
          </cell>
          <cell r="J309">
            <v>34654227</v>
          </cell>
          <cell r="K309">
            <v>35867125</v>
          </cell>
          <cell r="L309">
            <v>3.5000001587107921E-2</v>
          </cell>
          <cell r="M309">
            <v>0</v>
          </cell>
          <cell r="N309">
            <v>0</v>
          </cell>
        </row>
        <row r="310">
          <cell r="B310" t="str">
            <v>15806</v>
          </cell>
          <cell r="C310" t="str">
            <v>BOYACA</v>
          </cell>
          <cell r="D310" t="str">
            <v>TIBASOSA</v>
          </cell>
          <cell r="E310" t="str">
            <v>Zona Normal</v>
          </cell>
          <cell r="F310">
            <v>154509036</v>
          </cell>
          <cell r="G310">
            <v>0</v>
          </cell>
          <cell r="H310">
            <v>36888314</v>
          </cell>
          <cell r="I310">
            <v>55332471</v>
          </cell>
          <cell r="J310">
            <v>42767105</v>
          </cell>
          <cell r="K310">
            <v>44263954</v>
          </cell>
          <cell r="L310">
            <v>3.5000007599298666E-2</v>
          </cell>
          <cell r="M310">
            <v>0</v>
          </cell>
          <cell r="N310">
            <v>0</v>
          </cell>
        </row>
        <row r="311">
          <cell r="B311" t="str">
            <v>15808</v>
          </cell>
          <cell r="C311" t="str">
            <v>BOYACA</v>
          </cell>
          <cell r="D311" t="str">
            <v>TINJACÁ</v>
          </cell>
          <cell r="E311" t="str">
            <v>Zona Normal</v>
          </cell>
          <cell r="F311">
            <v>9263073</v>
          </cell>
          <cell r="G311">
            <v>0</v>
          </cell>
          <cell r="H311">
            <v>7721023</v>
          </cell>
          <cell r="I311">
            <v>11581534.5</v>
          </cell>
          <cell r="J311">
            <v>9896418</v>
          </cell>
          <cell r="K311">
            <v>10242793</v>
          </cell>
          <cell r="L311">
            <v>3.500003738726476E-2</v>
          </cell>
          <cell r="M311">
            <v>0</v>
          </cell>
          <cell r="N311">
            <v>0</v>
          </cell>
        </row>
        <row r="312">
          <cell r="B312" t="str">
            <v>15810</v>
          </cell>
          <cell r="C312" t="str">
            <v>BOYACA</v>
          </cell>
          <cell r="D312" t="str">
            <v>TIPACOQUE</v>
          </cell>
          <cell r="E312" t="str">
            <v>Zona Especial</v>
          </cell>
          <cell r="F312">
            <v>11637997</v>
          </cell>
          <cell r="G312">
            <v>0</v>
          </cell>
          <cell r="H312">
            <v>11060077</v>
          </cell>
          <cell r="I312">
            <v>16590115.5</v>
          </cell>
          <cell r="J312">
            <v>14093678</v>
          </cell>
          <cell r="K312">
            <v>14586957</v>
          </cell>
          <cell r="L312">
            <v>3.5000019157525708E-2</v>
          </cell>
          <cell r="M312">
            <v>0</v>
          </cell>
          <cell r="N312">
            <v>0</v>
          </cell>
        </row>
        <row r="313">
          <cell r="B313" t="str">
            <v>15814</v>
          </cell>
          <cell r="C313" t="str">
            <v>BOYACA</v>
          </cell>
          <cell r="D313" t="str">
            <v>TOCA</v>
          </cell>
          <cell r="E313" t="str">
            <v>Zona Normal</v>
          </cell>
          <cell r="F313">
            <v>63786579</v>
          </cell>
          <cell r="G313">
            <v>0</v>
          </cell>
          <cell r="H313">
            <v>39524942</v>
          </cell>
          <cell r="I313">
            <v>59287413</v>
          </cell>
          <cell r="J313">
            <v>46389386</v>
          </cell>
          <cell r="K313">
            <v>48013015</v>
          </cell>
          <cell r="L313">
            <v>3.500001056276103E-2</v>
          </cell>
          <cell r="M313">
            <v>0</v>
          </cell>
          <cell r="N313">
            <v>0</v>
          </cell>
        </row>
        <row r="314">
          <cell r="B314" t="str">
            <v>15816</v>
          </cell>
          <cell r="C314" t="str">
            <v>BOYACA</v>
          </cell>
          <cell r="D314" t="str">
            <v>TOGÜÍ</v>
          </cell>
          <cell r="E314" t="str">
            <v>Zona Normal</v>
          </cell>
          <cell r="F314">
            <v>94420103.400000006</v>
          </cell>
          <cell r="G314">
            <v>0</v>
          </cell>
          <cell r="H314">
            <v>15006055</v>
          </cell>
          <cell r="I314">
            <v>22509082.5</v>
          </cell>
          <cell r="J314">
            <v>19126835</v>
          </cell>
          <cell r="K314">
            <v>19796274</v>
          </cell>
          <cell r="L314">
            <v>3.4999988236422697E-2</v>
          </cell>
          <cell r="M314">
            <v>0</v>
          </cell>
          <cell r="N314">
            <v>0</v>
          </cell>
        </row>
        <row r="315">
          <cell r="B315" t="str">
            <v>15820</v>
          </cell>
          <cell r="C315" t="str">
            <v>BOYACA</v>
          </cell>
          <cell r="D315" t="str">
            <v>TÓPAGA</v>
          </cell>
          <cell r="E315" t="str">
            <v>Zona Normal</v>
          </cell>
          <cell r="F315">
            <v>9238433</v>
          </cell>
          <cell r="G315">
            <v>0</v>
          </cell>
          <cell r="H315">
            <v>7235044</v>
          </cell>
          <cell r="I315">
            <v>10852566</v>
          </cell>
          <cell r="J315">
            <v>9251539</v>
          </cell>
          <cell r="K315">
            <v>9575343</v>
          </cell>
          <cell r="L315">
            <v>3.5000014592166728E-2</v>
          </cell>
          <cell r="M315">
            <v>0</v>
          </cell>
          <cell r="N315">
            <v>0</v>
          </cell>
        </row>
        <row r="316">
          <cell r="B316" t="str">
            <v>15822</v>
          </cell>
          <cell r="C316" t="str">
            <v>BOYACA</v>
          </cell>
          <cell r="D316" t="str">
            <v>TOTA</v>
          </cell>
          <cell r="E316" t="str">
            <v>Zona Especial</v>
          </cell>
          <cell r="F316">
            <v>26577686</v>
          </cell>
          <cell r="G316">
            <v>0</v>
          </cell>
          <cell r="H316">
            <v>16500460</v>
          </cell>
          <cell r="I316">
            <v>24750690</v>
          </cell>
          <cell r="J316">
            <v>21222084</v>
          </cell>
          <cell r="K316">
            <v>21964857</v>
          </cell>
          <cell r="L316">
            <v>3.500000282724347E-2</v>
          </cell>
          <cell r="M316">
            <v>0</v>
          </cell>
          <cell r="N316">
            <v>0</v>
          </cell>
        </row>
        <row r="317">
          <cell r="B317" t="str">
            <v>15832</v>
          </cell>
          <cell r="C317" t="str">
            <v>BOYACA</v>
          </cell>
          <cell r="D317" t="str">
            <v>TUNUNGUÁ</v>
          </cell>
          <cell r="E317" t="str">
            <v>Zona Normal</v>
          </cell>
          <cell r="F317">
            <v>7788253</v>
          </cell>
          <cell r="G317">
            <v>0</v>
          </cell>
          <cell r="H317">
            <v>5008286</v>
          </cell>
          <cell r="I317">
            <v>7512429</v>
          </cell>
          <cell r="J317">
            <v>6386860</v>
          </cell>
          <cell r="K317">
            <v>6610400</v>
          </cell>
          <cell r="L317">
            <v>3.4999984342853896E-2</v>
          </cell>
          <cell r="M317">
            <v>0</v>
          </cell>
          <cell r="N317">
            <v>0</v>
          </cell>
        </row>
        <row r="318">
          <cell r="B318" t="str">
            <v>15835</v>
          </cell>
          <cell r="C318" t="str">
            <v>BOYACA</v>
          </cell>
          <cell r="D318" t="str">
            <v>TURMEQUÉ</v>
          </cell>
          <cell r="E318" t="str">
            <v>Zona Normal</v>
          </cell>
          <cell r="F318">
            <v>19170850</v>
          </cell>
          <cell r="G318">
            <v>0</v>
          </cell>
          <cell r="H318">
            <v>19850347</v>
          </cell>
          <cell r="I318">
            <v>29775520.5</v>
          </cell>
          <cell r="J318">
            <v>25328452</v>
          </cell>
          <cell r="K318">
            <v>26214948</v>
          </cell>
          <cell r="L318">
            <v>3.5000007106632536E-2</v>
          </cell>
          <cell r="M318">
            <v>0</v>
          </cell>
          <cell r="N318">
            <v>0</v>
          </cell>
        </row>
        <row r="319">
          <cell r="B319" t="str">
            <v>15837</v>
          </cell>
          <cell r="C319" t="str">
            <v>BOYACA</v>
          </cell>
          <cell r="D319" t="str">
            <v>TUTA</v>
          </cell>
          <cell r="E319" t="str">
            <v>Zona Normal</v>
          </cell>
          <cell r="F319">
            <v>24897312</v>
          </cell>
          <cell r="G319">
            <v>0</v>
          </cell>
          <cell r="H319">
            <v>20240634</v>
          </cell>
          <cell r="I319">
            <v>30360951</v>
          </cell>
          <cell r="J319">
            <v>25878703</v>
          </cell>
          <cell r="K319">
            <v>26784458</v>
          </cell>
          <cell r="L319">
            <v>3.5000015263516149E-2</v>
          </cell>
          <cell r="M319">
            <v>0</v>
          </cell>
          <cell r="N319">
            <v>0</v>
          </cell>
        </row>
        <row r="320">
          <cell r="B320" t="str">
            <v>15839</v>
          </cell>
          <cell r="C320" t="str">
            <v>BOYACA</v>
          </cell>
          <cell r="D320" t="str">
            <v>TUTAZÁ</v>
          </cell>
          <cell r="E320" t="str">
            <v>Zona Normal</v>
          </cell>
          <cell r="F320">
            <v>8300000</v>
          </cell>
          <cell r="G320">
            <v>0</v>
          </cell>
          <cell r="H320">
            <v>6706374</v>
          </cell>
          <cell r="I320">
            <v>10059561</v>
          </cell>
          <cell r="J320">
            <v>8617333</v>
          </cell>
          <cell r="K320">
            <v>8918940</v>
          </cell>
          <cell r="L320">
            <v>3.5000040035588764E-2</v>
          </cell>
          <cell r="M320">
            <v>0</v>
          </cell>
          <cell r="N320">
            <v>0</v>
          </cell>
        </row>
        <row r="321">
          <cell r="B321" t="str">
            <v>15842</v>
          </cell>
          <cell r="C321" t="str">
            <v>BOYACA</v>
          </cell>
          <cell r="D321" t="str">
            <v>UMBITA</v>
          </cell>
          <cell r="E321" t="str">
            <v>Zona Normal</v>
          </cell>
          <cell r="F321">
            <v>36678434</v>
          </cell>
          <cell r="G321">
            <v>0</v>
          </cell>
          <cell r="H321">
            <v>22302021</v>
          </cell>
          <cell r="I321">
            <v>33453031.5</v>
          </cell>
          <cell r="J321">
            <v>28577396</v>
          </cell>
          <cell r="K321">
            <v>29577605</v>
          </cell>
          <cell r="L321">
            <v>3.50000048989767E-2</v>
          </cell>
          <cell r="M321">
            <v>0</v>
          </cell>
          <cell r="N321">
            <v>0</v>
          </cell>
        </row>
        <row r="322">
          <cell r="B322" t="str">
            <v>15861</v>
          </cell>
          <cell r="C322" t="str">
            <v>BOYACA</v>
          </cell>
          <cell r="D322" t="str">
            <v>VENTAQUEMADA</v>
          </cell>
          <cell r="E322" t="str">
            <v>Zona Normal</v>
          </cell>
          <cell r="F322">
            <v>53611375.649999999</v>
          </cell>
          <cell r="G322">
            <v>0</v>
          </cell>
          <cell r="H322">
            <v>42458795</v>
          </cell>
          <cell r="I322">
            <v>63688192.5</v>
          </cell>
          <cell r="J322">
            <v>54323358</v>
          </cell>
          <cell r="K322">
            <v>56224676</v>
          </cell>
          <cell r="L322">
            <v>3.500000865189512E-2</v>
          </cell>
          <cell r="M322">
            <v>0</v>
          </cell>
          <cell r="N322">
            <v>0</v>
          </cell>
        </row>
        <row r="323">
          <cell r="B323" t="str">
            <v>15879</v>
          </cell>
          <cell r="C323" t="str">
            <v>BOYACA</v>
          </cell>
          <cell r="D323" t="str">
            <v>VIRACACHÁ</v>
          </cell>
          <cell r="E323" t="str">
            <v>Zona Normal</v>
          </cell>
          <cell r="F323">
            <v>11829000</v>
          </cell>
          <cell r="G323">
            <v>0</v>
          </cell>
          <cell r="H323">
            <v>8794791</v>
          </cell>
          <cell r="I323">
            <v>13192186.5</v>
          </cell>
          <cell r="J323">
            <v>11282484</v>
          </cell>
          <cell r="K323">
            <v>11677371</v>
          </cell>
          <cell r="L323">
            <v>3.5000005317977756E-2</v>
          </cell>
          <cell r="M323">
            <v>0</v>
          </cell>
          <cell r="N323">
            <v>0</v>
          </cell>
        </row>
        <row r="324">
          <cell r="B324" t="str">
            <v>15897</v>
          </cell>
          <cell r="C324" t="str">
            <v>BOYACA</v>
          </cell>
          <cell r="D324" t="str">
            <v>ZETAQUIRA</v>
          </cell>
          <cell r="E324" t="str">
            <v>Zona Normal</v>
          </cell>
          <cell r="F324">
            <v>90036326.099999994</v>
          </cell>
          <cell r="G324">
            <v>0</v>
          </cell>
          <cell r="H324">
            <v>14082563</v>
          </cell>
          <cell r="I324">
            <v>21123844.5</v>
          </cell>
          <cell r="J324">
            <v>17975253</v>
          </cell>
          <cell r="K324">
            <v>18604387</v>
          </cell>
          <cell r="L324">
            <v>3.5000008066645938E-2</v>
          </cell>
          <cell r="M324">
            <v>0</v>
          </cell>
          <cell r="N324">
            <v>0</v>
          </cell>
        </row>
        <row r="325">
          <cell r="B325" t="str">
            <v>17001</v>
          </cell>
          <cell r="C325" t="str">
            <v>CALDAS</v>
          </cell>
          <cell r="D325" t="str">
            <v>MANIZALES</v>
          </cell>
          <cell r="E325" t="str">
            <v>Grandes ciudades y conurbados</v>
          </cell>
          <cell r="F325">
            <v>2570271900</v>
          </cell>
          <cell r="G325">
            <v>1200034038</v>
          </cell>
          <cell r="H325">
            <v>2104836127</v>
          </cell>
          <cell r="I325">
            <v>3157254190.5</v>
          </cell>
          <cell r="J325">
            <v>2789808949</v>
          </cell>
          <cell r="K325">
            <v>2887452262</v>
          </cell>
          <cell r="L325">
            <v>3.4999999922933789E-2</v>
          </cell>
          <cell r="M325">
            <v>1483316197</v>
          </cell>
          <cell r="N325">
            <v>1535232264</v>
          </cell>
        </row>
        <row r="326">
          <cell r="B326" t="str">
            <v>17013</v>
          </cell>
          <cell r="C326" t="str">
            <v>CALDAS</v>
          </cell>
          <cell r="D326" t="str">
            <v>AGUADAS</v>
          </cell>
          <cell r="E326" t="str">
            <v>Zona Normal</v>
          </cell>
          <cell r="F326">
            <v>320000000</v>
          </cell>
          <cell r="G326">
            <v>0</v>
          </cell>
          <cell r="H326">
            <v>196478801</v>
          </cell>
          <cell r="I326">
            <v>294718201.5</v>
          </cell>
          <cell r="J326">
            <v>277106374</v>
          </cell>
          <cell r="K326">
            <v>286805097</v>
          </cell>
          <cell r="L326">
            <v>3.4999999675215054E-2</v>
          </cell>
          <cell r="M326">
            <v>0</v>
          </cell>
          <cell r="N326">
            <v>0</v>
          </cell>
        </row>
        <row r="327">
          <cell r="B327" t="str">
            <v>17042</v>
          </cell>
          <cell r="C327" t="str">
            <v>CALDAS</v>
          </cell>
          <cell r="D327" t="str">
            <v>ANSERMA</v>
          </cell>
          <cell r="E327" t="str">
            <v>Zona Normal</v>
          </cell>
          <cell r="F327">
            <v>411001110</v>
          </cell>
          <cell r="G327">
            <v>0</v>
          </cell>
          <cell r="H327">
            <v>274586719</v>
          </cell>
          <cell r="I327">
            <v>411880078.5</v>
          </cell>
          <cell r="J327">
            <v>359682316</v>
          </cell>
          <cell r="K327">
            <v>372271197</v>
          </cell>
          <cell r="L327">
            <v>3.4999999833186024E-2</v>
          </cell>
          <cell r="M327">
            <v>0</v>
          </cell>
          <cell r="N327">
            <v>0</v>
          </cell>
        </row>
        <row r="328">
          <cell r="B328" t="str">
            <v>17050</v>
          </cell>
          <cell r="C328" t="str">
            <v>CALDAS</v>
          </cell>
          <cell r="D328" t="str">
            <v>ARANZAZU</v>
          </cell>
          <cell r="E328" t="str">
            <v>Zona Normal</v>
          </cell>
          <cell r="F328">
            <v>96693267</v>
          </cell>
          <cell r="G328">
            <v>0</v>
          </cell>
          <cell r="H328">
            <v>69182207</v>
          </cell>
          <cell r="I328">
            <v>103773310.5</v>
          </cell>
          <cell r="J328">
            <v>86051859</v>
          </cell>
          <cell r="K328">
            <v>89063674</v>
          </cell>
          <cell r="L328">
            <v>3.4999999244641478E-2</v>
          </cell>
          <cell r="M328">
            <v>0</v>
          </cell>
          <cell r="N328">
            <v>0</v>
          </cell>
        </row>
        <row r="329">
          <cell r="B329" t="str">
            <v>17088</v>
          </cell>
          <cell r="C329" t="str">
            <v>CALDAS</v>
          </cell>
          <cell r="D329" t="str">
            <v>BELALCÁZAR</v>
          </cell>
          <cell r="E329" t="str">
            <v>Zona Normal</v>
          </cell>
          <cell r="F329">
            <v>111714934</v>
          </cell>
          <cell r="G329">
            <v>0</v>
          </cell>
          <cell r="H329">
            <v>78422998</v>
          </cell>
          <cell r="I329">
            <v>117634497</v>
          </cell>
          <cell r="J329">
            <v>99384309</v>
          </cell>
          <cell r="K329">
            <v>102862760</v>
          </cell>
          <cell r="L329">
            <v>3.5000001861460905E-2</v>
          </cell>
          <cell r="M329">
            <v>0</v>
          </cell>
          <cell r="N329">
            <v>0</v>
          </cell>
        </row>
        <row r="330">
          <cell r="B330" t="str">
            <v>17174</v>
          </cell>
          <cell r="C330" t="str">
            <v>CALDAS</v>
          </cell>
          <cell r="D330" t="str">
            <v>CHINCHINÁ</v>
          </cell>
          <cell r="E330" t="str">
            <v>Zona Normal</v>
          </cell>
          <cell r="F330">
            <v>614840522</v>
          </cell>
          <cell r="G330">
            <v>0</v>
          </cell>
          <cell r="H330">
            <v>417134331</v>
          </cell>
          <cell r="I330">
            <v>625701496.5</v>
          </cell>
          <cell r="J330">
            <v>546768762</v>
          </cell>
          <cell r="K330">
            <v>565905669</v>
          </cell>
          <cell r="L330">
            <v>3.50000006035458E-2</v>
          </cell>
          <cell r="M330">
            <v>0</v>
          </cell>
          <cell r="N330">
            <v>0</v>
          </cell>
        </row>
        <row r="331">
          <cell r="B331" t="str">
            <v>17272</v>
          </cell>
          <cell r="C331" t="str">
            <v>CALDAS</v>
          </cell>
          <cell r="D331" t="str">
            <v>FILADELFIA</v>
          </cell>
          <cell r="E331" t="str">
            <v>Zona Normal</v>
          </cell>
          <cell r="F331">
            <v>93691655</v>
          </cell>
          <cell r="G331">
            <v>0</v>
          </cell>
          <cell r="H331">
            <v>71466867</v>
          </cell>
          <cell r="I331">
            <v>107200300.5</v>
          </cell>
          <cell r="J331">
            <v>91915189</v>
          </cell>
          <cell r="K331">
            <v>95132221</v>
          </cell>
          <cell r="L331">
            <v>3.5000004188644018E-2</v>
          </cell>
          <cell r="M331">
            <v>0</v>
          </cell>
          <cell r="N331">
            <v>0</v>
          </cell>
        </row>
        <row r="332">
          <cell r="B332" t="str">
            <v>17380</v>
          </cell>
          <cell r="C332" t="str">
            <v>CALDAS</v>
          </cell>
          <cell r="D332" t="str">
            <v>LA DORADA</v>
          </cell>
          <cell r="E332" t="str">
            <v>Zona Normal</v>
          </cell>
          <cell r="F332">
            <v>774173234</v>
          </cell>
          <cell r="G332">
            <v>0</v>
          </cell>
          <cell r="H332">
            <v>588610487</v>
          </cell>
          <cell r="I332">
            <v>882915730.5</v>
          </cell>
          <cell r="J332">
            <v>755893179</v>
          </cell>
          <cell r="K332">
            <v>782349440</v>
          </cell>
          <cell r="L332">
            <v>3.4999999649421465E-2</v>
          </cell>
          <cell r="M332">
            <v>0</v>
          </cell>
          <cell r="N332">
            <v>0</v>
          </cell>
        </row>
        <row r="333">
          <cell r="B333" t="str">
            <v>17388</v>
          </cell>
          <cell r="C333" t="str">
            <v>CALDAS</v>
          </cell>
          <cell r="D333" t="str">
            <v>LA MERCED</v>
          </cell>
          <cell r="E333" t="str">
            <v>Zona Normal</v>
          </cell>
          <cell r="F333">
            <v>23160590</v>
          </cell>
          <cell r="G333">
            <v>0</v>
          </cell>
          <cell r="H333">
            <v>28982421</v>
          </cell>
          <cell r="I333">
            <v>43473631.5</v>
          </cell>
          <cell r="J333">
            <v>37968971</v>
          </cell>
          <cell r="K333">
            <v>39297885</v>
          </cell>
          <cell r="L333">
            <v>3.5000000395059461E-2</v>
          </cell>
          <cell r="M333">
            <v>0</v>
          </cell>
          <cell r="N333">
            <v>0</v>
          </cell>
        </row>
        <row r="334">
          <cell r="B334" t="str">
            <v>17433</v>
          </cell>
          <cell r="C334" t="str">
            <v>CALDAS</v>
          </cell>
          <cell r="D334" t="str">
            <v>MANZANARES</v>
          </cell>
          <cell r="E334" t="str">
            <v>Zona Normal</v>
          </cell>
          <cell r="F334">
            <v>183939626</v>
          </cell>
          <cell r="G334">
            <v>0</v>
          </cell>
          <cell r="H334">
            <v>172831115</v>
          </cell>
          <cell r="I334">
            <v>259246672.5</v>
          </cell>
          <cell r="J334">
            <v>225751778</v>
          </cell>
          <cell r="K334">
            <v>233653090</v>
          </cell>
          <cell r="L334">
            <v>3.4999998981181779E-2</v>
          </cell>
          <cell r="M334">
            <v>0</v>
          </cell>
          <cell r="N334">
            <v>0</v>
          </cell>
        </row>
        <row r="335">
          <cell r="B335" t="str">
            <v>17442</v>
          </cell>
          <cell r="C335" t="str">
            <v>CALDAS</v>
          </cell>
          <cell r="D335" t="str">
            <v>MARMATO</v>
          </cell>
          <cell r="E335" t="str">
            <v>Zona Normal</v>
          </cell>
          <cell r="F335">
            <v>31746341</v>
          </cell>
          <cell r="G335">
            <v>0</v>
          </cell>
          <cell r="H335">
            <v>23974703</v>
          </cell>
          <cell r="I335">
            <v>35962054.5</v>
          </cell>
          <cell r="J335">
            <v>29809239</v>
          </cell>
          <cell r="K335">
            <v>30852562</v>
          </cell>
          <cell r="L335">
            <v>3.4999987755474082E-2</v>
          </cell>
          <cell r="M335">
            <v>0</v>
          </cell>
          <cell r="N335">
            <v>0</v>
          </cell>
        </row>
        <row r="336">
          <cell r="B336" t="str">
            <v>17444</v>
          </cell>
          <cell r="C336" t="str">
            <v>CALDAS</v>
          </cell>
          <cell r="D336" t="str">
            <v>MARQUETALIA</v>
          </cell>
          <cell r="E336" t="str">
            <v>Zona Normal</v>
          </cell>
          <cell r="F336">
            <v>89730963</v>
          </cell>
          <cell r="G336">
            <v>0</v>
          </cell>
          <cell r="H336">
            <v>55990242</v>
          </cell>
          <cell r="I336">
            <v>83985363</v>
          </cell>
          <cell r="J336">
            <v>70770274</v>
          </cell>
          <cell r="K336">
            <v>73247234</v>
          </cell>
          <cell r="L336">
            <v>3.5000005793392797E-2</v>
          </cell>
          <cell r="M336">
            <v>0</v>
          </cell>
          <cell r="N336">
            <v>0</v>
          </cell>
        </row>
        <row r="337">
          <cell r="B337" t="str">
            <v>17446</v>
          </cell>
          <cell r="C337" t="str">
            <v>CALDAS</v>
          </cell>
          <cell r="D337" t="str">
            <v>MARULANDA</v>
          </cell>
          <cell r="E337" t="str">
            <v>Zona Normal</v>
          </cell>
          <cell r="F337">
            <v>9125797</v>
          </cell>
          <cell r="G337">
            <v>0</v>
          </cell>
          <cell r="H337">
            <v>6608781</v>
          </cell>
          <cell r="I337">
            <v>9913171.5</v>
          </cell>
          <cell r="J337">
            <v>8494454</v>
          </cell>
          <cell r="K337">
            <v>8791760</v>
          </cell>
          <cell r="L337">
            <v>3.5000012949625736E-2</v>
          </cell>
          <cell r="M337">
            <v>0</v>
          </cell>
          <cell r="N337">
            <v>0</v>
          </cell>
        </row>
        <row r="338">
          <cell r="B338" t="str">
            <v>17486</v>
          </cell>
          <cell r="C338" t="str">
            <v>CALDAS</v>
          </cell>
          <cell r="D338" t="str">
            <v>NEIRA</v>
          </cell>
          <cell r="E338" t="str">
            <v>Zona Normal</v>
          </cell>
          <cell r="F338">
            <v>225103347</v>
          </cell>
          <cell r="G338">
            <v>0</v>
          </cell>
          <cell r="H338">
            <v>105079211</v>
          </cell>
          <cell r="I338">
            <v>157618816.5</v>
          </cell>
          <cell r="J338">
            <v>133668414</v>
          </cell>
          <cell r="K338">
            <v>138346808</v>
          </cell>
          <cell r="L338">
            <v>3.4999996334212469E-2</v>
          </cell>
          <cell r="M338">
            <v>0</v>
          </cell>
          <cell r="N338">
            <v>0</v>
          </cell>
        </row>
        <row r="339">
          <cell r="B339" t="str">
            <v>17495</v>
          </cell>
          <cell r="C339" t="str">
            <v>CALDAS</v>
          </cell>
          <cell r="D339" t="str">
            <v>NORCASIA</v>
          </cell>
          <cell r="E339" t="str">
            <v>Zona Normal</v>
          </cell>
          <cell r="F339">
            <v>34435907.600000001</v>
          </cell>
          <cell r="G339">
            <v>0</v>
          </cell>
          <cell r="H339">
            <v>31371327</v>
          </cell>
          <cell r="I339">
            <v>47056990.5</v>
          </cell>
          <cell r="J339">
            <v>40534636</v>
          </cell>
          <cell r="K339">
            <v>41953348</v>
          </cell>
          <cell r="L339">
            <v>3.4999993585732359E-2</v>
          </cell>
          <cell r="M339">
            <v>0</v>
          </cell>
          <cell r="N339">
            <v>0</v>
          </cell>
        </row>
        <row r="340">
          <cell r="B340" t="str">
            <v>17513</v>
          </cell>
          <cell r="C340" t="str">
            <v>CALDAS</v>
          </cell>
          <cell r="D340" t="str">
            <v>PÁCORA</v>
          </cell>
          <cell r="E340" t="str">
            <v>Zona Normal</v>
          </cell>
          <cell r="F340">
            <v>183703218</v>
          </cell>
          <cell r="G340">
            <v>0</v>
          </cell>
          <cell r="H340">
            <v>116229969</v>
          </cell>
          <cell r="I340">
            <v>174344953.5</v>
          </cell>
          <cell r="J340">
            <v>150434058</v>
          </cell>
          <cell r="K340">
            <v>155699250</v>
          </cell>
          <cell r="L340">
            <v>3.4999999800576997E-2</v>
          </cell>
          <cell r="M340">
            <v>0</v>
          </cell>
          <cell r="N340">
            <v>0</v>
          </cell>
        </row>
        <row r="341">
          <cell r="B341" t="str">
            <v>17524</v>
          </cell>
          <cell r="C341" t="str">
            <v>CALDAS</v>
          </cell>
          <cell r="D341" t="str">
            <v>PALESTINA</v>
          </cell>
          <cell r="E341" t="str">
            <v>Zona Normal</v>
          </cell>
          <cell r="F341">
            <v>114543354</v>
          </cell>
          <cell r="G341">
            <v>0</v>
          </cell>
          <cell r="H341">
            <v>72745377</v>
          </cell>
          <cell r="I341">
            <v>109118065.5</v>
          </cell>
          <cell r="J341">
            <v>97460348</v>
          </cell>
          <cell r="K341">
            <v>100871460</v>
          </cell>
          <cell r="L341">
            <v>3.4999998153095069E-2</v>
          </cell>
          <cell r="M341">
            <v>0</v>
          </cell>
          <cell r="N341">
            <v>0</v>
          </cell>
        </row>
        <row r="342">
          <cell r="B342" t="str">
            <v>17541</v>
          </cell>
          <cell r="C342" t="str">
            <v>CALDAS</v>
          </cell>
          <cell r="D342" t="str">
            <v>PENSILVANIA</v>
          </cell>
          <cell r="E342" t="str">
            <v>Zona Normal</v>
          </cell>
          <cell r="F342">
            <v>124408644</v>
          </cell>
          <cell r="G342">
            <v>0</v>
          </cell>
          <cell r="H342">
            <v>90861322</v>
          </cell>
          <cell r="I342">
            <v>136291983</v>
          </cell>
          <cell r="J342">
            <v>112386908</v>
          </cell>
          <cell r="K342">
            <v>116320450</v>
          </cell>
          <cell r="L342">
            <v>3.5000001957523397E-2</v>
          </cell>
          <cell r="M342">
            <v>0</v>
          </cell>
          <cell r="N342">
            <v>0</v>
          </cell>
        </row>
        <row r="343">
          <cell r="B343" t="str">
            <v>17614</v>
          </cell>
          <cell r="C343" t="str">
            <v>CALDAS</v>
          </cell>
          <cell r="D343" t="str">
            <v>RIOSUCIO</v>
          </cell>
          <cell r="E343" t="str">
            <v>Zona Normal</v>
          </cell>
          <cell r="F343">
            <v>445200389</v>
          </cell>
          <cell r="G343">
            <v>0</v>
          </cell>
          <cell r="H343">
            <v>376027945</v>
          </cell>
          <cell r="I343">
            <v>564041917.5</v>
          </cell>
          <cell r="J343">
            <v>480686481</v>
          </cell>
          <cell r="K343">
            <v>497510508</v>
          </cell>
          <cell r="L343">
            <v>3.5000000343259119E-2</v>
          </cell>
          <cell r="M343">
            <v>0</v>
          </cell>
          <cell r="N343">
            <v>0</v>
          </cell>
        </row>
        <row r="344">
          <cell r="B344" t="str">
            <v>17616</v>
          </cell>
          <cell r="C344" t="str">
            <v>CALDAS</v>
          </cell>
          <cell r="D344" t="str">
            <v>RISARALDA</v>
          </cell>
          <cell r="E344" t="str">
            <v>Zona Normal</v>
          </cell>
          <cell r="F344">
            <v>89725868</v>
          </cell>
          <cell r="G344">
            <v>0</v>
          </cell>
          <cell r="H344">
            <v>81692917</v>
          </cell>
          <cell r="I344">
            <v>122539375.5</v>
          </cell>
          <cell r="J344">
            <v>98932508</v>
          </cell>
          <cell r="K344">
            <v>102395146</v>
          </cell>
          <cell r="L344">
            <v>3.5000002223738225E-2</v>
          </cell>
          <cell r="M344">
            <v>0</v>
          </cell>
          <cell r="N344">
            <v>0</v>
          </cell>
        </row>
        <row r="345">
          <cell r="B345" t="str">
            <v>17653</v>
          </cell>
          <cell r="C345" t="str">
            <v>CALDAS</v>
          </cell>
          <cell r="D345" t="str">
            <v>SALAMINA</v>
          </cell>
          <cell r="E345" t="str">
            <v>Zona Normal</v>
          </cell>
          <cell r="F345">
            <v>157336536</v>
          </cell>
          <cell r="G345">
            <v>0</v>
          </cell>
          <cell r="H345">
            <v>103200522</v>
          </cell>
          <cell r="I345">
            <v>154800783</v>
          </cell>
          <cell r="J345">
            <v>129665839</v>
          </cell>
          <cell r="K345">
            <v>134204143</v>
          </cell>
          <cell r="L345">
            <v>3.4999997185072074E-2</v>
          </cell>
          <cell r="M345">
            <v>0</v>
          </cell>
          <cell r="N345">
            <v>0</v>
          </cell>
        </row>
        <row r="346">
          <cell r="B346" t="str">
            <v>17662</v>
          </cell>
          <cell r="C346" t="str">
            <v>CALDAS</v>
          </cell>
          <cell r="D346" t="str">
            <v>SAMANÁ</v>
          </cell>
          <cell r="E346" t="str">
            <v>Zona Normal</v>
          </cell>
          <cell r="F346">
            <v>152784117</v>
          </cell>
          <cell r="G346">
            <v>0</v>
          </cell>
          <cell r="H346">
            <v>96507367</v>
          </cell>
          <cell r="I346">
            <v>144761050.5</v>
          </cell>
          <cell r="J346">
            <v>122876268</v>
          </cell>
          <cell r="K346">
            <v>127176937</v>
          </cell>
          <cell r="L346">
            <v>3.4999996907458142E-2</v>
          </cell>
          <cell r="M346">
            <v>0</v>
          </cell>
          <cell r="N346">
            <v>0</v>
          </cell>
        </row>
        <row r="347">
          <cell r="B347" t="str">
            <v>17665</v>
          </cell>
          <cell r="C347" t="str">
            <v>CALDAS</v>
          </cell>
          <cell r="D347" t="str">
            <v>SAN JOSÉ</v>
          </cell>
          <cell r="E347" t="str">
            <v>Zona Normal</v>
          </cell>
          <cell r="F347">
            <v>21598363</v>
          </cell>
          <cell r="G347">
            <v>0</v>
          </cell>
          <cell r="H347">
            <v>16415050</v>
          </cell>
          <cell r="I347">
            <v>24622575</v>
          </cell>
          <cell r="J347">
            <v>20355040</v>
          </cell>
          <cell r="K347">
            <v>21067466</v>
          </cell>
          <cell r="L347">
            <v>3.4999980348847215E-2</v>
          </cell>
          <cell r="M347">
            <v>0</v>
          </cell>
          <cell r="N347">
            <v>0</v>
          </cell>
        </row>
        <row r="348">
          <cell r="B348" t="str">
            <v>17777</v>
          </cell>
          <cell r="C348" t="str">
            <v>CALDAS</v>
          </cell>
          <cell r="D348" t="str">
            <v>SUPÍA</v>
          </cell>
          <cell r="E348" t="str">
            <v>Zona Normal</v>
          </cell>
          <cell r="F348">
            <v>195128562</v>
          </cell>
          <cell r="G348">
            <v>0</v>
          </cell>
          <cell r="H348">
            <v>158574789</v>
          </cell>
          <cell r="I348">
            <v>237862183.5</v>
          </cell>
          <cell r="J348">
            <v>205017848</v>
          </cell>
          <cell r="K348">
            <v>212193473</v>
          </cell>
          <cell r="L348">
            <v>3.5000001560839822E-2</v>
          </cell>
          <cell r="M348">
            <v>0</v>
          </cell>
          <cell r="N348">
            <v>0</v>
          </cell>
        </row>
        <row r="349">
          <cell r="B349" t="str">
            <v>17867</v>
          </cell>
          <cell r="C349" t="str">
            <v>CALDAS</v>
          </cell>
          <cell r="D349" t="str">
            <v>VICTORIA</v>
          </cell>
          <cell r="E349" t="str">
            <v>Zona Normal</v>
          </cell>
          <cell r="F349">
            <v>56045289</v>
          </cell>
          <cell r="G349">
            <v>0</v>
          </cell>
          <cell r="H349">
            <v>24887246</v>
          </cell>
          <cell r="I349">
            <v>37330869</v>
          </cell>
          <cell r="J349">
            <v>31427556</v>
          </cell>
          <cell r="K349">
            <v>32527520</v>
          </cell>
          <cell r="L349">
            <v>3.499998536316351E-2</v>
          </cell>
          <cell r="M349">
            <v>0</v>
          </cell>
          <cell r="N349">
            <v>0</v>
          </cell>
        </row>
        <row r="350">
          <cell r="B350" t="str">
            <v>17873</v>
          </cell>
          <cell r="C350" t="str">
            <v>CALDAS</v>
          </cell>
          <cell r="D350" t="str">
            <v>VILLAMARÍA</v>
          </cell>
          <cell r="E350" t="str">
            <v>Zona Normal</v>
          </cell>
          <cell r="F350">
            <v>281141451</v>
          </cell>
          <cell r="G350">
            <v>0</v>
          </cell>
          <cell r="H350">
            <v>187012680</v>
          </cell>
          <cell r="I350">
            <v>280519020</v>
          </cell>
          <cell r="J350">
            <v>253936910</v>
          </cell>
          <cell r="K350">
            <v>262824702</v>
          </cell>
          <cell r="L350">
            <v>3.5000000590697855E-2</v>
          </cell>
          <cell r="M350">
            <v>0</v>
          </cell>
          <cell r="N350">
            <v>0</v>
          </cell>
        </row>
        <row r="351">
          <cell r="B351" t="str">
            <v>17877</v>
          </cell>
          <cell r="C351" t="str">
            <v>CALDAS</v>
          </cell>
          <cell r="D351" t="str">
            <v>VITERBO</v>
          </cell>
          <cell r="E351" t="str">
            <v>Zona Normal</v>
          </cell>
          <cell r="F351">
            <v>158000946</v>
          </cell>
          <cell r="G351">
            <v>0</v>
          </cell>
          <cell r="H351">
            <v>85460748</v>
          </cell>
          <cell r="I351">
            <v>128191122</v>
          </cell>
          <cell r="J351">
            <v>113270572</v>
          </cell>
          <cell r="K351">
            <v>117235042</v>
          </cell>
          <cell r="L351">
            <v>3.4999999823431605E-2</v>
          </cell>
          <cell r="M351">
            <v>0</v>
          </cell>
          <cell r="N351">
            <v>0</v>
          </cell>
        </row>
        <row r="352">
          <cell r="B352" t="str">
            <v>18001</v>
          </cell>
          <cell r="C352" t="str">
            <v>CAQUETA</v>
          </cell>
          <cell r="D352" t="str">
            <v>FLORENCIA</v>
          </cell>
          <cell r="E352" t="str">
            <v>Zona Normal</v>
          </cell>
          <cell r="F352">
            <v>958147111</v>
          </cell>
          <cell r="G352">
            <v>12510911</v>
          </cell>
          <cell r="H352">
            <v>795066131</v>
          </cell>
          <cell r="I352">
            <v>1192599196.5</v>
          </cell>
          <cell r="J352">
            <v>1034533921</v>
          </cell>
          <cell r="K352">
            <v>1070742608</v>
          </cell>
          <cell r="L352">
            <v>3.4999999772844514E-2</v>
          </cell>
          <cell r="M352">
            <v>0</v>
          </cell>
          <cell r="N352">
            <v>0</v>
          </cell>
        </row>
        <row r="353">
          <cell r="B353" t="str">
            <v>18029</v>
          </cell>
          <cell r="C353" t="str">
            <v>CAQUETA</v>
          </cell>
          <cell r="D353" t="str">
            <v>ALBANIA</v>
          </cell>
          <cell r="E353" t="str">
            <v>Zona Especial</v>
          </cell>
          <cell r="F353">
            <v>20919934</v>
          </cell>
          <cell r="G353">
            <v>0</v>
          </cell>
          <cell r="H353">
            <v>15956708</v>
          </cell>
          <cell r="I353">
            <v>23935062</v>
          </cell>
          <cell r="J353">
            <v>20475480</v>
          </cell>
          <cell r="K353">
            <v>21192122</v>
          </cell>
          <cell r="L353">
            <v>3.5000009767780726E-2</v>
          </cell>
          <cell r="M353">
            <v>0</v>
          </cell>
          <cell r="N353">
            <v>0</v>
          </cell>
        </row>
        <row r="354">
          <cell r="B354" t="str">
            <v>18094</v>
          </cell>
          <cell r="C354" t="str">
            <v>CAQUETA</v>
          </cell>
          <cell r="D354" t="str">
            <v>BELEN DE LOS ANDAQUIES</v>
          </cell>
          <cell r="E354" t="str">
            <v>Zona Especial</v>
          </cell>
          <cell r="F354">
            <v>44100000</v>
          </cell>
          <cell r="G354">
            <v>0</v>
          </cell>
          <cell r="H354">
            <v>32700892</v>
          </cell>
          <cell r="I354">
            <v>49051338</v>
          </cell>
          <cell r="J354">
            <v>41866532</v>
          </cell>
          <cell r="K354">
            <v>43331861</v>
          </cell>
          <cell r="L354">
            <v>3.5000009076462391E-2</v>
          </cell>
          <cell r="M354">
            <v>0</v>
          </cell>
          <cell r="N354">
            <v>0</v>
          </cell>
        </row>
        <row r="355">
          <cell r="B355" t="str">
            <v>18150</v>
          </cell>
          <cell r="C355" t="str">
            <v>CAQUETA</v>
          </cell>
          <cell r="D355" t="str">
            <v>CARTAGENA DEL CHAIRA</v>
          </cell>
          <cell r="E355" t="str">
            <v>Zona Especial</v>
          </cell>
          <cell r="F355">
            <v>193829041</v>
          </cell>
          <cell r="G355">
            <v>0</v>
          </cell>
          <cell r="H355">
            <v>169729388</v>
          </cell>
          <cell r="I355">
            <v>254594082</v>
          </cell>
          <cell r="J355">
            <v>200476975</v>
          </cell>
          <cell r="K355">
            <v>207493669</v>
          </cell>
          <cell r="L355">
            <v>3.4999999376486901E-2</v>
          </cell>
          <cell r="M355">
            <v>0</v>
          </cell>
          <cell r="N355">
            <v>0</v>
          </cell>
        </row>
        <row r="356">
          <cell r="B356" t="str">
            <v>18205</v>
          </cell>
          <cell r="C356" t="str">
            <v>CAQUETA</v>
          </cell>
          <cell r="D356" t="str">
            <v>CURILLO</v>
          </cell>
          <cell r="E356" t="str">
            <v>Zona Especial</v>
          </cell>
          <cell r="F356">
            <v>44906942</v>
          </cell>
          <cell r="G356">
            <v>0</v>
          </cell>
          <cell r="H356">
            <v>34979387</v>
          </cell>
          <cell r="I356">
            <v>52469080.5</v>
          </cell>
          <cell r="J356">
            <v>44837968</v>
          </cell>
          <cell r="K356">
            <v>46407297</v>
          </cell>
          <cell r="L356">
            <v>3.5000002676303321E-2</v>
          </cell>
          <cell r="M356">
            <v>0</v>
          </cell>
          <cell r="N356">
            <v>0</v>
          </cell>
        </row>
        <row r="357">
          <cell r="B357" t="str">
            <v>18247</v>
          </cell>
          <cell r="C357" t="str">
            <v>CAQUETA</v>
          </cell>
          <cell r="D357" t="str">
            <v>EL DONCELLO</v>
          </cell>
          <cell r="E357" t="str">
            <v>Zona Especial</v>
          </cell>
          <cell r="F357">
            <v>157603921</v>
          </cell>
          <cell r="G357">
            <v>0</v>
          </cell>
          <cell r="H357">
            <v>115229354</v>
          </cell>
          <cell r="I357">
            <v>172844031</v>
          </cell>
          <cell r="J357">
            <v>134365314</v>
          </cell>
          <cell r="K357">
            <v>139068100</v>
          </cell>
          <cell r="L357">
            <v>3.5000000074423943E-2</v>
          </cell>
          <cell r="M357">
            <v>0</v>
          </cell>
          <cell r="N357">
            <v>0</v>
          </cell>
        </row>
        <row r="358">
          <cell r="B358" t="str">
            <v>18256</v>
          </cell>
          <cell r="C358" t="str">
            <v>CAQUETA</v>
          </cell>
          <cell r="D358" t="str">
            <v>EL PAUJIL</v>
          </cell>
          <cell r="E358" t="str">
            <v>Zona Especial</v>
          </cell>
          <cell r="F358">
            <v>66848250</v>
          </cell>
          <cell r="G358">
            <v>0</v>
          </cell>
          <cell r="H358">
            <v>52601490</v>
          </cell>
          <cell r="I358">
            <v>78902235</v>
          </cell>
          <cell r="J358">
            <v>67539126</v>
          </cell>
          <cell r="K358">
            <v>69902995</v>
          </cell>
          <cell r="L358">
            <v>3.499999392944475E-2</v>
          </cell>
          <cell r="M358">
            <v>0</v>
          </cell>
          <cell r="N358">
            <v>0</v>
          </cell>
        </row>
        <row r="359">
          <cell r="B359" t="str">
            <v>18410</v>
          </cell>
          <cell r="C359" t="str">
            <v>CAQUETA</v>
          </cell>
          <cell r="D359" t="str">
            <v>LA MONTAÑITA</v>
          </cell>
          <cell r="E359" t="str">
            <v>Zona Especial</v>
          </cell>
          <cell r="F359">
            <v>62795270</v>
          </cell>
          <cell r="G359">
            <v>0</v>
          </cell>
          <cell r="H359">
            <v>50374368</v>
          </cell>
          <cell r="I359">
            <v>75561552</v>
          </cell>
          <cell r="J359">
            <v>64693509</v>
          </cell>
          <cell r="K359">
            <v>66957782</v>
          </cell>
          <cell r="L359">
            <v>3.500000285963778E-2</v>
          </cell>
          <cell r="M359">
            <v>0</v>
          </cell>
          <cell r="N359">
            <v>0</v>
          </cell>
        </row>
        <row r="360">
          <cell r="B360" t="str">
            <v>18460</v>
          </cell>
          <cell r="C360" t="str">
            <v>CAQUETA</v>
          </cell>
          <cell r="D360" t="str">
            <v>MILÁN</v>
          </cell>
          <cell r="E360" t="str">
            <v>Zona Especial</v>
          </cell>
          <cell r="F360">
            <v>74000000</v>
          </cell>
          <cell r="G360">
            <v>0</v>
          </cell>
          <cell r="H360">
            <v>46666086</v>
          </cell>
          <cell r="I360">
            <v>69999129</v>
          </cell>
          <cell r="J360">
            <v>55361871</v>
          </cell>
          <cell r="K360">
            <v>57299536</v>
          </cell>
          <cell r="L360">
            <v>3.4999991239457851E-2</v>
          </cell>
          <cell r="M360">
            <v>0</v>
          </cell>
          <cell r="N360">
            <v>0</v>
          </cell>
        </row>
        <row r="361">
          <cell r="B361" t="str">
            <v>18479</v>
          </cell>
          <cell r="C361" t="str">
            <v>CAQUETA</v>
          </cell>
          <cell r="D361" t="str">
            <v>MORELIA</v>
          </cell>
          <cell r="E361" t="str">
            <v>Zona Especial</v>
          </cell>
          <cell r="F361">
            <v>17156000</v>
          </cell>
          <cell r="G361">
            <v>0</v>
          </cell>
          <cell r="H361">
            <v>13546452</v>
          </cell>
          <cell r="I361">
            <v>20319678</v>
          </cell>
          <cell r="J361">
            <v>17366521</v>
          </cell>
          <cell r="K361">
            <v>17974349</v>
          </cell>
          <cell r="L361">
            <v>3.4999986468216671E-2</v>
          </cell>
          <cell r="M361">
            <v>0</v>
          </cell>
          <cell r="N361">
            <v>0</v>
          </cell>
        </row>
        <row r="362">
          <cell r="B362" t="str">
            <v>18592</v>
          </cell>
          <cell r="C362" t="str">
            <v>CAQUETA</v>
          </cell>
          <cell r="D362" t="str">
            <v>PUERTO RICO</v>
          </cell>
          <cell r="E362" t="str">
            <v>Zona Especial</v>
          </cell>
          <cell r="F362">
            <v>132000000</v>
          </cell>
          <cell r="G362">
            <v>0</v>
          </cell>
          <cell r="H362">
            <v>94243751</v>
          </cell>
          <cell r="I362">
            <v>141365626.5</v>
          </cell>
          <cell r="J362">
            <v>120801619</v>
          </cell>
          <cell r="K362">
            <v>125029676</v>
          </cell>
          <cell r="L362">
            <v>3.5000002773141636E-2</v>
          </cell>
          <cell r="M362">
            <v>0</v>
          </cell>
          <cell r="N362">
            <v>0</v>
          </cell>
        </row>
        <row r="363">
          <cell r="B363" t="str">
            <v>18610</v>
          </cell>
          <cell r="C363" t="str">
            <v>CAQUETA</v>
          </cell>
          <cell r="D363" t="str">
            <v>SAN JOSÉ DEL FRAGUA</v>
          </cell>
          <cell r="E363" t="str">
            <v>Zona Especial</v>
          </cell>
          <cell r="F363">
            <v>47000000</v>
          </cell>
          <cell r="G363">
            <v>0</v>
          </cell>
          <cell r="H363">
            <v>39998492</v>
          </cell>
          <cell r="I363">
            <v>59997738</v>
          </cell>
          <cell r="J363">
            <v>51392999</v>
          </cell>
          <cell r="K363">
            <v>53191754</v>
          </cell>
          <cell r="L363">
            <v>3.5000000681026711E-2</v>
          </cell>
          <cell r="M363">
            <v>0</v>
          </cell>
          <cell r="N363">
            <v>0</v>
          </cell>
        </row>
        <row r="364">
          <cell r="B364" t="str">
            <v>18753</v>
          </cell>
          <cell r="C364" t="str">
            <v>CAQUETA</v>
          </cell>
          <cell r="D364" t="str">
            <v>SAN VICENTE DEL CAGUÁN</v>
          </cell>
          <cell r="E364" t="str">
            <v>Zona Especial</v>
          </cell>
          <cell r="F364">
            <v>285156194</v>
          </cell>
          <cell r="G364">
            <v>0</v>
          </cell>
          <cell r="H364">
            <v>230658973</v>
          </cell>
          <cell r="I364">
            <v>345988459.5</v>
          </cell>
          <cell r="J364">
            <v>300637608</v>
          </cell>
          <cell r="K364">
            <v>311159924</v>
          </cell>
          <cell r="L364">
            <v>3.4999999068646037E-2</v>
          </cell>
          <cell r="M364">
            <v>0</v>
          </cell>
          <cell r="N364">
            <v>0</v>
          </cell>
        </row>
        <row r="365">
          <cell r="B365" t="str">
            <v>18756</v>
          </cell>
          <cell r="C365" t="str">
            <v>CAQUETA</v>
          </cell>
          <cell r="D365" t="str">
            <v>SOLANO</v>
          </cell>
          <cell r="E365" t="str">
            <v>Zona Especial</v>
          </cell>
          <cell r="F365">
            <v>74173711</v>
          </cell>
          <cell r="G365">
            <v>0</v>
          </cell>
          <cell r="H365">
            <v>59846518</v>
          </cell>
          <cell r="I365">
            <v>89769777</v>
          </cell>
          <cell r="J365">
            <v>76740383</v>
          </cell>
          <cell r="K365">
            <v>79426296</v>
          </cell>
          <cell r="L365">
            <v>3.4999994722465733E-2</v>
          </cell>
          <cell r="M365">
            <v>0</v>
          </cell>
          <cell r="N365">
            <v>0</v>
          </cell>
        </row>
        <row r="366">
          <cell r="B366" t="str">
            <v>18785</v>
          </cell>
          <cell r="C366" t="str">
            <v>CAQUETA</v>
          </cell>
          <cell r="D366" t="str">
            <v>SOLITA</v>
          </cell>
          <cell r="E366" t="str">
            <v>Zona Especial</v>
          </cell>
          <cell r="F366">
            <v>34649737</v>
          </cell>
          <cell r="G366">
            <v>0</v>
          </cell>
          <cell r="H366">
            <v>27452302</v>
          </cell>
          <cell r="I366">
            <v>41178453</v>
          </cell>
          <cell r="J366">
            <v>35234278</v>
          </cell>
          <cell r="K366">
            <v>36467478</v>
          </cell>
          <cell r="L366">
            <v>3.5000007662992161E-2</v>
          </cell>
          <cell r="M366">
            <v>0</v>
          </cell>
          <cell r="N366">
            <v>0</v>
          </cell>
        </row>
        <row r="367">
          <cell r="B367" t="str">
            <v>18860</v>
          </cell>
          <cell r="C367" t="str">
            <v>CAQUETA</v>
          </cell>
          <cell r="D367" t="str">
            <v>VALPARAISO</v>
          </cell>
          <cell r="E367" t="str">
            <v>Zona Especial</v>
          </cell>
          <cell r="F367">
            <v>34000000</v>
          </cell>
          <cell r="G367">
            <v>0</v>
          </cell>
          <cell r="H367">
            <v>26340598</v>
          </cell>
          <cell r="I367">
            <v>39510897</v>
          </cell>
          <cell r="J367">
            <v>33792087</v>
          </cell>
          <cell r="K367">
            <v>34974810</v>
          </cell>
          <cell r="L367">
            <v>3.499999866832737E-2</v>
          </cell>
          <cell r="M367">
            <v>0</v>
          </cell>
          <cell r="N367">
            <v>0</v>
          </cell>
        </row>
        <row r="368">
          <cell r="B368" t="str">
            <v>19001</v>
          </cell>
          <cell r="C368" t="str">
            <v>CAUCA</v>
          </cell>
          <cell r="D368" t="str">
            <v>POPAYAN</v>
          </cell>
          <cell r="E368" t="str">
            <v>Grandes ciudades y conurbados</v>
          </cell>
          <cell r="F368">
            <v>1417007828</v>
          </cell>
          <cell r="G368">
            <v>0</v>
          </cell>
          <cell r="H368">
            <v>1213272970</v>
          </cell>
          <cell r="I368">
            <v>1819909455</v>
          </cell>
          <cell r="J368">
            <v>1585916964</v>
          </cell>
          <cell r="K368">
            <v>1641424058</v>
          </cell>
          <cell r="L368">
            <v>3.5000000163943001E-2</v>
          </cell>
          <cell r="M368">
            <v>0</v>
          </cell>
          <cell r="N368">
            <v>0</v>
          </cell>
        </row>
        <row r="369">
          <cell r="B369" t="str">
            <v>19022</v>
          </cell>
          <cell r="C369" t="str">
            <v>CAUCA</v>
          </cell>
          <cell r="D369" t="str">
            <v>ALMAGUER</v>
          </cell>
          <cell r="E369" t="str">
            <v>Zona Normal</v>
          </cell>
          <cell r="F369">
            <v>289719736</v>
          </cell>
          <cell r="G369">
            <v>0</v>
          </cell>
          <cell r="H369">
            <v>62399883</v>
          </cell>
          <cell r="I369">
            <v>93599824.5</v>
          </cell>
          <cell r="J369">
            <v>80085827</v>
          </cell>
          <cell r="K369">
            <v>82888831</v>
          </cell>
          <cell r="L369">
            <v>3.5000000686763233E-2</v>
          </cell>
          <cell r="M369">
            <v>0</v>
          </cell>
          <cell r="N369">
            <v>0</v>
          </cell>
        </row>
        <row r="370">
          <cell r="B370" t="str">
            <v>19050</v>
          </cell>
          <cell r="C370" t="str">
            <v>CAUCA</v>
          </cell>
          <cell r="D370" t="str">
            <v>ARGELIA</v>
          </cell>
          <cell r="E370" t="str">
            <v>Zona Especial</v>
          </cell>
          <cell r="F370">
            <v>147036324</v>
          </cell>
          <cell r="G370">
            <v>0</v>
          </cell>
          <cell r="H370">
            <v>94922863</v>
          </cell>
          <cell r="I370">
            <v>142384294.5</v>
          </cell>
          <cell r="J370">
            <v>122046503</v>
          </cell>
          <cell r="K370">
            <v>126318131</v>
          </cell>
          <cell r="L370">
            <v>3.5000003236471233E-2</v>
          </cell>
          <cell r="M370">
            <v>0</v>
          </cell>
          <cell r="N370">
            <v>0</v>
          </cell>
        </row>
        <row r="371">
          <cell r="B371" t="str">
            <v>19075</v>
          </cell>
          <cell r="C371" t="str">
            <v>CAUCA</v>
          </cell>
          <cell r="D371" t="str">
            <v>BALBOA</v>
          </cell>
          <cell r="E371" t="str">
            <v>Zona Normal</v>
          </cell>
          <cell r="F371">
            <v>125234976</v>
          </cell>
          <cell r="G371">
            <v>0</v>
          </cell>
          <cell r="H371">
            <v>80765714</v>
          </cell>
          <cell r="I371">
            <v>121148571</v>
          </cell>
          <cell r="J371">
            <v>103622398</v>
          </cell>
          <cell r="K371">
            <v>107249182</v>
          </cell>
          <cell r="L371">
            <v>3.5000000675529552E-2</v>
          </cell>
          <cell r="M371">
            <v>0</v>
          </cell>
          <cell r="N371">
            <v>0</v>
          </cell>
        </row>
        <row r="372">
          <cell r="B372" t="str">
            <v>19100</v>
          </cell>
          <cell r="C372" t="str">
            <v>CAUCA</v>
          </cell>
          <cell r="D372" t="str">
            <v>BOLÍVAR</v>
          </cell>
          <cell r="E372" t="str">
            <v>Zona Normal</v>
          </cell>
          <cell r="F372">
            <v>220546659</v>
          </cell>
          <cell r="G372">
            <v>0</v>
          </cell>
          <cell r="H372">
            <v>142267550</v>
          </cell>
          <cell r="I372">
            <v>213401325</v>
          </cell>
          <cell r="J372">
            <v>182620535</v>
          </cell>
          <cell r="K372">
            <v>189012254</v>
          </cell>
          <cell r="L372">
            <v>3.5000001505854694E-2</v>
          </cell>
          <cell r="M372">
            <v>0</v>
          </cell>
          <cell r="N372">
            <v>0</v>
          </cell>
        </row>
        <row r="373">
          <cell r="B373" t="str">
            <v>19110</v>
          </cell>
          <cell r="C373" t="str">
            <v>CAUCA</v>
          </cell>
          <cell r="D373" t="str">
            <v>BUENOS AIRES</v>
          </cell>
          <cell r="E373" t="str">
            <v>Zona Normal</v>
          </cell>
          <cell r="F373">
            <v>137282861</v>
          </cell>
          <cell r="G373">
            <v>0</v>
          </cell>
          <cell r="H373">
            <v>88387840</v>
          </cell>
          <cell r="I373">
            <v>132581760</v>
          </cell>
          <cell r="J373">
            <v>113005589</v>
          </cell>
          <cell r="K373">
            <v>116960785</v>
          </cell>
          <cell r="L373">
            <v>3.5000003406911118E-2</v>
          </cell>
          <cell r="M373">
            <v>0</v>
          </cell>
          <cell r="N373">
            <v>0</v>
          </cell>
        </row>
        <row r="374">
          <cell r="B374" t="str">
            <v>19130</v>
          </cell>
          <cell r="C374" t="str">
            <v>CAUCA</v>
          </cell>
          <cell r="D374" t="str">
            <v>CAJIBÍO</v>
          </cell>
          <cell r="E374" t="str">
            <v>Zona Normal</v>
          </cell>
          <cell r="F374">
            <v>199541869</v>
          </cell>
          <cell r="G374">
            <v>0</v>
          </cell>
          <cell r="H374">
            <v>128748444</v>
          </cell>
          <cell r="I374">
            <v>193122666</v>
          </cell>
          <cell r="J374">
            <v>165348342</v>
          </cell>
          <cell r="K374">
            <v>171135534</v>
          </cell>
          <cell r="L374">
            <v>3.5000000181435231E-2</v>
          </cell>
          <cell r="M374">
            <v>0</v>
          </cell>
          <cell r="N374">
            <v>0</v>
          </cell>
        </row>
        <row r="375">
          <cell r="B375" t="str">
            <v>19137</v>
          </cell>
          <cell r="C375" t="str">
            <v>CAUCA</v>
          </cell>
          <cell r="D375" t="str">
            <v>CALDONO</v>
          </cell>
          <cell r="E375" t="str">
            <v>Zona Normal</v>
          </cell>
          <cell r="F375">
            <v>193816172</v>
          </cell>
          <cell r="G375">
            <v>0</v>
          </cell>
          <cell r="H375">
            <v>125291955</v>
          </cell>
          <cell r="I375">
            <v>187937932.5</v>
          </cell>
          <cell r="J375">
            <v>161546582</v>
          </cell>
          <cell r="K375">
            <v>167200712</v>
          </cell>
          <cell r="L375">
            <v>3.4999997709638908E-2</v>
          </cell>
          <cell r="M375">
            <v>0</v>
          </cell>
          <cell r="N375">
            <v>0</v>
          </cell>
        </row>
        <row r="376">
          <cell r="B376" t="str">
            <v>19142</v>
          </cell>
          <cell r="C376" t="str">
            <v>CAUCA</v>
          </cell>
          <cell r="D376" t="str">
            <v>CALOTO</v>
          </cell>
          <cell r="E376" t="str">
            <v>Zona Normal</v>
          </cell>
          <cell r="F376">
            <v>106504299</v>
          </cell>
          <cell r="G376">
            <v>0</v>
          </cell>
          <cell r="H376">
            <v>68625717</v>
          </cell>
          <cell r="I376">
            <v>102938575.5</v>
          </cell>
          <cell r="J376">
            <v>87885041</v>
          </cell>
          <cell r="K376">
            <v>90961017</v>
          </cell>
          <cell r="L376">
            <v>3.4999995050352117E-2</v>
          </cell>
          <cell r="M376">
            <v>0</v>
          </cell>
          <cell r="N376">
            <v>0</v>
          </cell>
        </row>
        <row r="377">
          <cell r="B377" t="str">
            <v>19212</v>
          </cell>
          <cell r="C377" t="str">
            <v>CAUCA</v>
          </cell>
          <cell r="D377" t="str">
            <v>CORINTO</v>
          </cell>
          <cell r="E377" t="str">
            <v>Zona Normal</v>
          </cell>
          <cell r="F377">
            <v>470061752</v>
          </cell>
          <cell r="G377">
            <v>0</v>
          </cell>
          <cell r="H377">
            <v>86753468</v>
          </cell>
          <cell r="I377">
            <v>130130202</v>
          </cell>
          <cell r="J377">
            <v>111282466</v>
          </cell>
          <cell r="K377">
            <v>115177352</v>
          </cell>
          <cell r="L377">
            <v>3.499999721429603E-2</v>
          </cell>
          <cell r="M377">
            <v>0</v>
          </cell>
          <cell r="N377">
            <v>0</v>
          </cell>
        </row>
        <row r="378">
          <cell r="B378" t="str">
            <v>19256</v>
          </cell>
          <cell r="C378" t="str">
            <v>CAUCA</v>
          </cell>
          <cell r="D378" t="str">
            <v>EL TAMBO</v>
          </cell>
          <cell r="E378" t="str">
            <v>Zona Normal</v>
          </cell>
          <cell r="F378">
            <v>266636832</v>
          </cell>
          <cell r="G378">
            <v>0</v>
          </cell>
          <cell r="H378">
            <v>172076266</v>
          </cell>
          <cell r="I378">
            <v>258114399</v>
          </cell>
          <cell r="J378">
            <v>221091762</v>
          </cell>
          <cell r="K378">
            <v>228829974</v>
          </cell>
          <cell r="L378">
            <v>3.5000001492592858E-2</v>
          </cell>
          <cell r="M378">
            <v>0</v>
          </cell>
          <cell r="N378">
            <v>0</v>
          </cell>
        </row>
        <row r="379">
          <cell r="B379" t="str">
            <v>19290</v>
          </cell>
          <cell r="C379" t="str">
            <v>CAUCA</v>
          </cell>
          <cell r="D379" t="str">
            <v>FLORENCIA</v>
          </cell>
          <cell r="E379" t="str">
            <v>Zona Especial</v>
          </cell>
          <cell r="F379">
            <v>31885520</v>
          </cell>
          <cell r="G379">
            <v>0</v>
          </cell>
          <cell r="H379">
            <v>20587510</v>
          </cell>
          <cell r="I379">
            <v>30881265</v>
          </cell>
          <cell r="J379">
            <v>26478415</v>
          </cell>
          <cell r="K379">
            <v>27405160</v>
          </cell>
          <cell r="L379">
            <v>3.5000017939140315E-2</v>
          </cell>
          <cell r="M379">
            <v>0</v>
          </cell>
          <cell r="N379">
            <v>0</v>
          </cell>
        </row>
        <row r="380">
          <cell r="B380" t="str">
            <v>19300</v>
          </cell>
          <cell r="C380" t="str">
            <v>CAUCA</v>
          </cell>
          <cell r="D380" t="str">
            <v>GUACHENE</v>
          </cell>
          <cell r="E380" t="str">
            <v>Zona Normal</v>
          </cell>
          <cell r="F380">
            <v>38305138</v>
          </cell>
          <cell r="G380">
            <v>0</v>
          </cell>
          <cell r="H380">
            <v>30739890</v>
          </cell>
          <cell r="I380">
            <v>46109835</v>
          </cell>
          <cell r="J380">
            <v>39097931</v>
          </cell>
          <cell r="K380">
            <v>40466359</v>
          </cell>
          <cell r="L380">
            <v>3.5000010614372412E-2</v>
          </cell>
          <cell r="M380">
            <v>0</v>
          </cell>
          <cell r="N380">
            <v>0</v>
          </cell>
        </row>
        <row r="381">
          <cell r="B381" t="str">
            <v>19318</v>
          </cell>
          <cell r="C381" t="str">
            <v>CAUCA</v>
          </cell>
          <cell r="D381" t="str">
            <v>GUAPI</v>
          </cell>
          <cell r="E381" t="str">
            <v>Zona Especial</v>
          </cell>
          <cell r="F381">
            <v>169813803</v>
          </cell>
          <cell r="G381">
            <v>0</v>
          </cell>
          <cell r="H381">
            <v>107631481</v>
          </cell>
          <cell r="I381">
            <v>161447221.5</v>
          </cell>
          <cell r="J381">
            <v>133041322</v>
          </cell>
          <cell r="K381">
            <v>137697768</v>
          </cell>
          <cell r="L381">
            <v>3.4999997970555308E-2</v>
          </cell>
          <cell r="M381">
            <v>0</v>
          </cell>
          <cell r="N381">
            <v>0</v>
          </cell>
        </row>
        <row r="382">
          <cell r="B382" t="str">
            <v>19355</v>
          </cell>
          <cell r="C382" t="str">
            <v>CAUCA</v>
          </cell>
          <cell r="D382" t="str">
            <v>INZÁ</v>
          </cell>
          <cell r="E382" t="str">
            <v>Zona Normal</v>
          </cell>
          <cell r="F382">
            <v>115311225</v>
          </cell>
          <cell r="G382">
            <v>0</v>
          </cell>
          <cell r="H382">
            <v>94049125</v>
          </cell>
          <cell r="I382">
            <v>141073687.5</v>
          </cell>
          <cell r="J382">
            <v>120876522</v>
          </cell>
          <cell r="K382">
            <v>125107200</v>
          </cell>
          <cell r="L382">
            <v>3.4999997766315571E-2</v>
          </cell>
          <cell r="M382">
            <v>0</v>
          </cell>
          <cell r="N382">
            <v>0</v>
          </cell>
        </row>
        <row r="383">
          <cell r="B383" t="str">
            <v>19364</v>
          </cell>
          <cell r="C383" t="str">
            <v>CAUCA</v>
          </cell>
          <cell r="D383" t="str">
            <v>JAMBALÓ</v>
          </cell>
          <cell r="E383" t="str">
            <v>Zona Normal</v>
          </cell>
          <cell r="F383">
            <v>71839886.890000001</v>
          </cell>
          <cell r="G383">
            <v>0</v>
          </cell>
          <cell r="H383">
            <v>59446846</v>
          </cell>
          <cell r="I383">
            <v>89170269</v>
          </cell>
          <cell r="J383">
            <v>76568432</v>
          </cell>
          <cell r="K383">
            <v>79248327</v>
          </cell>
          <cell r="L383">
            <v>3.499999843277446E-2</v>
          </cell>
          <cell r="M383">
            <v>0</v>
          </cell>
          <cell r="N383">
            <v>0</v>
          </cell>
        </row>
        <row r="384">
          <cell r="B384" t="str">
            <v>19392</v>
          </cell>
          <cell r="C384" t="str">
            <v>CAUCA</v>
          </cell>
          <cell r="D384" t="str">
            <v>LA SIERRA</v>
          </cell>
          <cell r="E384" t="str">
            <v>Zona Normal</v>
          </cell>
          <cell r="F384">
            <v>48726916</v>
          </cell>
          <cell r="G384">
            <v>0</v>
          </cell>
          <cell r="H384">
            <v>38514862</v>
          </cell>
          <cell r="I384">
            <v>57772293</v>
          </cell>
          <cell r="J384">
            <v>49449110</v>
          </cell>
          <cell r="K384">
            <v>51179829</v>
          </cell>
          <cell r="L384">
            <v>3.5000003033421656E-2</v>
          </cell>
          <cell r="M384">
            <v>0</v>
          </cell>
          <cell r="N384">
            <v>0</v>
          </cell>
        </row>
        <row r="385">
          <cell r="B385" t="str">
            <v>19397</v>
          </cell>
          <cell r="C385" t="str">
            <v>CAUCA</v>
          </cell>
          <cell r="D385" t="str">
            <v>LA VEGA</v>
          </cell>
          <cell r="E385" t="str">
            <v>Zona Normal</v>
          </cell>
          <cell r="F385">
            <v>90217925</v>
          </cell>
          <cell r="G385">
            <v>0</v>
          </cell>
          <cell r="H385">
            <v>70742704</v>
          </cell>
          <cell r="I385">
            <v>106114056</v>
          </cell>
          <cell r="J385">
            <v>90888089</v>
          </cell>
          <cell r="K385">
            <v>94069172</v>
          </cell>
          <cell r="L385">
            <v>3.4999998734707605E-2</v>
          </cell>
          <cell r="M385">
            <v>0</v>
          </cell>
          <cell r="N385">
            <v>0</v>
          </cell>
        </row>
        <row r="386">
          <cell r="B386" t="str">
            <v>19418</v>
          </cell>
          <cell r="C386" t="str">
            <v>CAUCA</v>
          </cell>
          <cell r="D386" t="str">
            <v>LÓPEZ</v>
          </cell>
          <cell r="E386" t="str">
            <v>Zona Especial</v>
          </cell>
          <cell r="F386">
            <v>134187318</v>
          </cell>
          <cell r="G386">
            <v>0</v>
          </cell>
          <cell r="H386">
            <v>83046892</v>
          </cell>
          <cell r="I386">
            <v>124570338</v>
          </cell>
          <cell r="J386">
            <v>97187008</v>
          </cell>
          <cell r="K386">
            <v>100588553</v>
          </cell>
          <cell r="L386">
            <v>3.4999997118956516E-2</v>
          </cell>
          <cell r="M386">
            <v>0</v>
          </cell>
          <cell r="N386">
            <v>0</v>
          </cell>
        </row>
        <row r="387">
          <cell r="B387" t="str">
            <v>19450</v>
          </cell>
          <cell r="C387" t="str">
            <v>CAUCA</v>
          </cell>
          <cell r="D387" t="str">
            <v>MERCADERES</v>
          </cell>
          <cell r="E387" t="str">
            <v>Zona Normal</v>
          </cell>
          <cell r="F387">
            <v>92368896</v>
          </cell>
          <cell r="G387">
            <v>0</v>
          </cell>
          <cell r="H387">
            <v>59625198</v>
          </cell>
          <cell r="I387">
            <v>89437797</v>
          </cell>
          <cell r="J387">
            <v>76647257</v>
          </cell>
          <cell r="K387">
            <v>79329911</v>
          </cell>
          <cell r="L387">
            <v>3.500000006523396E-2</v>
          </cell>
          <cell r="M387">
            <v>0</v>
          </cell>
          <cell r="N387">
            <v>0</v>
          </cell>
        </row>
        <row r="388">
          <cell r="B388" t="str">
            <v>19455</v>
          </cell>
          <cell r="C388" t="str">
            <v>CAUCA</v>
          </cell>
          <cell r="D388" t="str">
            <v>MIRANDA</v>
          </cell>
          <cell r="E388" t="str">
            <v>Zona Normal</v>
          </cell>
          <cell r="F388">
            <v>334019764.05000001</v>
          </cell>
          <cell r="G388">
            <v>0</v>
          </cell>
          <cell r="H388">
            <v>64914487</v>
          </cell>
          <cell r="I388">
            <v>97371730.5</v>
          </cell>
          <cell r="J388">
            <v>82487032</v>
          </cell>
          <cell r="K388">
            <v>85374078</v>
          </cell>
          <cell r="L388">
            <v>3.4999998545225841E-2</v>
          </cell>
          <cell r="M388">
            <v>0</v>
          </cell>
          <cell r="N388">
            <v>0</v>
          </cell>
        </row>
        <row r="389">
          <cell r="B389" t="str">
            <v>19473</v>
          </cell>
          <cell r="C389" t="str">
            <v>CAUCA</v>
          </cell>
          <cell r="D389" t="str">
            <v>MORALES</v>
          </cell>
          <cell r="E389" t="str">
            <v>Zona Normal</v>
          </cell>
          <cell r="F389">
            <v>120708729</v>
          </cell>
          <cell r="G389">
            <v>0</v>
          </cell>
          <cell r="H389">
            <v>101923959</v>
          </cell>
          <cell r="I389">
            <v>152885938.5</v>
          </cell>
          <cell r="J389">
            <v>131030441</v>
          </cell>
          <cell r="K389">
            <v>135616506</v>
          </cell>
          <cell r="L389">
            <v>3.499999668016085E-2</v>
          </cell>
          <cell r="M389">
            <v>0</v>
          </cell>
          <cell r="N389">
            <v>0</v>
          </cell>
        </row>
        <row r="390">
          <cell r="B390" t="str">
            <v>19513</v>
          </cell>
          <cell r="C390" t="str">
            <v>CAUCA</v>
          </cell>
          <cell r="D390" t="str">
            <v>PADILLA</v>
          </cell>
          <cell r="E390" t="str">
            <v>Zona Normal</v>
          </cell>
          <cell r="F390">
            <v>26324575.68</v>
          </cell>
          <cell r="G390">
            <v>0</v>
          </cell>
          <cell r="H390">
            <v>20692298</v>
          </cell>
          <cell r="I390">
            <v>31038447</v>
          </cell>
          <cell r="J390">
            <v>26259778</v>
          </cell>
          <cell r="K390">
            <v>27178870</v>
          </cell>
          <cell r="L390">
            <v>3.4999991241357886E-2</v>
          </cell>
          <cell r="M390">
            <v>0</v>
          </cell>
          <cell r="N390">
            <v>0</v>
          </cell>
        </row>
        <row r="391">
          <cell r="B391" t="str">
            <v>19517</v>
          </cell>
          <cell r="C391" t="str">
            <v>CAUCA</v>
          </cell>
          <cell r="D391" t="str">
            <v>PAEZ</v>
          </cell>
          <cell r="E391" t="str">
            <v>Zona Normal</v>
          </cell>
          <cell r="F391">
            <v>160869107</v>
          </cell>
          <cell r="G391">
            <v>0</v>
          </cell>
          <cell r="H391">
            <v>125121917</v>
          </cell>
          <cell r="I391">
            <v>187682875.5</v>
          </cell>
          <cell r="J391">
            <v>161011820</v>
          </cell>
          <cell r="K391">
            <v>166647234</v>
          </cell>
          <cell r="L391">
            <v>3.5000001863217278E-2</v>
          </cell>
          <cell r="M391">
            <v>0</v>
          </cell>
          <cell r="N391">
            <v>0</v>
          </cell>
        </row>
        <row r="392">
          <cell r="B392" t="str">
            <v>19532</v>
          </cell>
          <cell r="C392" t="str">
            <v>CAUCA</v>
          </cell>
          <cell r="D392" t="str">
            <v>PATÍA</v>
          </cell>
          <cell r="E392" t="str">
            <v>Zona Normal</v>
          </cell>
          <cell r="F392">
            <v>171182209</v>
          </cell>
          <cell r="G392">
            <v>0</v>
          </cell>
          <cell r="H392">
            <v>110521496</v>
          </cell>
          <cell r="I392">
            <v>165782244</v>
          </cell>
          <cell r="J392">
            <v>142130926</v>
          </cell>
          <cell r="K392">
            <v>147105508</v>
          </cell>
          <cell r="L392">
            <v>3.4999997115335857E-2</v>
          </cell>
          <cell r="M392">
            <v>0</v>
          </cell>
          <cell r="N392">
            <v>0</v>
          </cell>
        </row>
        <row r="393">
          <cell r="B393" t="str">
            <v>19533</v>
          </cell>
          <cell r="C393" t="str">
            <v>CAUCA</v>
          </cell>
          <cell r="D393" t="str">
            <v>PIAMONTE</v>
          </cell>
          <cell r="E393" t="str">
            <v>Zona Especial</v>
          </cell>
          <cell r="F393">
            <v>65427000</v>
          </cell>
          <cell r="G393">
            <v>0</v>
          </cell>
          <cell r="H393">
            <v>40862451</v>
          </cell>
          <cell r="I393">
            <v>61293676.5</v>
          </cell>
          <cell r="J393">
            <v>48854911</v>
          </cell>
          <cell r="K393">
            <v>50564833</v>
          </cell>
          <cell r="L393">
            <v>3.5000002353908766E-2</v>
          </cell>
          <cell r="M393">
            <v>0</v>
          </cell>
          <cell r="N393">
            <v>0</v>
          </cell>
        </row>
        <row r="394">
          <cell r="B394" t="str">
            <v>19548</v>
          </cell>
          <cell r="C394" t="str">
            <v>CAUCA</v>
          </cell>
          <cell r="D394" t="str">
            <v>PIENDAMÓ</v>
          </cell>
          <cell r="E394" t="str">
            <v>Zona Normal</v>
          </cell>
          <cell r="F394">
            <v>262787317</v>
          </cell>
          <cell r="G394">
            <v>0</v>
          </cell>
          <cell r="H394">
            <v>172423080</v>
          </cell>
          <cell r="I394">
            <v>258634620</v>
          </cell>
          <cell r="J394">
            <v>232485941</v>
          </cell>
          <cell r="K394">
            <v>240622949</v>
          </cell>
          <cell r="L394">
            <v>3.5000000279586718E-2</v>
          </cell>
          <cell r="M394">
            <v>0</v>
          </cell>
          <cell r="N394">
            <v>0</v>
          </cell>
        </row>
        <row r="395">
          <cell r="B395" t="str">
            <v>19573</v>
          </cell>
          <cell r="C395" t="str">
            <v>CAUCA</v>
          </cell>
          <cell r="D395" t="str">
            <v>PUERTO TEJADA</v>
          </cell>
          <cell r="E395" t="str">
            <v>Zona Normal</v>
          </cell>
          <cell r="F395">
            <v>114478124.06999999</v>
          </cell>
          <cell r="G395">
            <v>0</v>
          </cell>
          <cell r="H395">
            <v>88694494</v>
          </cell>
          <cell r="I395">
            <v>133041741</v>
          </cell>
          <cell r="J395">
            <v>110424830</v>
          </cell>
          <cell r="K395">
            <v>114289699</v>
          </cell>
          <cell r="L395">
            <v>3.4999999547203231E-2</v>
          </cell>
          <cell r="M395">
            <v>0</v>
          </cell>
          <cell r="N395">
            <v>0</v>
          </cell>
        </row>
        <row r="396">
          <cell r="B396" t="str">
            <v>19585</v>
          </cell>
          <cell r="C396" t="str">
            <v>CAUCA</v>
          </cell>
          <cell r="D396" t="str">
            <v>PURACÉ</v>
          </cell>
          <cell r="E396" t="str">
            <v>Zona Normal</v>
          </cell>
          <cell r="F396">
            <v>264000000</v>
          </cell>
          <cell r="G396">
            <v>0</v>
          </cell>
          <cell r="H396">
            <v>56745850</v>
          </cell>
          <cell r="I396">
            <v>85118775</v>
          </cell>
          <cell r="J396">
            <v>72984312</v>
          </cell>
          <cell r="K396">
            <v>75538763</v>
          </cell>
          <cell r="L396">
            <v>3.5000001096125999E-2</v>
          </cell>
          <cell r="M396">
            <v>0</v>
          </cell>
          <cell r="N396">
            <v>0</v>
          </cell>
        </row>
        <row r="397">
          <cell r="B397" t="str">
            <v>19622</v>
          </cell>
          <cell r="C397" t="str">
            <v>CAUCA</v>
          </cell>
          <cell r="D397" t="str">
            <v>ROSAS</v>
          </cell>
          <cell r="E397" t="str">
            <v>Zona Normal</v>
          </cell>
          <cell r="F397">
            <v>54422713</v>
          </cell>
          <cell r="G397">
            <v>0</v>
          </cell>
          <cell r="H397">
            <v>35053066</v>
          </cell>
          <cell r="I397">
            <v>52579599</v>
          </cell>
          <cell r="J397">
            <v>44852785</v>
          </cell>
          <cell r="K397">
            <v>46422632</v>
          </cell>
          <cell r="L397">
            <v>3.4999989409799204E-2</v>
          </cell>
          <cell r="M397">
            <v>0</v>
          </cell>
          <cell r="N397">
            <v>0</v>
          </cell>
        </row>
        <row r="398">
          <cell r="B398" t="str">
            <v>19693</v>
          </cell>
          <cell r="C398" t="str">
            <v>CAUCA</v>
          </cell>
          <cell r="D398" t="str">
            <v>SAN SEBASTIÁN</v>
          </cell>
          <cell r="E398" t="str">
            <v>Zona Especial</v>
          </cell>
          <cell r="F398">
            <v>51527782</v>
          </cell>
          <cell r="G398">
            <v>0</v>
          </cell>
          <cell r="H398">
            <v>33256288</v>
          </cell>
          <cell r="I398">
            <v>49884432</v>
          </cell>
          <cell r="J398">
            <v>42735721</v>
          </cell>
          <cell r="K398">
            <v>44231471</v>
          </cell>
          <cell r="L398">
            <v>3.4999994501087262E-2</v>
          </cell>
          <cell r="M398">
            <v>0</v>
          </cell>
          <cell r="N398">
            <v>0</v>
          </cell>
        </row>
        <row r="399">
          <cell r="B399" t="str">
            <v>19698</v>
          </cell>
          <cell r="C399" t="str">
            <v>CAUCA</v>
          </cell>
          <cell r="D399" t="str">
            <v>SANTANDER DE QUILICHAO</v>
          </cell>
          <cell r="E399" t="str">
            <v>Zona Normal</v>
          </cell>
          <cell r="F399">
            <v>557756571</v>
          </cell>
          <cell r="G399">
            <v>0</v>
          </cell>
          <cell r="H399">
            <v>492628002</v>
          </cell>
          <cell r="I399">
            <v>738942003</v>
          </cell>
          <cell r="J399">
            <v>620845913</v>
          </cell>
          <cell r="K399">
            <v>642575520</v>
          </cell>
          <cell r="L399">
            <v>3.5000000072481718E-2</v>
          </cell>
          <cell r="M399">
            <v>0</v>
          </cell>
          <cell r="N399">
            <v>0</v>
          </cell>
        </row>
        <row r="400">
          <cell r="B400" t="str">
            <v>19701</v>
          </cell>
          <cell r="C400" t="str">
            <v>CAUCA</v>
          </cell>
          <cell r="D400" t="str">
            <v>SANTA ROSA</v>
          </cell>
          <cell r="E400" t="str">
            <v>Zona Especial</v>
          </cell>
          <cell r="F400">
            <v>23418620</v>
          </cell>
          <cell r="G400">
            <v>0</v>
          </cell>
          <cell r="H400">
            <v>15081625</v>
          </cell>
          <cell r="I400">
            <v>22622437.5</v>
          </cell>
          <cell r="J400">
            <v>19292468</v>
          </cell>
          <cell r="K400">
            <v>19967704</v>
          </cell>
          <cell r="L400">
            <v>3.4999980303193956E-2</v>
          </cell>
          <cell r="M400">
            <v>0</v>
          </cell>
          <cell r="N400">
            <v>0</v>
          </cell>
        </row>
        <row r="401">
          <cell r="B401" t="str">
            <v>19743</v>
          </cell>
          <cell r="C401" t="str">
            <v>CAUCA</v>
          </cell>
          <cell r="D401" t="str">
            <v>SILVIA</v>
          </cell>
          <cell r="E401" t="str">
            <v>Zona Normal</v>
          </cell>
          <cell r="F401">
            <v>192875165</v>
          </cell>
          <cell r="G401">
            <v>0</v>
          </cell>
          <cell r="H401">
            <v>124515686</v>
          </cell>
          <cell r="I401">
            <v>186773529</v>
          </cell>
          <cell r="J401">
            <v>160096499</v>
          </cell>
          <cell r="K401">
            <v>165699876</v>
          </cell>
          <cell r="L401">
            <v>3.4999997095501723E-2</v>
          </cell>
          <cell r="M401">
            <v>0</v>
          </cell>
          <cell r="N401">
            <v>0</v>
          </cell>
        </row>
        <row r="402">
          <cell r="B402" t="str">
            <v>19760</v>
          </cell>
          <cell r="C402" t="str">
            <v>CAUCA</v>
          </cell>
          <cell r="D402" t="str">
            <v>SOTARA</v>
          </cell>
          <cell r="E402" t="str">
            <v>Zona Normal</v>
          </cell>
          <cell r="F402">
            <v>250000000</v>
          </cell>
          <cell r="G402">
            <v>0</v>
          </cell>
          <cell r="H402">
            <v>37923089</v>
          </cell>
          <cell r="I402">
            <v>56884633.5</v>
          </cell>
          <cell r="J402">
            <v>48775710</v>
          </cell>
          <cell r="K402">
            <v>50482860</v>
          </cell>
          <cell r="L402">
            <v>3.5000003075301267E-2</v>
          </cell>
          <cell r="M402">
            <v>0</v>
          </cell>
          <cell r="N402">
            <v>0</v>
          </cell>
        </row>
        <row r="403">
          <cell r="B403" t="str">
            <v>19780</v>
          </cell>
          <cell r="C403" t="str">
            <v>CAUCA</v>
          </cell>
          <cell r="D403" t="str">
            <v>SUÁREZ</v>
          </cell>
          <cell r="E403" t="str">
            <v>Zona Normal</v>
          </cell>
          <cell r="F403">
            <v>83211481</v>
          </cell>
          <cell r="G403">
            <v>0</v>
          </cell>
          <cell r="H403">
            <v>66892558</v>
          </cell>
          <cell r="I403">
            <v>100338837</v>
          </cell>
          <cell r="J403">
            <v>85653264</v>
          </cell>
          <cell r="K403">
            <v>88651128</v>
          </cell>
          <cell r="L403">
            <v>3.4999997198005284E-2</v>
          </cell>
          <cell r="M403">
            <v>0</v>
          </cell>
          <cell r="N403">
            <v>0</v>
          </cell>
        </row>
        <row r="404">
          <cell r="B404" t="str">
            <v>19785</v>
          </cell>
          <cell r="C404" t="str">
            <v>CAUCA</v>
          </cell>
          <cell r="D404" t="str">
            <v>SUCRE</v>
          </cell>
          <cell r="E404" t="str">
            <v>Zona Especial</v>
          </cell>
          <cell r="F404">
            <v>40509764</v>
          </cell>
          <cell r="G404">
            <v>0</v>
          </cell>
          <cell r="H404">
            <v>26155192</v>
          </cell>
          <cell r="I404">
            <v>39232788</v>
          </cell>
          <cell r="J404">
            <v>33637271</v>
          </cell>
          <cell r="K404">
            <v>34814575</v>
          </cell>
          <cell r="L404">
            <v>3.4999985581469995E-2</v>
          </cell>
          <cell r="M404">
            <v>0</v>
          </cell>
          <cell r="N404">
            <v>0</v>
          </cell>
        </row>
        <row r="405">
          <cell r="B405" t="str">
            <v>19807</v>
          </cell>
          <cell r="C405" t="str">
            <v>CAUCA</v>
          </cell>
          <cell r="D405" t="str">
            <v>TIMBÍO</v>
          </cell>
          <cell r="E405" t="str">
            <v>Zona Normal</v>
          </cell>
          <cell r="F405">
            <v>208321326</v>
          </cell>
          <cell r="G405">
            <v>0</v>
          </cell>
          <cell r="H405">
            <v>131529947</v>
          </cell>
          <cell r="I405">
            <v>197294920.5</v>
          </cell>
          <cell r="J405">
            <v>180446531</v>
          </cell>
          <cell r="K405">
            <v>186762160</v>
          </cell>
          <cell r="L405">
            <v>3.500000229985023E-2</v>
          </cell>
          <cell r="M405">
            <v>0</v>
          </cell>
          <cell r="N405">
            <v>0</v>
          </cell>
        </row>
        <row r="406">
          <cell r="B406" t="str">
            <v>19809</v>
          </cell>
          <cell r="C406" t="str">
            <v>CAUCA</v>
          </cell>
          <cell r="D406" t="str">
            <v>TIMBIQUÍ</v>
          </cell>
          <cell r="E406" t="str">
            <v>Zona Especial</v>
          </cell>
          <cell r="F406">
            <v>148247175</v>
          </cell>
          <cell r="G406">
            <v>0</v>
          </cell>
          <cell r="H406">
            <v>94809623</v>
          </cell>
          <cell r="I406">
            <v>142214434.5</v>
          </cell>
          <cell r="J406">
            <v>119504234</v>
          </cell>
          <cell r="K406">
            <v>123686882</v>
          </cell>
          <cell r="L406">
            <v>3.4999998410098154E-2</v>
          </cell>
          <cell r="M406">
            <v>0</v>
          </cell>
          <cell r="N406">
            <v>0</v>
          </cell>
        </row>
        <row r="407">
          <cell r="B407" t="str">
            <v>19821</v>
          </cell>
          <cell r="C407" t="str">
            <v>CAUCA</v>
          </cell>
          <cell r="D407" t="str">
            <v>TORIBIO</v>
          </cell>
          <cell r="E407" t="str">
            <v>Zona Normal</v>
          </cell>
          <cell r="F407">
            <v>172516064</v>
          </cell>
          <cell r="G407">
            <v>0</v>
          </cell>
          <cell r="H407">
            <v>111458046</v>
          </cell>
          <cell r="I407">
            <v>167187069</v>
          </cell>
          <cell r="J407">
            <v>143537149</v>
          </cell>
          <cell r="K407">
            <v>148560949</v>
          </cell>
          <cell r="L407">
            <v>3.499999850212987E-2</v>
          </cell>
          <cell r="M407">
            <v>0</v>
          </cell>
          <cell r="N407">
            <v>0</v>
          </cell>
        </row>
        <row r="408">
          <cell r="B408" t="str">
            <v>19824</v>
          </cell>
          <cell r="C408" t="str">
            <v>CAUCA</v>
          </cell>
          <cell r="D408" t="str">
            <v>TOTORÓ</v>
          </cell>
          <cell r="E408" t="str">
            <v>Zona Normal</v>
          </cell>
          <cell r="F408">
            <v>83304298.5</v>
          </cell>
          <cell r="G408">
            <v>0</v>
          </cell>
          <cell r="H408">
            <v>67491895</v>
          </cell>
          <cell r="I408">
            <v>101237842.5</v>
          </cell>
          <cell r="J408">
            <v>86873236</v>
          </cell>
          <cell r="K408">
            <v>89913799</v>
          </cell>
          <cell r="L408">
            <v>3.4999997007133521E-2</v>
          </cell>
          <cell r="M408">
            <v>0</v>
          </cell>
          <cell r="N408">
            <v>0</v>
          </cell>
        </row>
        <row r="409">
          <cell r="B409" t="str">
            <v>19845</v>
          </cell>
          <cell r="C409" t="str">
            <v>CAUCA</v>
          </cell>
          <cell r="D409" t="str">
            <v>VILLA RICA</v>
          </cell>
          <cell r="E409" t="str">
            <v>Zona Normal</v>
          </cell>
          <cell r="F409">
            <v>178267395</v>
          </cell>
          <cell r="G409">
            <v>0</v>
          </cell>
          <cell r="H409">
            <v>33839096</v>
          </cell>
          <cell r="I409">
            <v>50758644</v>
          </cell>
          <cell r="J409">
            <v>42744036</v>
          </cell>
          <cell r="K409">
            <v>44240077</v>
          </cell>
          <cell r="L409">
            <v>3.4999993917280037E-2</v>
          </cell>
          <cell r="M409">
            <v>0</v>
          </cell>
          <cell r="N409">
            <v>0</v>
          </cell>
        </row>
        <row r="410">
          <cell r="B410" t="str">
            <v>20001</v>
          </cell>
          <cell r="C410" t="str">
            <v>CESAR</v>
          </cell>
          <cell r="D410" t="str">
            <v>VALLEDUPAR</v>
          </cell>
          <cell r="E410" t="str">
            <v>Grandes ciudades y conurbados</v>
          </cell>
          <cell r="F410">
            <v>0</v>
          </cell>
          <cell r="G410">
            <v>0</v>
          </cell>
          <cell r="H410">
            <v>2049119993</v>
          </cell>
          <cell r="I410">
            <v>3073679989.5</v>
          </cell>
          <cell r="J410">
            <v>2610159756</v>
          </cell>
          <cell r="K410">
            <v>2701515347</v>
          </cell>
          <cell r="L410">
            <v>3.499999982376556E-2</v>
          </cell>
          <cell r="M410">
            <v>0</v>
          </cell>
          <cell r="N410">
            <v>0</v>
          </cell>
        </row>
        <row r="411">
          <cell r="B411" t="str">
            <v>20011</v>
          </cell>
          <cell r="C411" t="str">
            <v>CESAR</v>
          </cell>
          <cell r="D411" t="str">
            <v>AGUACHICA</v>
          </cell>
          <cell r="E411" t="str">
            <v>Zona Normal</v>
          </cell>
          <cell r="F411">
            <v>0</v>
          </cell>
          <cell r="G411">
            <v>0</v>
          </cell>
          <cell r="H411">
            <v>688043170</v>
          </cell>
          <cell r="I411">
            <v>1032064755</v>
          </cell>
          <cell r="J411">
            <v>837615557</v>
          </cell>
          <cell r="K411">
            <v>866932101</v>
          </cell>
          <cell r="L411">
            <v>3.4999999409036864E-2</v>
          </cell>
          <cell r="M411">
            <v>0</v>
          </cell>
          <cell r="N411">
            <v>0</v>
          </cell>
        </row>
        <row r="412">
          <cell r="B412" t="str">
            <v>20013</v>
          </cell>
          <cell r="C412" t="str">
            <v>CESAR</v>
          </cell>
          <cell r="D412" t="str">
            <v>AGUSTÍN CODAZZI</v>
          </cell>
          <cell r="E412" t="str">
            <v>Zona Normal</v>
          </cell>
          <cell r="F412">
            <v>0</v>
          </cell>
          <cell r="G412">
            <v>0</v>
          </cell>
          <cell r="H412">
            <v>198537240</v>
          </cell>
          <cell r="I412">
            <v>297805860</v>
          </cell>
          <cell r="J412">
            <v>254884996</v>
          </cell>
          <cell r="K412">
            <v>263805971</v>
          </cell>
          <cell r="L412">
            <v>3.5000000549267218E-2</v>
          </cell>
          <cell r="M412">
            <v>0</v>
          </cell>
          <cell r="N412">
            <v>0</v>
          </cell>
        </row>
        <row r="413">
          <cell r="B413" t="str">
            <v>20032</v>
          </cell>
          <cell r="C413" t="str">
            <v>CESAR</v>
          </cell>
          <cell r="D413" t="str">
            <v>ASTREA</v>
          </cell>
          <cell r="E413" t="str">
            <v>Zona Normal</v>
          </cell>
          <cell r="F413">
            <v>0</v>
          </cell>
          <cell r="G413">
            <v>0</v>
          </cell>
          <cell r="H413">
            <v>75435462</v>
          </cell>
          <cell r="I413">
            <v>113153193</v>
          </cell>
          <cell r="J413">
            <v>95995157</v>
          </cell>
          <cell r="K413">
            <v>99354987</v>
          </cell>
          <cell r="L413">
            <v>3.4999994843489812E-2</v>
          </cell>
          <cell r="M413">
            <v>0</v>
          </cell>
          <cell r="N413">
            <v>0</v>
          </cell>
        </row>
        <row r="414">
          <cell r="B414" t="str">
            <v>20045</v>
          </cell>
          <cell r="C414" t="str">
            <v>CESAR</v>
          </cell>
          <cell r="D414" t="str">
            <v>BECERRIL</v>
          </cell>
          <cell r="E414" t="str">
            <v>Zona Normal</v>
          </cell>
          <cell r="F414">
            <v>0</v>
          </cell>
          <cell r="G414">
            <v>0</v>
          </cell>
          <cell r="H414">
            <v>62472379</v>
          </cell>
          <cell r="I414">
            <v>93708568.5</v>
          </cell>
          <cell r="J414">
            <v>78933147</v>
          </cell>
          <cell r="K414">
            <v>81695807</v>
          </cell>
          <cell r="L414">
            <v>3.4999998163002477E-2</v>
          </cell>
          <cell r="M414">
            <v>0</v>
          </cell>
          <cell r="N414">
            <v>0</v>
          </cell>
        </row>
        <row r="415">
          <cell r="B415" t="str">
            <v>20060</v>
          </cell>
          <cell r="C415" t="str">
            <v>CESAR</v>
          </cell>
          <cell r="D415" t="str">
            <v>BOSCONIA</v>
          </cell>
          <cell r="E415" t="str">
            <v>Zona Normal</v>
          </cell>
          <cell r="F415">
            <v>0</v>
          </cell>
          <cell r="G415">
            <v>0</v>
          </cell>
          <cell r="H415">
            <v>159800323</v>
          </cell>
          <cell r="I415">
            <v>239700484.5</v>
          </cell>
          <cell r="J415">
            <v>210521928</v>
          </cell>
          <cell r="K415">
            <v>217890195</v>
          </cell>
          <cell r="L415">
            <v>3.4999997719952436E-2</v>
          </cell>
          <cell r="M415">
            <v>0</v>
          </cell>
          <cell r="N415">
            <v>0</v>
          </cell>
        </row>
        <row r="416">
          <cell r="B416" t="str">
            <v>20175</v>
          </cell>
          <cell r="C416" t="str">
            <v>CESAR</v>
          </cell>
          <cell r="D416" t="str">
            <v>CHIMICHAGUA</v>
          </cell>
          <cell r="E416" t="str">
            <v>Zona Normal</v>
          </cell>
          <cell r="F416">
            <v>0</v>
          </cell>
          <cell r="G416">
            <v>0</v>
          </cell>
          <cell r="H416">
            <v>129686551</v>
          </cell>
          <cell r="I416">
            <v>194529826.5</v>
          </cell>
          <cell r="J416">
            <v>165329901</v>
          </cell>
          <cell r="K416">
            <v>171116448</v>
          </cell>
          <cell r="L416">
            <v>3.5000002812558328E-2</v>
          </cell>
          <cell r="M416">
            <v>0</v>
          </cell>
          <cell r="N416">
            <v>0</v>
          </cell>
        </row>
        <row r="417">
          <cell r="B417" t="str">
            <v>20178</v>
          </cell>
          <cell r="C417" t="str">
            <v>CESAR</v>
          </cell>
          <cell r="D417" t="str">
            <v>CHIRIGUANÁ</v>
          </cell>
          <cell r="E417" t="str">
            <v>Zona Normal</v>
          </cell>
          <cell r="F417">
            <v>0</v>
          </cell>
          <cell r="G417">
            <v>0</v>
          </cell>
          <cell r="H417">
            <v>101037712</v>
          </cell>
          <cell r="I417">
            <v>151556568</v>
          </cell>
          <cell r="J417">
            <v>127244873</v>
          </cell>
          <cell r="K417">
            <v>131698444</v>
          </cell>
          <cell r="L417">
            <v>3.500000349719401E-2</v>
          </cell>
          <cell r="M417">
            <v>0</v>
          </cell>
          <cell r="N417">
            <v>0</v>
          </cell>
        </row>
        <row r="418">
          <cell r="B418" t="str">
            <v>20228</v>
          </cell>
          <cell r="C418" t="str">
            <v>CESAR</v>
          </cell>
          <cell r="D418" t="str">
            <v>CURUMANÍ</v>
          </cell>
          <cell r="E418" t="str">
            <v>Zona Normal</v>
          </cell>
          <cell r="F418">
            <v>0</v>
          </cell>
          <cell r="G418">
            <v>0</v>
          </cell>
          <cell r="H418">
            <v>120856823</v>
          </cell>
          <cell r="I418">
            <v>181285234.5</v>
          </cell>
          <cell r="J418">
            <v>153354507</v>
          </cell>
          <cell r="K418">
            <v>158721915</v>
          </cell>
          <cell r="L418">
            <v>3.5000001662813807E-2</v>
          </cell>
          <cell r="M418">
            <v>0</v>
          </cell>
          <cell r="N418">
            <v>0</v>
          </cell>
        </row>
        <row r="419">
          <cell r="B419" t="str">
            <v>20238</v>
          </cell>
          <cell r="C419" t="str">
            <v>CESAR</v>
          </cell>
          <cell r="D419" t="str">
            <v>EL COPEY</v>
          </cell>
          <cell r="E419" t="str">
            <v>Zona Normal</v>
          </cell>
          <cell r="F419">
            <v>0</v>
          </cell>
          <cell r="G419">
            <v>0</v>
          </cell>
          <cell r="H419">
            <v>91997869</v>
          </cell>
          <cell r="I419">
            <v>137996803.5</v>
          </cell>
          <cell r="J419">
            <v>118500026</v>
          </cell>
          <cell r="K419">
            <v>122647527</v>
          </cell>
          <cell r="L419">
            <v>3.5000000759493499E-2</v>
          </cell>
          <cell r="M419">
            <v>0</v>
          </cell>
          <cell r="N419">
            <v>0</v>
          </cell>
        </row>
        <row r="420">
          <cell r="B420" t="str">
            <v>20250</v>
          </cell>
          <cell r="C420" t="str">
            <v>CESAR</v>
          </cell>
          <cell r="D420" t="str">
            <v>EL PASO</v>
          </cell>
          <cell r="E420" t="str">
            <v>Zona Normal</v>
          </cell>
          <cell r="F420">
            <v>0</v>
          </cell>
          <cell r="G420">
            <v>0</v>
          </cell>
          <cell r="H420">
            <v>96818957</v>
          </cell>
          <cell r="I420">
            <v>145228435.5</v>
          </cell>
          <cell r="J420">
            <v>124235247</v>
          </cell>
          <cell r="K420">
            <v>128583481</v>
          </cell>
          <cell r="L420">
            <v>3.5000002857482171E-2</v>
          </cell>
          <cell r="M420">
            <v>0</v>
          </cell>
          <cell r="N420">
            <v>0</v>
          </cell>
        </row>
        <row r="421">
          <cell r="B421" t="str">
            <v>20295</v>
          </cell>
          <cell r="C421" t="str">
            <v>CESAR</v>
          </cell>
          <cell r="D421" t="str">
            <v>GAMARRA</v>
          </cell>
          <cell r="E421" t="str">
            <v>Zona Normal</v>
          </cell>
          <cell r="F421">
            <v>0</v>
          </cell>
          <cell r="G421">
            <v>0</v>
          </cell>
          <cell r="H421">
            <v>44467321</v>
          </cell>
          <cell r="I421">
            <v>66700981.5</v>
          </cell>
          <cell r="J421">
            <v>56943284</v>
          </cell>
          <cell r="K421">
            <v>58936299</v>
          </cell>
          <cell r="L421">
            <v>3.5000001053679952E-2</v>
          </cell>
          <cell r="M421">
            <v>0</v>
          </cell>
          <cell r="N421">
            <v>0</v>
          </cell>
        </row>
        <row r="422">
          <cell r="B422" t="str">
            <v>20310</v>
          </cell>
          <cell r="C422" t="str">
            <v>CESAR</v>
          </cell>
          <cell r="D422" t="str">
            <v>GONZÁLEZ</v>
          </cell>
          <cell r="E422" t="str">
            <v>Zona Especial</v>
          </cell>
          <cell r="F422">
            <v>0</v>
          </cell>
          <cell r="G422">
            <v>0</v>
          </cell>
          <cell r="H422">
            <v>14890472</v>
          </cell>
          <cell r="I422">
            <v>22335708</v>
          </cell>
          <cell r="J422">
            <v>19274887</v>
          </cell>
          <cell r="K422">
            <v>19949508</v>
          </cell>
          <cell r="L422">
            <v>3.4999997665355886E-2</v>
          </cell>
          <cell r="M422">
            <v>0</v>
          </cell>
          <cell r="N422">
            <v>0</v>
          </cell>
        </row>
        <row r="423">
          <cell r="B423" t="str">
            <v>20383</v>
          </cell>
          <cell r="C423" t="str">
            <v>CESAR</v>
          </cell>
          <cell r="D423" t="str">
            <v>LA GLORIA</v>
          </cell>
          <cell r="E423" t="str">
            <v>Zona Normal</v>
          </cell>
          <cell r="F423">
            <v>0</v>
          </cell>
          <cell r="G423">
            <v>0</v>
          </cell>
          <cell r="H423">
            <v>50116387</v>
          </cell>
          <cell r="I423">
            <v>75174580.5</v>
          </cell>
          <cell r="J423">
            <v>63194041</v>
          </cell>
          <cell r="K423">
            <v>65405832</v>
          </cell>
          <cell r="L423">
            <v>3.4999993116439532E-2</v>
          </cell>
          <cell r="M423">
            <v>0</v>
          </cell>
          <cell r="N423">
            <v>0</v>
          </cell>
        </row>
        <row r="424">
          <cell r="B424" t="str">
            <v>20400</v>
          </cell>
          <cell r="C424" t="str">
            <v>CESAR</v>
          </cell>
          <cell r="D424" t="str">
            <v>LA JAGUA DE IBIRICO</v>
          </cell>
          <cell r="E424" t="str">
            <v>Zona Normal</v>
          </cell>
          <cell r="F424">
            <v>0</v>
          </cell>
          <cell r="G424">
            <v>0</v>
          </cell>
          <cell r="H424">
            <v>92050035</v>
          </cell>
          <cell r="I424">
            <v>138075052.5</v>
          </cell>
          <cell r="J424">
            <v>117537570</v>
          </cell>
          <cell r="K424">
            <v>121651385</v>
          </cell>
          <cell r="L424">
            <v>3.5000000425395861E-2</v>
          </cell>
          <cell r="M424">
            <v>0</v>
          </cell>
          <cell r="N424">
            <v>0</v>
          </cell>
        </row>
        <row r="425">
          <cell r="B425" t="str">
            <v>20443</v>
          </cell>
          <cell r="C425" t="str">
            <v>CESAR</v>
          </cell>
          <cell r="D425" t="str">
            <v>MANAURE</v>
          </cell>
          <cell r="E425" t="str">
            <v>Zona Normal</v>
          </cell>
          <cell r="F425">
            <v>0</v>
          </cell>
          <cell r="G425">
            <v>0</v>
          </cell>
          <cell r="H425">
            <v>34769933</v>
          </cell>
          <cell r="I425">
            <v>52154899.5</v>
          </cell>
          <cell r="J425">
            <v>44725313</v>
          </cell>
          <cell r="K425">
            <v>46290699</v>
          </cell>
          <cell r="L425">
            <v>3.5000001006141535E-2</v>
          </cell>
          <cell r="M425">
            <v>0</v>
          </cell>
          <cell r="N425">
            <v>0</v>
          </cell>
        </row>
        <row r="426">
          <cell r="B426" t="str">
            <v>20517</v>
          </cell>
          <cell r="C426" t="str">
            <v>CESAR</v>
          </cell>
          <cell r="D426" t="str">
            <v>PAILITAS</v>
          </cell>
          <cell r="E426" t="str">
            <v>Zona Normal</v>
          </cell>
          <cell r="F426">
            <v>0</v>
          </cell>
          <cell r="G426">
            <v>0</v>
          </cell>
          <cell r="H426">
            <v>76257510</v>
          </cell>
          <cell r="I426">
            <v>114386265</v>
          </cell>
          <cell r="J426">
            <v>98155352</v>
          </cell>
          <cell r="K426">
            <v>101590789</v>
          </cell>
          <cell r="L426">
            <v>3.4999996739861983E-2</v>
          </cell>
          <cell r="M426">
            <v>0</v>
          </cell>
          <cell r="N426">
            <v>0</v>
          </cell>
        </row>
        <row r="427">
          <cell r="B427" t="str">
            <v>20550</v>
          </cell>
          <cell r="C427" t="str">
            <v>CESAR</v>
          </cell>
          <cell r="D427" t="str">
            <v>PELAYA</v>
          </cell>
          <cell r="E427" t="str">
            <v>Zona Normal</v>
          </cell>
          <cell r="F427">
            <v>0</v>
          </cell>
          <cell r="G427">
            <v>0</v>
          </cell>
          <cell r="H427">
            <v>68196551</v>
          </cell>
          <cell r="I427">
            <v>102294826.5</v>
          </cell>
          <cell r="J427">
            <v>87611437</v>
          </cell>
          <cell r="K427">
            <v>90677837</v>
          </cell>
          <cell r="L427">
            <v>3.4999996632859798E-2</v>
          </cell>
          <cell r="M427">
            <v>0</v>
          </cell>
          <cell r="N427">
            <v>0</v>
          </cell>
        </row>
        <row r="428">
          <cell r="B428" t="str">
            <v>20570</v>
          </cell>
          <cell r="C428" t="str">
            <v>CESAR</v>
          </cell>
          <cell r="D428" t="str">
            <v>PUEBLO BELLO</v>
          </cell>
          <cell r="E428" t="str">
            <v>Zona Normal</v>
          </cell>
          <cell r="F428">
            <v>0</v>
          </cell>
          <cell r="G428">
            <v>0</v>
          </cell>
          <cell r="H428">
            <v>111899606</v>
          </cell>
          <cell r="I428">
            <v>167849409</v>
          </cell>
          <cell r="J428">
            <v>144359772</v>
          </cell>
          <cell r="K428">
            <v>149412364</v>
          </cell>
          <cell r="L428">
            <v>3.4999999861457187E-2</v>
          </cell>
          <cell r="M428">
            <v>0</v>
          </cell>
          <cell r="N428">
            <v>0</v>
          </cell>
        </row>
        <row r="429">
          <cell r="B429" t="str">
            <v>20614</v>
          </cell>
          <cell r="C429" t="str">
            <v>CESAR</v>
          </cell>
          <cell r="D429" t="str">
            <v>RÍO DE ORO</v>
          </cell>
          <cell r="E429" t="str">
            <v>Zona Normal</v>
          </cell>
          <cell r="F429">
            <v>0</v>
          </cell>
          <cell r="G429">
            <v>0</v>
          </cell>
          <cell r="H429">
            <v>40105703</v>
          </cell>
          <cell r="I429">
            <v>60158554.5</v>
          </cell>
          <cell r="J429">
            <v>51554785</v>
          </cell>
          <cell r="K429">
            <v>53359202</v>
          </cell>
          <cell r="L429">
            <v>3.4999990786500179E-2</v>
          </cell>
          <cell r="M429">
            <v>0</v>
          </cell>
          <cell r="N429">
            <v>0</v>
          </cell>
        </row>
        <row r="430">
          <cell r="B430" t="str">
            <v>20621</v>
          </cell>
          <cell r="C430" t="str">
            <v>CESAR</v>
          </cell>
          <cell r="D430" t="str">
            <v>LA PAZ</v>
          </cell>
          <cell r="E430" t="str">
            <v>Zona Normal</v>
          </cell>
          <cell r="F430">
            <v>0</v>
          </cell>
          <cell r="G430">
            <v>0</v>
          </cell>
          <cell r="H430">
            <v>91577106</v>
          </cell>
          <cell r="I430">
            <v>137365659</v>
          </cell>
          <cell r="J430">
            <v>116564904</v>
          </cell>
          <cell r="K430">
            <v>120644676</v>
          </cell>
          <cell r="L430">
            <v>3.5000003088408116E-2</v>
          </cell>
          <cell r="M430">
            <v>0</v>
          </cell>
          <cell r="N430">
            <v>0</v>
          </cell>
        </row>
        <row r="431">
          <cell r="B431" t="str">
            <v>20710</v>
          </cell>
          <cell r="C431" t="str">
            <v>CESAR</v>
          </cell>
          <cell r="D431" t="str">
            <v>SAN ALBERTO</v>
          </cell>
          <cell r="E431" t="str">
            <v>Zona Normal</v>
          </cell>
          <cell r="F431">
            <v>0</v>
          </cell>
          <cell r="G431">
            <v>0</v>
          </cell>
          <cell r="H431">
            <v>117979020</v>
          </cell>
          <cell r="I431">
            <v>176968530</v>
          </cell>
          <cell r="J431">
            <v>150832345</v>
          </cell>
          <cell r="K431">
            <v>156111477</v>
          </cell>
          <cell r="L431">
            <v>3.4999999502759227E-2</v>
          </cell>
          <cell r="M431">
            <v>0</v>
          </cell>
          <cell r="N431">
            <v>0</v>
          </cell>
        </row>
        <row r="432">
          <cell r="B432" t="str">
            <v>20750</v>
          </cell>
          <cell r="C432" t="str">
            <v>CESAR</v>
          </cell>
          <cell r="D432" t="str">
            <v>SAN DIEGO</v>
          </cell>
          <cell r="E432" t="str">
            <v>Zona Normal</v>
          </cell>
          <cell r="F432">
            <v>0</v>
          </cell>
          <cell r="G432">
            <v>0</v>
          </cell>
          <cell r="H432">
            <v>63881930</v>
          </cell>
          <cell r="I432">
            <v>95822895</v>
          </cell>
          <cell r="J432">
            <v>81304150</v>
          </cell>
          <cell r="K432">
            <v>84149795</v>
          </cell>
          <cell r="L432">
            <v>3.4999996925126231E-2</v>
          </cell>
          <cell r="M432">
            <v>0</v>
          </cell>
          <cell r="N432">
            <v>0</v>
          </cell>
        </row>
        <row r="433">
          <cell r="B433" t="str">
            <v>20770</v>
          </cell>
          <cell r="C433" t="str">
            <v>CESAR</v>
          </cell>
          <cell r="D433" t="str">
            <v>SAN MARTÍN</v>
          </cell>
          <cell r="E433" t="str">
            <v>Zona Normal</v>
          </cell>
          <cell r="F433">
            <v>0</v>
          </cell>
          <cell r="G433">
            <v>0</v>
          </cell>
          <cell r="H433">
            <v>87190036</v>
          </cell>
          <cell r="I433">
            <v>130785054</v>
          </cell>
          <cell r="J433">
            <v>111095665</v>
          </cell>
          <cell r="K433">
            <v>114984013</v>
          </cell>
          <cell r="L433">
            <v>3.499999752465599E-2</v>
          </cell>
          <cell r="M433">
            <v>0</v>
          </cell>
          <cell r="N433">
            <v>0</v>
          </cell>
        </row>
        <row r="434">
          <cell r="B434" t="str">
            <v>20787</v>
          </cell>
          <cell r="C434" t="str">
            <v>CESAR</v>
          </cell>
          <cell r="D434" t="str">
            <v>TAMALAMEQUE</v>
          </cell>
          <cell r="E434" t="str">
            <v>Zona Especial</v>
          </cell>
          <cell r="F434">
            <v>0</v>
          </cell>
          <cell r="G434">
            <v>0</v>
          </cell>
          <cell r="H434">
            <v>48358999</v>
          </cell>
          <cell r="I434">
            <v>72538498.5</v>
          </cell>
          <cell r="J434">
            <v>61854512</v>
          </cell>
          <cell r="K434">
            <v>64019420</v>
          </cell>
          <cell r="L434">
            <v>3.5000001293357563E-2</v>
          </cell>
          <cell r="M434">
            <v>0</v>
          </cell>
          <cell r="N434">
            <v>0</v>
          </cell>
        </row>
        <row r="435">
          <cell r="B435" t="str">
            <v>23001</v>
          </cell>
          <cell r="C435" t="str">
            <v>CORDOBA</v>
          </cell>
          <cell r="D435" t="str">
            <v>MONTERIA</v>
          </cell>
          <cell r="E435" t="str">
            <v>Grandes ciudades y conurbados</v>
          </cell>
          <cell r="F435">
            <v>0</v>
          </cell>
          <cell r="G435">
            <v>0</v>
          </cell>
          <cell r="H435">
            <v>2179634791</v>
          </cell>
          <cell r="I435">
            <v>3269452186.5</v>
          </cell>
          <cell r="J435">
            <v>2839487484</v>
          </cell>
          <cell r="K435">
            <v>2938869546</v>
          </cell>
          <cell r="L435">
            <v>3.5000000021130573E-2</v>
          </cell>
          <cell r="M435">
            <v>0</v>
          </cell>
          <cell r="N435">
            <v>0</v>
          </cell>
        </row>
        <row r="436">
          <cell r="B436" t="str">
            <v>23068</v>
          </cell>
          <cell r="C436" t="str">
            <v>CORDOBA</v>
          </cell>
          <cell r="D436" t="str">
            <v>AYAPEL</v>
          </cell>
          <cell r="E436" t="str">
            <v>Zona Especial</v>
          </cell>
          <cell r="F436">
            <v>0</v>
          </cell>
          <cell r="G436">
            <v>0</v>
          </cell>
          <cell r="H436">
            <v>146946578</v>
          </cell>
          <cell r="I436">
            <v>220419867</v>
          </cell>
          <cell r="J436">
            <v>188153154</v>
          </cell>
          <cell r="K436">
            <v>194738514</v>
          </cell>
          <cell r="L436">
            <v>3.4999997927220416E-2</v>
          </cell>
          <cell r="M436">
            <v>0</v>
          </cell>
          <cell r="N436">
            <v>0</v>
          </cell>
        </row>
        <row r="437">
          <cell r="B437" t="str">
            <v>23079</v>
          </cell>
          <cell r="C437" t="str">
            <v>CORDOBA</v>
          </cell>
          <cell r="D437" t="str">
            <v>BUENAVISTA</v>
          </cell>
          <cell r="E437" t="str">
            <v>Zona Normal</v>
          </cell>
          <cell r="F437">
            <v>0</v>
          </cell>
          <cell r="G437">
            <v>0</v>
          </cell>
          <cell r="H437">
            <v>102947280</v>
          </cell>
          <cell r="I437">
            <v>154420920</v>
          </cell>
          <cell r="J437">
            <v>121191987</v>
          </cell>
          <cell r="K437">
            <v>125433707</v>
          </cell>
          <cell r="L437">
            <v>3.5000003754373621E-2</v>
          </cell>
          <cell r="M437">
            <v>0</v>
          </cell>
          <cell r="N437">
            <v>0</v>
          </cell>
        </row>
        <row r="438">
          <cell r="B438" t="str">
            <v>23090</v>
          </cell>
          <cell r="C438" t="str">
            <v>CORDOBA</v>
          </cell>
          <cell r="D438" t="str">
            <v>CANALETE</v>
          </cell>
          <cell r="E438" t="str">
            <v>Zona Normal</v>
          </cell>
          <cell r="F438">
            <v>0</v>
          </cell>
          <cell r="G438">
            <v>0</v>
          </cell>
          <cell r="H438">
            <v>67486185</v>
          </cell>
          <cell r="I438">
            <v>101229277.5</v>
          </cell>
          <cell r="J438">
            <v>86629152</v>
          </cell>
          <cell r="K438">
            <v>89661172</v>
          </cell>
          <cell r="L438">
            <v>3.4999996306093406E-2</v>
          </cell>
          <cell r="M438">
            <v>0</v>
          </cell>
          <cell r="N438">
            <v>0</v>
          </cell>
        </row>
        <row r="439">
          <cell r="B439" t="str">
            <v>23162</v>
          </cell>
          <cell r="C439" t="str">
            <v>CORDOBA</v>
          </cell>
          <cell r="D439" t="str">
            <v>CERETE</v>
          </cell>
          <cell r="E439" t="str">
            <v>Zona Normal</v>
          </cell>
          <cell r="F439">
            <v>0</v>
          </cell>
          <cell r="G439">
            <v>0</v>
          </cell>
          <cell r="H439">
            <v>387398022</v>
          </cell>
          <cell r="I439">
            <v>581097033</v>
          </cell>
          <cell r="J439">
            <v>515542322</v>
          </cell>
          <cell r="K439">
            <v>533586303</v>
          </cell>
          <cell r="L439">
            <v>3.4999999476279742E-2</v>
          </cell>
          <cell r="M439">
            <v>0</v>
          </cell>
          <cell r="N439">
            <v>0</v>
          </cell>
        </row>
        <row r="440">
          <cell r="B440" t="str">
            <v>23168</v>
          </cell>
          <cell r="C440" t="str">
            <v>CORDOBA</v>
          </cell>
          <cell r="D440" t="str">
            <v>CHIMÁ</v>
          </cell>
          <cell r="E440" t="str">
            <v>Zona Normal</v>
          </cell>
          <cell r="F440">
            <v>0</v>
          </cell>
          <cell r="G440">
            <v>0</v>
          </cell>
          <cell r="H440">
            <v>75033014</v>
          </cell>
          <cell r="I440">
            <v>112549521</v>
          </cell>
          <cell r="J440">
            <v>88955723</v>
          </cell>
          <cell r="K440">
            <v>92069173</v>
          </cell>
          <cell r="L440">
            <v>3.4999996571327907E-2</v>
          </cell>
          <cell r="M440">
            <v>0</v>
          </cell>
          <cell r="N440">
            <v>0</v>
          </cell>
        </row>
        <row r="441">
          <cell r="B441" t="str">
            <v>23182</v>
          </cell>
          <cell r="C441" t="str">
            <v>CORDOBA</v>
          </cell>
          <cell r="D441" t="str">
            <v>CHINÚ</v>
          </cell>
          <cell r="E441" t="str">
            <v>Zona Normal</v>
          </cell>
          <cell r="F441">
            <v>0</v>
          </cell>
          <cell r="G441">
            <v>0</v>
          </cell>
          <cell r="H441">
            <v>152022053</v>
          </cell>
          <cell r="I441">
            <v>228033079.5</v>
          </cell>
          <cell r="J441">
            <v>195167109</v>
          </cell>
          <cell r="K441">
            <v>201997958</v>
          </cell>
          <cell r="L441">
            <v>3.5000000947905674E-2</v>
          </cell>
          <cell r="M441">
            <v>0</v>
          </cell>
          <cell r="N441">
            <v>0</v>
          </cell>
        </row>
        <row r="442">
          <cell r="B442" t="str">
            <v>23189</v>
          </cell>
          <cell r="C442" t="str">
            <v>CORDOBA</v>
          </cell>
          <cell r="D442" t="str">
            <v>CIÉNAGA DE ORO</v>
          </cell>
          <cell r="E442" t="str">
            <v>Zona Normal</v>
          </cell>
          <cell r="F442">
            <v>0</v>
          </cell>
          <cell r="G442">
            <v>0</v>
          </cell>
          <cell r="H442">
            <v>228283619</v>
          </cell>
          <cell r="I442">
            <v>342425428.5</v>
          </cell>
          <cell r="J442">
            <v>290006108</v>
          </cell>
          <cell r="K442">
            <v>300156322</v>
          </cell>
          <cell r="L442">
            <v>3.5000000758604655E-2</v>
          </cell>
          <cell r="M442">
            <v>0</v>
          </cell>
          <cell r="N442">
            <v>0</v>
          </cell>
        </row>
        <row r="443">
          <cell r="B443" t="str">
            <v>23300</v>
          </cell>
          <cell r="C443" t="str">
            <v>CORDOBA</v>
          </cell>
          <cell r="D443" t="str">
            <v>COTORRA</v>
          </cell>
          <cell r="E443" t="str">
            <v>Zona Normal</v>
          </cell>
          <cell r="F443">
            <v>0</v>
          </cell>
          <cell r="G443">
            <v>0</v>
          </cell>
          <cell r="H443">
            <v>59889051</v>
          </cell>
          <cell r="I443">
            <v>89833576.5</v>
          </cell>
          <cell r="J443">
            <v>77205097</v>
          </cell>
          <cell r="K443">
            <v>79907275</v>
          </cell>
          <cell r="L443">
            <v>3.4999994883757379E-2</v>
          </cell>
          <cell r="M443">
            <v>0</v>
          </cell>
          <cell r="N443">
            <v>0</v>
          </cell>
        </row>
        <row r="444">
          <cell r="B444" t="str">
            <v>23350</v>
          </cell>
          <cell r="C444" t="str">
            <v>CORDOBA</v>
          </cell>
          <cell r="D444" t="str">
            <v>LA APARTADA</v>
          </cell>
          <cell r="E444" t="str">
            <v>Zona Normal</v>
          </cell>
          <cell r="F444">
            <v>0</v>
          </cell>
          <cell r="G444">
            <v>0</v>
          </cell>
          <cell r="H444">
            <v>59394588</v>
          </cell>
          <cell r="I444">
            <v>89091882</v>
          </cell>
          <cell r="J444">
            <v>78626756</v>
          </cell>
          <cell r="K444">
            <v>81378692</v>
          </cell>
          <cell r="L444">
            <v>3.4999994149574221E-2</v>
          </cell>
          <cell r="M444">
            <v>0</v>
          </cell>
          <cell r="N444">
            <v>0</v>
          </cell>
        </row>
        <row r="445">
          <cell r="B445" t="str">
            <v>23417</v>
          </cell>
          <cell r="C445" t="str">
            <v>CORDOBA</v>
          </cell>
          <cell r="D445" t="str">
            <v>LORICA</v>
          </cell>
          <cell r="E445" t="str">
            <v>Zona Normal</v>
          </cell>
          <cell r="F445">
            <v>0</v>
          </cell>
          <cell r="G445">
            <v>0</v>
          </cell>
          <cell r="H445">
            <v>652036791</v>
          </cell>
          <cell r="I445">
            <v>978055186.5</v>
          </cell>
          <cell r="J445">
            <v>769642672</v>
          </cell>
          <cell r="K445">
            <v>796580166</v>
          </cell>
          <cell r="L445">
            <v>3.500000062366615E-2</v>
          </cell>
          <cell r="M445">
            <v>0</v>
          </cell>
          <cell r="N445">
            <v>0</v>
          </cell>
        </row>
        <row r="446">
          <cell r="B446" t="str">
            <v>23419</v>
          </cell>
          <cell r="C446" t="str">
            <v>CORDOBA</v>
          </cell>
          <cell r="D446" t="str">
            <v>LOS CÓRDOBAS</v>
          </cell>
          <cell r="E446" t="str">
            <v>Zona Normal</v>
          </cell>
          <cell r="F446">
            <v>0</v>
          </cell>
          <cell r="G446">
            <v>0</v>
          </cell>
          <cell r="H446">
            <v>99884357</v>
          </cell>
          <cell r="I446">
            <v>149826535.5</v>
          </cell>
          <cell r="J446">
            <v>118091672</v>
          </cell>
          <cell r="K446">
            <v>122224881</v>
          </cell>
          <cell r="L446">
            <v>3.5000004064638768E-2</v>
          </cell>
          <cell r="M446">
            <v>0</v>
          </cell>
          <cell r="N446">
            <v>0</v>
          </cell>
        </row>
        <row r="447">
          <cell r="B447" t="str">
            <v>23464</v>
          </cell>
          <cell r="C447" t="str">
            <v>CORDOBA</v>
          </cell>
          <cell r="D447" t="str">
            <v>MOMIL</v>
          </cell>
          <cell r="E447" t="str">
            <v>Zona Normal</v>
          </cell>
          <cell r="F447">
            <v>0</v>
          </cell>
          <cell r="G447">
            <v>0</v>
          </cell>
          <cell r="H447">
            <v>85007174</v>
          </cell>
          <cell r="I447">
            <v>127510761</v>
          </cell>
          <cell r="J447">
            <v>100500630</v>
          </cell>
          <cell r="K447">
            <v>104018152</v>
          </cell>
          <cell r="L447">
            <v>3.4999999502490775E-2</v>
          </cell>
          <cell r="M447">
            <v>0</v>
          </cell>
          <cell r="N447">
            <v>0</v>
          </cell>
        </row>
        <row r="448">
          <cell r="B448" t="str">
            <v>23466</v>
          </cell>
          <cell r="C448" t="str">
            <v>CORDOBA</v>
          </cell>
          <cell r="D448" t="str">
            <v>MONTELIBANO</v>
          </cell>
          <cell r="E448" t="str">
            <v>Zona Normal</v>
          </cell>
          <cell r="F448">
            <v>0</v>
          </cell>
          <cell r="G448">
            <v>0</v>
          </cell>
          <cell r="H448">
            <v>323488752</v>
          </cell>
          <cell r="I448">
            <v>485233128</v>
          </cell>
          <cell r="J448">
            <v>412520095</v>
          </cell>
          <cell r="K448">
            <v>426958298</v>
          </cell>
          <cell r="L448">
            <v>3.4999999212159683E-2</v>
          </cell>
          <cell r="M448">
            <v>0</v>
          </cell>
          <cell r="N448">
            <v>0</v>
          </cell>
        </row>
        <row r="449">
          <cell r="B449" t="str">
            <v>23500</v>
          </cell>
          <cell r="C449" t="str">
            <v>CORDOBA</v>
          </cell>
          <cell r="D449" t="str">
            <v>MOÑITOS</v>
          </cell>
          <cell r="E449" t="str">
            <v>Zona Normal</v>
          </cell>
          <cell r="F449">
            <v>0</v>
          </cell>
          <cell r="G449">
            <v>0</v>
          </cell>
          <cell r="H449">
            <v>139618086</v>
          </cell>
          <cell r="I449">
            <v>209427129</v>
          </cell>
          <cell r="J449">
            <v>165005972</v>
          </cell>
          <cell r="K449">
            <v>170781181</v>
          </cell>
          <cell r="L449">
            <v>3.499999987879221E-2</v>
          </cell>
          <cell r="M449">
            <v>0</v>
          </cell>
          <cell r="N449">
            <v>0</v>
          </cell>
        </row>
        <row r="450">
          <cell r="B450" t="str">
            <v>23555</v>
          </cell>
          <cell r="C450" t="str">
            <v>CORDOBA</v>
          </cell>
          <cell r="D450" t="str">
            <v>PLANETA RICA</v>
          </cell>
          <cell r="E450" t="str">
            <v>Zona Normal</v>
          </cell>
          <cell r="F450">
            <v>0</v>
          </cell>
          <cell r="G450">
            <v>0</v>
          </cell>
          <cell r="H450">
            <v>293627462</v>
          </cell>
          <cell r="I450">
            <v>440441193</v>
          </cell>
          <cell r="J450">
            <v>399085335</v>
          </cell>
          <cell r="K450">
            <v>413053322</v>
          </cell>
          <cell r="L450">
            <v>3.5000000689075605E-2</v>
          </cell>
          <cell r="M450">
            <v>0</v>
          </cell>
          <cell r="N450">
            <v>0</v>
          </cell>
        </row>
        <row r="451">
          <cell r="B451" t="str">
            <v>23570</v>
          </cell>
          <cell r="C451" t="str">
            <v>CORDOBA</v>
          </cell>
          <cell r="D451" t="str">
            <v>PUEBLO NUEVO</v>
          </cell>
          <cell r="E451" t="str">
            <v>Zona Normal</v>
          </cell>
          <cell r="F451">
            <v>0</v>
          </cell>
          <cell r="G451">
            <v>0</v>
          </cell>
          <cell r="H451">
            <v>174147618</v>
          </cell>
          <cell r="I451">
            <v>261221427</v>
          </cell>
          <cell r="J451">
            <v>205260433</v>
          </cell>
          <cell r="K451">
            <v>212444548</v>
          </cell>
          <cell r="L451">
            <v>3.4999999244861746E-2</v>
          </cell>
          <cell r="M451">
            <v>0</v>
          </cell>
          <cell r="N451">
            <v>0</v>
          </cell>
        </row>
        <row r="452">
          <cell r="B452" t="str">
            <v>23574</v>
          </cell>
          <cell r="C452" t="str">
            <v>CORDOBA</v>
          </cell>
          <cell r="D452" t="str">
            <v>PUERTO ESCONDIDO</v>
          </cell>
          <cell r="E452" t="str">
            <v>Zona Normal</v>
          </cell>
          <cell r="F452">
            <v>0</v>
          </cell>
          <cell r="G452">
            <v>0</v>
          </cell>
          <cell r="H452">
            <v>128931877</v>
          </cell>
          <cell r="I452">
            <v>193397815.5</v>
          </cell>
          <cell r="J452">
            <v>152828919</v>
          </cell>
          <cell r="K452">
            <v>158177931</v>
          </cell>
          <cell r="L452">
            <v>3.4999998920361319E-2</v>
          </cell>
          <cell r="M452">
            <v>0</v>
          </cell>
          <cell r="N452">
            <v>0</v>
          </cell>
        </row>
        <row r="453">
          <cell r="B453" t="str">
            <v>23580</v>
          </cell>
          <cell r="C453" t="str">
            <v>CORDOBA</v>
          </cell>
          <cell r="D453" t="str">
            <v>PUERTO LIBERTADOR</v>
          </cell>
          <cell r="E453" t="str">
            <v>Zona Especial</v>
          </cell>
          <cell r="F453">
            <v>0</v>
          </cell>
          <cell r="G453">
            <v>0</v>
          </cell>
          <cell r="H453">
            <v>144717589</v>
          </cell>
          <cell r="I453">
            <v>217076383.5</v>
          </cell>
          <cell r="J453">
            <v>185390196</v>
          </cell>
          <cell r="K453">
            <v>191878853</v>
          </cell>
          <cell r="L453">
            <v>3.5000000755164073E-2</v>
          </cell>
          <cell r="M453">
            <v>0</v>
          </cell>
          <cell r="N453">
            <v>0</v>
          </cell>
        </row>
        <row r="454">
          <cell r="B454" t="str">
            <v>23586</v>
          </cell>
          <cell r="C454" t="str">
            <v>CORDOBA</v>
          </cell>
          <cell r="D454" t="str">
            <v>PURÍSIMA</v>
          </cell>
          <cell r="E454" t="str">
            <v>Zona Normal</v>
          </cell>
          <cell r="F454">
            <v>0</v>
          </cell>
          <cell r="G454">
            <v>0</v>
          </cell>
          <cell r="H454">
            <v>80782197</v>
          </cell>
          <cell r="I454">
            <v>121173295.5</v>
          </cell>
          <cell r="J454">
            <v>95969243</v>
          </cell>
          <cell r="K454">
            <v>99328167</v>
          </cell>
          <cell r="L454">
            <v>3.500000515790247E-2</v>
          </cell>
          <cell r="M454">
            <v>0</v>
          </cell>
          <cell r="N454">
            <v>0</v>
          </cell>
        </row>
        <row r="455">
          <cell r="B455" t="str">
            <v>23660</v>
          </cell>
          <cell r="C455" t="str">
            <v>CORDOBA</v>
          </cell>
          <cell r="D455" t="str">
            <v>SAHAGÚN</v>
          </cell>
          <cell r="E455" t="str">
            <v>Zona Normal</v>
          </cell>
          <cell r="F455">
            <v>0</v>
          </cell>
          <cell r="G455">
            <v>0</v>
          </cell>
          <cell r="H455">
            <v>351407656</v>
          </cell>
          <cell r="I455">
            <v>527111484</v>
          </cell>
          <cell r="J455">
            <v>477931839</v>
          </cell>
          <cell r="K455">
            <v>494659453</v>
          </cell>
          <cell r="L455">
            <v>3.4999999236292823E-2</v>
          </cell>
          <cell r="M455">
            <v>0</v>
          </cell>
          <cell r="N455">
            <v>0</v>
          </cell>
        </row>
        <row r="456">
          <cell r="B456" t="str">
            <v>23670</v>
          </cell>
          <cell r="C456" t="str">
            <v>CORDOBA</v>
          </cell>
          <cell r="D456" t="str">
            <v>SAN ANDRÉS SOTAVENTO</v>
          </cell>
          <cell r="E456" t="str">
            <v>Zona Normal</v>
          </cell>
          <cell r="F456">
            <v>0</v>
          </cell>
          <cell r="G456">
            <v>0</v>
          </cell>
          <cell r="H456">
            <v>248903664</v>
          </cell>
          <cell r="I456">
            <v>373355496</v>
          </cell>
          <cell r="J456">
            <v>295321880</v>
          </cell>
          <cell r="K456">
            <v>305658146</v>
          </cell>
          <cell r="L456">
            <v>3.5000000677227083E-2</v>
          </cell>
          <cell r="M456">
            <v>0</v>
          </cell>
          <cell r="N456">
            <v>0</v>
          </cell>
        </row>
        <row r="457">
          <cell r="B457" t="str">
            <v>23672</v>
          </cell>
          <cell r="C457" t="str">
            <v>CORDOBA</v>
          </cell>
          <cell r="D457" t="str">
            <v>SAN ANTERO</v>
          </cell>
          <cell r="E457" t="str">
            <v>Zona Normal</v>
          </cell>
          <cell r="F457">
            <v>0</v>
          </cell>
          <cell r="G457">
            <v>0</v>
          </cell>
          <cell r="H457">
            <v>96865767</v>
          </cell>
          <cell r="I457">
            <v>145298650.5</v>
          </cell>
          <cell r="J457">
            <v>124613655</v>
          </cell>
          <cell r="K457">
            <v>128975133</v>
          </cell>
          <cell r="L457">
            <v>3.5000000601860259E-2</v>
          </cell>
          <cell r="M457">
            <v>0</v>
          </cell>
          <cell r="N457">
            <v>0</v>
          </cell>
        </row>
        <row r="458">
          <cell r="B458" t="str">
            <v>23675</v>
          </cell>
          <cell r="C458" t="str">
            <v>CORDOBA</v>
          </cell>
          <cell r="D458" t="str">
            <v>SAN BERNARDO DEL VIENTO</v>
          </cell>
          <cell r="E458" t="str">
            <v>Zona Normal</v>
          </cell>
          <cell r="F458">
            <v>0</v>
          </cell>
          <cell r="G458">
            <v>0</v>
          </cell>
          <cell r="H458">
            <v>119163273</v>
          </cell>
          <cell r="I458">
            <v>178744909.5</v>
          </cell>
          <cell r="J458">
            <v>153195858</v>
          </cell>
          <cell r="K458">
            <v>158557713</v>
          </cell>
          <cell r="L458">
            <v>3.4999999804172344E-2</v>
          </cell>
          <cell r="M458">
            <v>0</v>
          </cell>
          <cell r="N458">
            <v>0</v>
          </cell>
        </row>
        <row r="459">
          <cell r="B459" t="str">
            <v>23678</v>
          </cell>
          <cell r="C459" t="str">
            <v>CORDOBA</v>
          </cell>
          <cell r="D459" t="str">
            <v>SAN CARLOS</v>
          </cell>
          <cell r="E459" t="str">
            <v>Zona Normal</v>
          </cell>
          <cell r="F459">
            <v>0</v>
          </cell>
          <cell r="G459">
            <v>0</v>
          </cell>
          <cell r="H459">
            <v>76614226</v>
          </cell>
          <cell r="I459">
            <v>114921339</v>
          </cell>
          <cell r="J459">
            <v>98258225</v>
          </cell>
          <cell r="K459">
            <v>101697263</v>
          </cell>
          <cell r="L459">
            <v>3.5000001272158077E-2</v>
          </cell>
          <cell r="M459">
            <v>0</v>
          </cell>
          <cell r="N459">
            <v>0</v>
          </cell>
        </row>
        <row r="460">
          <cell r="B460" t="str">
            <v>23682</v>
          </cell>
          <cell r="C460" t="str">
            <v>CORDOBA</v>
          </cell>
          <cell r="D460" t="str">
            <v xml:space="preserve">SAN JOSE DE URE  </v>
          </cell>
          <cell r="E460" t="str">
            <v>Zona Normal</v>
          </cell>
          <cell r="F460">
            <v>0</v>
          </cell>
          <cell r="G460">
            <v>0</v>
          </cell>
          <cell r="H460">
            <v>29961527</v>
          </cell>
          <cell r="I460">
            <v>44942290.5</v>
          </cell>
          <cell r="J460">
            <v>38514625</v>
          </cell>
          <cell r="K460">
            <v>39862637</v>
          </cell>
          <cell r="L460">
            <v>3.5000003245520439E-2</v>
          </cell>
          <cell r="M460">
            <v>0</v>
          </cell>
          <cell r="N460">
            <v>0</v>
          </cell>
        </row>
        <row r="461">
          <cell r="B461" t="str">
            <v>23686</v>
          </cell>
          <cell r="C461" t="str">
            <v>CORDOBA</v>
          </cell>
          <cell r="D461" t="str">
            <v>SAN PELAYO</v>
          </cell>
          <cell r="E461" t="str">
            <v>Zona Normal</v>
          </cell>
          <cell r="F461">
            <v>0</v>
          </cell>
          <cell r="G461">
            <v>0</v>
          </cell>
          <cell r="H461">
            <v>153514555</v>
          </cell>
          <cell r="I461">
            <v>230271832.5</v>
          </cell>
          <cell r="J461">
            <v>198299386</v>
          </cell>
          <cell r="K461">
            <v>205239865</v>
          </cell>
          <cell r="L461">
            <v>3.5000002471011094E-2</v>
          </cell>
          <cell r="M461">
            <v>0</v>
          </cell>
          <cell r="N461">
            <v>0</v>
          </cell>
        </row>
        <row r="462">
          <cell r="B462" t="str">
            <v>23807</v>
          </cell>
          <cell r="C462" t="str">
            <v>CORDOBA</v>
          </cell>
          <cell r="D462" t="str">
            <v>TIERRALTA</v>
          </cell>
          <cell r="E462" t="str">
            <v>Zona Normal</v>
          </cell>
          <cell r="F462">
            <v>0</v>
          </cell>
          <cell r="G462">
            <v>0</v>
          </cell>
          <cell r="H462">
            <v>353640958</v>
          </cell>
          <cell r="I462">
            <v>530461437</v>
          </cell>
          <cell r="J462">
            <v>457479681</v>
          </cell>
          <cell r="K462">
            <v>473491470</v>
          </cell>
          <cell r="L462">
            <v>3.5000000360671857E-2</v>
          </cell>
          <cell r="M462">
            <v>0</v>
          </cell>
          <cell r="N462">
            <v>0</v>
          </cell>
        </row>
        <row r="463">
          <cell r="B463" t="str">
            <v>23815</v>
          </cell>
          <cell r="C463" t="str">
            <v>CORDOBA</v>
          </cell>
          <cell r="D463" t="str">
            <v>TUCHIN</v>
          </cell>
          <cell r="E463" t="str">
            <v>Zona Normal</v>
          </cell>
          <cell r="F463">
            <v>0</v>
          </cell>
          <cell r="G463">
            <v>0</v>
          </cell>
          <cell r="H463">
            <v>147034348</v>
          </cell>
          <cell r="I463">
            <v>220551522</v>
          </cell>
          <cell r="J463">
            <v>189214969</v>
          </cell>
          <cell r="K463">
            <v>195837493</v>
          </cell>
          <cell r="L463">
            <v>3.5000000449224578E-2</v>
          </cell>
          <cell r="M463">
            <v>0</v>
          </cell>
          <cell r="N463">
            <v>0</v>
          </cell>
        </row>
        <row r="464">
          <cell r="B464" t="str">
            <v>23855</v>
          </cell>
          <cell r="C464" t="str">
            <v>CORDOBA</v>
          </cell>
          <cell r="D464" t="str">
            <v>VALENCIA</v>
          </cell>
          <cell r="E464" t="str">
            <v>Zona Normal</v>
          </cell>
          <cell r="F464">
            <v>0</v>
          </cell>
          <cell r="G464">
            <v>0</v>
          </cell>
          <cell r="H464">
            <v>221910216</v>
          </cell>
          <cell r="I464">
            <v>332865324</v>
          </cell>
          <cell r="J464">
            <v>270072557</v>
          </cell>
          <cell r="K464">
            <v>279525096</v>
          </cell>
          <cell r="L464">
            <v>3.4999998167159152E-2</v>
          </cell>
          <cell r="M464">
            <v>0</v>
          </cell>
          <cell r="N464">
            <v>0</v>
          </cell>
        </row>
        <row r="465">
          <cell r="B465" t="str">
            <v>25001</v>
          </cell>
          <cell r="C465" t="str">
            <v>CUNDINAMARCA</v>
          </cell>
          <cell r="D465" t="str">
            <v>AGUA DE DIOS</v>
          </cell>
          <cell r="E465" t="str">
            <v>Zona Normal</v>
          </cell>
          <cell r="F465">
            <v>257492629</v>
          </cell>
          <cell r="G465">
            <v>0</v>
          </cell>
          <cell r="H465">
            <v>52788955</v>
          </cell>
          <cell r="I465">
            <v>79183432.5</v>
          </cell>
          <cell r="J465">
            <v>64989980</v>
          </cell>
          <cell r="K465">
            <v>67264629</v>
          </cell>
          <cell r="L465">
            <v>3.4999995383903748E-2</v>
          </cell>
          <cell r="M465">
            <v>0</v>
          </cell>
          <cell r="N465">
            <v>0</v>
          </cell>
        </row>
        <row r="466">
          <cell r="B466" t="str">
            <v>25019</v>
          </cell>
          <cell r="C466" t="str">
            <v>CUNDINAMARCA</v>
          </cell>
          <cell r="D466" t="str">
            <v>ALBÁN</v>
          </cell>
          <cell r="E466" t="str">
            <v>Zona Normal</v>
          </cell>
          <cell r="F466">
            <v>13388666</v>
          </cell>
          <cell r="G466">
            <v>0</v>
          </cell>
          <cell r="H466">
            <v>12152798</v>
          </cell>
          <cell r="I466">
            <v>18229197</v>
          </cell>
          <cell r="J466">
            <v>15325352</v>
          </cell>
          <cell r="K466">
            <v>15861739</v>
          </cell>
          <cell r="L466">
            <v>3.4999979119566094E-2</v>
          </cell>
          <cell r="M466">
            <v>0</v>
          </cell>
          <cell r="N466">
            <v>0</v>
          </cell>
        </row>
        <row r="467">
          <cell r="B467" t="str">
            <v>25035</v>
          </cell>
          <cell r="C467" t="str">
            <v>CUNDINAMARCA</v>
          </cell>
          <cell r="D467" t="str">
            <v>ANAPOIMA</v>
          </cell>
          <cell r="E467" t="str">
            <v>Zona Normal</v>
          </cell>
          <cell r="F467">
            <v>7053800</v>
          </cell>
          <cell r="G467">
            <v>0</v>
          </cell>
          <cell r="H467">
            <v>43345042</v>
          </cell>
          <cell r="I467">
            <v>65017563</v>
          </cell>
          <cell r="J467">
            <v>63684354</v>
          </cell>
          <cell r="K467">
            <v>65913306</v>
          </cell>
          <cell r="L467">
            <v>3.4999993876046798E-2</v>
          </cell>
          <cell r="M467">
            <v>0</v>
          </cell>
          <cell r="N467">
            <v>0</v>
          </cell>
        </row>
        <row r="468">
          <cell r="B468" t="str">
            <v>25040</v>
          </cell>
          <cell r="C468" t="str">
            <v>CUNDINAMARCA</v>
          </cell>
          <cell r="D468" t="str">
            <v>ANOLAIMA</v>
          </cell>
          <cell r="E468" t="str">
            <v>Zona Normal</v>
          </cell>
          <cell r="F468">
            <v>34037562</v>
          </cell>
          <cell r="G468">
            <v>0</v>
          </cell>
          <cell r="H468">
            <v>34517904</v>
          </cell>
          <cell r="I468">
            <v>51776856</v>
          </cell>
          <cell r="J468">
            <v>43080585</v>
          </cell>
          <cell r="K468">
            <v>44588405</v>
          </cell>
          <cell r="L468">
            <v>3.4999988974151686E-2</v>
          </cell>
          <cell r="M468">
            <v>0</v>
          </cell>
          <cell r="N468">
            <v>0</v>
          </cell>
        </row>
        <row r="469">
          <cell r="B469" t="str">
            <v>25053</v>
          </cell>
          <cell r="C469" t="str">
            <v>CUNDINAMARCA</v>
          </cell>
          <cell r="D469" t="str">
            <v>ARBELÁEZ</v>
          </cell>
          <cell r="E469" t="str">
            <v>Zona Normal</v>
          </cell>
          <cell r="F469">
            <v>49214739</v>
          </cell>
          <cell r="G469">
            <v>0</v>
          </cell>
          <cell r="H469">
            <v>46259376</v>
          </cell>
          <cell r="I469">
            <v>69389064</v>
          </cell>
          <cell r="J469">
            <v>65450295</v>
          </cell>
          <cell r="K469">
            <v>67741055</v>
          </cell>
          <cell r="L469">
            <v>3.4999995034399767E-2</v>
          </cell>
          <cell r="M469">
            <v>0</v>
          </cell>
          <cell r="N469">
            <v>0</v>
          </cell>
        </row>
        <row r="470">
          <cell r="B470" t="str">
            <v>25086</v>
          </cell>
          <cell r="C470" t="str">
            <v>CUNDINAMARCA</v>
          </cell>
          <cell r="D470" t="str">
            <v>BELTRÁN</v>
          </cell>
          <cell r="E470" t="str">
            <v>Zona Especial</v>
          </cell>
          <cell r="F470">
            <v>6868520</v>
          </cell>
          <cell r="G470">
            <v>0</v>
          </cell>
          <cell r="H470">
            <v>5120409</v>
          </cell>
          <cell r="I470">
            <v>7680613.5</v>
          </cell>
          <cell r="J470">
            <v>6538233</v>
          </cell>
          <cell r="K470">
            <v>6767071</v>
          </cell>
          <cell r="L470">
            <v>3.4999976293289103E-2</v>
          </cell>
          <cell r="M470">
            <v>0</v>
          </cell>
          <cell r="N470">
            <v>0</v>
          </cell>
        </row>
        <row r="471">
          <cell r="B471" t="str">
            <v>25095</v>
          </cell>
          <cell r="C471" t="str">
            <v>CUNDINAMARCA</v>
          </cell>
          <cell r="D471" t="str">
            <v>BITUIMA</v>
          </cell>
          <cell r="E471" t="str">
            <v>Zona Normal</v>
          </cell>
          <cell r="F471">
            <v>7419569</v>
          </cell>
          <cell r="G471">
            <v>0</v>
          </cell>
          <cell r="H471">
            <v>6262293</v>
          </cell>
          <cell r="I471">
            <v>9393439.5</v>
          </cell>
          <cell r="J471">
            <v>7977050</v>
          </cell>
          <cell r="K471">
            <v>8256247</v>
          </cell>
          <cell r="L471">
            <v>3.5000031339906368E-2</v>
          </cell>
          <cell r="M471">
            <v>0</v>
          </cell>
          <cell r="N471">
            <v>0</v>
          </cell>
        </row>
        <row r="472">
          <cell r="B472" t="str">
            <v>25099</v>
          </cell>
          <cell r="C472" t="str">
            <v>CUNDINAMARCA</v>
          </cell>
          <cell r="D472" t="str">
            <v>BOJACÁ</v>
          </cell>
          <cell r="E472" t="str">
            <v>Zona Normal</v>
          </cell>
          <cell r="F472">
            <v>9930512</v>
          </cell>
          <cell r="G472">
            <v>0</v>
          </cell>
          <cell r="H472">
            <v>12026052</v>
          </cell>
          <cell r="I472">
            <v>18039078</v>
          </cell>
          <cell r="J472">
            <v>14794604</v>
          </cell>
          <cell r="K472">
            <v>15312415</v>
          </cell>
          <cell r="L472">
            <v>3.4999990537090353E-2</v>
          </cell>
          <cell r="M472">
            <v>0</v>
          </cell>
          <cell r="N472">
            <v>0</v>
          </cell>
        </row>
        <row r="473">
          <cell r="B473" t="str">
            <v>25120</v>
          </cell>
          <cell r="C473" t="str">
            <v>CUNDINAMARCA</v>
          </cell>
          <cell r="D473" t="str">
            <v>CABRERA</v>
          </cell>
          <cell r="E473" t="str">
            <v>Zona Normal</v>
          </cell>
          <cell r="F473">
            <v>1513322265</v>
          </cell>
          <cell r="G473">
            <v>0</v>
          </cell>
          <cell r="H473">
            <v>16165016</v>
          </cell>
          <cell r="I473">
            <v>24247524</v>
          </cell>
          <cell r="J473">
            <v>20554120</v>
          </cell>
          <cell r="K473">
            <v>21273514</v>
          </cell>
          <cell r="L473">
            <v>3.4999990269590775E-2</v>
          </cell>
          <cell r="M473">
            <v>0</v>
          </cell>
          <cell r="N473">
            <v>0</v>
          </cell>
        </row>
        <row r="474">
          <cell r="B474" t="str">
            <v>25123</v>
          </cell>
          <cell r="C474" t="str">
            <v>CUNDINAMARCA</v>
          </cell>
          <cell r="D474" t="str">
            <v>CACHIPAY</v>
          </cell>
          <cell r="E474" t="str">
            <v>Zona Normal</v>
          </cell>
          <cell r="F474">
            <v>37724173</v>
          </cell>
          <cell r="G474">
            <v>0</v>
          </cell>
          <cell r="H474">
            <v>36817382</v>
          </cell>
          <cell r="I474">
            <v>55226073</v>
          </cell>
          <cell r="J474">
            <v>50229323</v>
          </cell>
          <cell r="K474">
            <v>51987349</v>
          </cell>
          <cell r="L474">
            <v>3.4999993927849582E-2</v>
          </cell>
          <cell r="M474">
            <v>0</v>
          </cell>
          <cell r="N474">
            <v>0</v>
          </cell>
        </row>
        <row r="475">
          <cell r="B475" t="str">
            <v>25126</v>
          </cell>
          <cell r="C475" t="str">
            <v>CUNDINAMARCA</v>
          </cell>
          <cell r="D475" t="str">
            <v>CAJICÁ</v>
          </cell>
          <cell r="E475" t="str">
            <v>Zona Normal</v>
          </cell>
          <cell r="F475">
            <v>263298641</v>
          </cell>
          <cell r="G475">
            <v>0</v>
          </cell>
          <cell r="H475">
            <v>274472911</v>
          </cell>
          <cell r="I475">
            <v>411709366.5</v>
          </cell>
          <cell r="J475">
            <v>359734028</v>
          </cell>
          <cell r="K475">
            <v>372324719</v>
          </cell>
          <cell r="L475">
            <v>3.5000000055596558E-2</v>
          </cell>
          <cell r="M475">
            <v>393146894</v>
          </cell>
          <cell r="N475">
            <v>406907035</v>
          </cell>
        </row>
        <row r="476">
          <cell r="B476" t="str">
            <v>25148</v>
          </cell>
          <cell r="C476" t="str">
            <v>CUNDINAMARCA</v>
          </cell>
          <cell r="D476" t="str">
            <v>CAPARRAPÍ</v>
          </cell>
          <cell r="E476" t="str">
            <v>Zona Especial</v>
          </cell>
          <cell r="F476">
            <v>66111622.5</v>
          </cell>
          <cell r="G476">
            <v>0</v>
          </cell>
          <cell r="H476">
            <v>44036758</v>
          </cell>
          <cell r="I476">
            <v>66055137</v>
          </cell>
          <cell r="J476">
            <v>55335483</v>
          </cell>
          <cell r="K476">
            <v>57272225</v>
          </cell>
          <cell r="L476">
            <v>3.5000001716800844E-2</v>
          </cell>
          <cell r="M476">
            <v>0</v>
          </cell>
          <cell r="N476">
            <v>0</v>
          </cell>
        </row>
        <row r="477">
          <cell r="B477" t="str">
            <v>25151</v>
          </cell>
          <cell r="C477" t="str">
            <v>CUNDINAMARCA</v>
          </cell>
          <cell r="D477" t="str">
            <v>CAQUEZA</v>
          </cell>
          <cell r="E477" t="str">
            <v>Zona Normal</v>
          </cell>
          <cell r="F477">
            <v>119678609.59999999</v>
          </cell>
          <cell r="G477">
            <v>0</v>
          </cell>
          <cell r="H477">
            <v>101042838</v>
          </cell>
          <cell r="I477">
            <v>151564257</v>
          </cell>
          <cell r="J477">
            <v>123966421</v>
          </cell>
          <cell r="K477">
            <v>128305246</v>
          </cell>
          <cell r="L477">
            <v>3.5000002137675734E-2</v>
          </cell>
          <cell r="M477">
            <v>0</v>
          </cell>
          <cell r="N477">
            <v>0</v>
          </cell>
        </row>
        <row r="478">
          <cell r="B478" t="str">
            <v>25154</v>
          </cell>
          <cell r="C478" t="str">
            <v>CUNDINAMARCA</v>
          </cell>
          <cell r="D478" t="str">
            <v>CARMEN DE CARUPA</v>
          </cell>
          <cell r="E478" t="str">
            <v>Zona Normal</v>
          </cell>
          <cell r="F478">
            <v>23321381</v>
          </cell>
          <cell r="G478">
            <v>0</v>
          </cell>
          <cell r="H478">
            <v>23418677</v>
          </cell>
          <cell r="I478">
            <v>35128015.5</v>
          </cell>
          <cell r="J478">
            <v>29868977</v>
          </cell>
          <cell r="K478">
            <v>30914391</v>
          </cell>
          <cell r="L478">
            <v>3.4999993471487079E-2</v>
          </cell>
          <cell r="M478">
            <v>0</v>
          </cell>
          <cell r="N478">
            <v>0</v>
          </cell>
        </row>
        <row r="479">
          <cell r="B479" t="str">
            <v>25168</v>
          </cell>
          <cell r="C479" t="str">
            <v>CUNDINAMARCA</v>
          </cell>
          <cell r="D479" t="str">
            <v>CHAGUANÍ</v>
          </cell>
          <cell r="E479" t="str">
            <v>Zona Especial</v>
          </cell>
          <cell r="F479">
            <v>17596566</v>
          </cell>
          <cell r="G479">
            <v>0</v>
          </cell>
          <cell r="H479">
            <v>11300307</v>
          </cell>
          <cell r="I479">
            <v>16950460.5</v>
          </cell>
          <cell r="J479">
            <v>14369743</v>
          </cell>
          <cell r="K479">
            <v>14872684</v>
          </cell>
          <cell r="L479">
            <v>3.4999999652046698E-2</v>
          </cell>
          <cell r="M479">
            <v>0</v>
          </cell>
          <cell r="N479">
            <v>0</v>
          </cell>
        </row>
        <row r="480">
          <cell r="B480" t="str">
            <v>25175</v>
          </cell>
          <cell r="C480" t="str">
            <v>CUNDINAMARCA</v>
          </cell>
          <cell r="D480" t="str">
            <v>CHÍA</v>
          </cell>
          <cell r="E480" t="str">
            <v>Zona Normal</v>
          </cell>
          <cell r="F480">
            <v>759906479</v>
          </cell>
          <cell r="G480">
            <v>0</v>
          </cell>
          <cell r="H480">
            <v>532327734</v>
          </cell>
          <cell r="I480">
            <v>798491601</v>
          </cell>
          <cell r="J480">
            <v>688947098</v>
          </cell>
          <cell r="K480">
            <v>713060246</v>
          </cell>
          <cell r="L480">
            <v>3.4999999375859181E-2</v>
          </cell>
          <cell r="M480">
            <v>2740218757</v>
          </cell>
          <cell r="N480">
            <v>2836126413</v>
          </cell>
        </row>
        <row r="481">
          <cell r="B481" t="str">
            <v>25178</v>
          </cell>
          <cell r="C481" t="str">
            <v>CUNDINAMARCA</v>
          </cell>
          <cell r="D481" t="str">
            <v>CHIPAQUE</v>
          </cell>
          <cell r="E481" t="str">
            <v>Zona Normal</v>
          </cell>
          <cell r="F481">
            <v>41758922</v>
          </cell>
          <cell r="G481">
            <v>0</v>
          </cell>
          <cell r="H481">
            <v>42392274</v>
          </cell>
          <cell r="I481">
            <v>63588411</v>
          </cell>
          <cell r="J481">
            <v>49006768</v>
          </cell>
          <cell r="K481">
            <v>50722005</v>
          </cell>
          <cell r="L481">
            <v>3.5000002448641432E-2</v>
          </cell>
          <cell r="M481">
            <v>0</v>
          </cell>
          <cell r="N481">
            <v>0</v>
          </cell>
        </row>
        <row r="482">
          <cell r="B482" t="str">
            <v>25181</v>
          </cell>
          <cell r="C482" t="str">
            <v>CUNDINAMARCA</v>
          </cell>
          <cell r="D482" t="str">
            <v>CHOACHÍ</v>
          </cell>
          <cell r="E482" t="str">
            <v>Zona Normal</v>
          </cell>
          <cell r="F482">
            <v>70890315</v>
          </cell>
          <cell r="G482">
            <v>0</v>
          </cell>
          <cell r="H482">
            <v>54339360</v>
          </cell>
          <cell r="I482">
            <v>81509040</v>
          </cell>
          <cell r="J482">
            <v>70878241</v>
          </cell>
          <cell r="K482">
            <v>73358979</v>
          </cell>
          <cell r="L482">
            <v>3.4999993862714573E-2</v>
          </cell>
          <cell r="M482">
            <v>0</v>
          </cell>
          <cell r="N482">
            <v>0</v>
          </cell>
        </row>
        <row r="483">
          <cell r="B483" t="str">
            <v>25183</v>
          </cell>
          <cell r="C483" t="str">
            <v>CUNDINAMARCA</v>
          </cell>
          <cell r="D483" t="str">
            <v>CHOCONTÁ</v>
          </cell>
          <cell r="E483" t="str">
            <v>Zona Normal</v>
          </cell>
          <cell r="F483">
            <v>125152194</v>
          </cell>
          <cell r="G483">
            <v>0</v>
          </cell>
          <cell r="H483">
            <v>141864777</v>
          </cell>
          <cell r="I483">
            <v>212797165.5</v>
          </cell>
          <cell r="J483">
            <v>179164666</v>
          </cell>
          <cell r="K483">
            <v>185435429</v>
          </cell>
          <cell r="L483">
            <v>3.49999982697482E-2</v>
          </cell>
          <cell r="M483">
            <v>0</v>
          </cell>
          <cell r="N483">
            <v>0</v>
          </cell>
        </row>
        <row r="484">
          <cell r="B484" t="str">
            <v>25200</v>
          </cell>
          <cell r="C484" t="str">
            <v>CUNDINAMARCA</v>
          </cell>
          <cell r="D484" t="str">
            <v>COGUA</v>
          </cell>
          <cell r="E484" t="str">
            <v>Zona Normal</v>
          </cell>
          <cell r="F484">
            <v>31800000</v>
          </cell>
          <cell r="G484">
            <v>0</v>
          </cell>
          <cell r="H484">
            <v>22585817</v>
          </cell>
          <cell r="I484">
            <v>33878725.5</v>
          </cell>
          <cell r="J484">
            <v>28687576</v>
          </cell>
          <cell r="K484">
            <v>29691641</v>
          </cell>
          <cell r="L484">
            <v>3.4999994422672653E-2</v>
          </cell>
          <cell r="M484">
            <v>0</v>
          </cell>
          <cell r="N484">
            <v>0</v>
          </cell>
        </row>
        <row r="485">
          <cell r="B485" t="str">
            <v>25214</v>
          </cell>
          <cell r="C485" t="str">
            <v>CUNDINAMARCA</v>
          </cell>
          <cell r="D485" t="str">
            <v>COTA</v>
          </cell>
          <cell r="E485" t="str">
            <v>Zona Normal</v>
          </cell>
          <cell r="F485">
            <v>308258068</v>
          </cell>
          <cell r="G485">
            <v>0</v>
          </cell>
          <cell r="H485">
            <v>139185725</v>
          </cell>
          <cell r="I485">
            <v>208778587.5</v>
          </cell>
          <cell r="J485">
            <v>185208519</v>
          </cell>
          <cell r="K485">
            <v>191690817</v>
          </cell>
          <cell r="L485">
            <v>3.4999999109112334E-2</v>
          </cell>
          <cell r="M485">
            <v>381628</v>
          </cell>
          <cell r="N485">
            <v>394985</v>
          </cell>
        </row>
        <row r="486">
          <cell r="B486" t="str">
            <v>25224</v>
          </cell>
          <cell r="C486" t="str">
            <v>CUNDINAMARCA</v>
          </cell>
          <cell r="D486" t="str">
            <v>CUCUNUBÁ</v>
          </cell>
          <cell r="E486" t="str">
            <v>Zona Normal</v>
          </cell>
          <cell r="F486">
            <v>15812630</v>
          </cell>
          <cell r="G486">
            <v>0</v>
          </cell>
          <cell r="H486">
            <v>10531416</v>
          </cell>
          <cell r="I486">
            <v>15797124</v>
          </cell>
          <cell r="J486">
            <v>13553764</v>
          </cell>
          <cell r="K486">
            <v>14028146</v>
          </cell>
          <cell r="L486">
            <v>3.5000019182863218E-2</v>
          </cell>
          <cell r="M486">
            <v>0</v>
          </cell>
          <cell r="N486">
            <v>0</v>
          </cell>
        </row>
        <row r="487">
          <cell r="B487" t="str">
            <v>25245</v>
          </cell>
          <cell r="C487" t="str">
            <v>CUNDINAMARCA</v>
          </cell>
          <cell r="D487" t="str">
            <v>EL COLEGIO</v>
          </cell>
          <cell r="E487" t="str">
            <v>Zona Normal</v>
          </cell>
          <cell r="F487">
            <v>93644513.950000003</v>
          </cell>
          <cell r="G487">
            <v>0</v>
          </cell>
          <cell r="H487">
            <v>114798935</v>
          </cell>
          <cell r="I487">
            <v>172198402.5</v>
          </cell>
          <cell r="J487">
            <v>138971952</v>
          </cell>
          <cell r="K487">
            <v>143835970</v>
          </cell>
          <cell r="L487">
            <v>3.4999997697377161E-2</v>
          </cell>
          <cell r="M487">
            <v>0</v>
          </cell>
          <cell r="N487">
            <v>0</v>
          </cell>
        </row>
        <row r="488">
          <cell r="B488" t="str">
            <v>25258</v>
          </cell>
          <cell r="C488" t="str">
            <v>CUNDINAMARCA</v>
          </cell>
          <cell r="D488" t="str">
            <v>EL PEÑÓN</v>
          </cell>
          <cell r="E488" t="str">
            <v>Zona Normal</v>
          </cell>
          <cell r="F488">
            <v>157927130</v>
          </cell>
          <cell r="G488">
            <v>0</v>
          </cell>
          <cell r="H488">
            <v>13311151</v>
          </cell>
          <cell r="I488">
            <v>19966726.5</v>
          </cell>
          <cell r="J488">
            <v>16905883</v>
          </cell>
          <cell r="K488">
            <v>17497589</v>
          </cell>
          <cell r="L488">
            <v>3.5000005619345576E-2</v>
          </cell>
          <cell r="M488">
            <v>0</v>
          </cell>
          <cell r="N488">
            <v>0</v>
          </cell>
        </row>
        <row r="489">
          <cell r="B489" t="str">
            <v>25260</v>
          </cell>
          <cell r="C489" t="str">
            <v>CUNDINAMARCA</v>
          </cell>
          <cell r="D489" t="str">
            <v>EL ROSAL</v>
          </cell>
          <cell r="E489" t="str">
            <v>Zona Normal</v>
          </cell>
          <cell r="F489">
            <v>130386864</v>
          </cell>
          <cell r="G489">
            <v>0</v>
          </cell>
          <cell r="H489">
            <v>72234227</v>
          </cell>
          <cell r="I489">
            <v>108351340.5</v>
          </cell>
          <cell r="J489">
            <v>98024722</v>
          </cell>
          <cell r="K489">
            <v>101455587</v>
          </cell>
          <cell r="L489">
            <v>3.4999997245592773E-2</v>
          </cell>
          <cell r="M489">
            <v>0</v>
          </cell>
          <cell r="N489">
            <v>0</v>
          </cell>
        </row>
        <row r="490">
          <cell r="B490" t="str">
            <v>25269</v>
          </cell>
          <cell r="C490" t="str">
            <v>CUNDINAMARCA</v>
          </cell>
          <cell r="D490" t="str">
            <v>FACATATIVÁ</v>
          </cell>
          <cell r="E490" t="str">
            <v>Zona Normal</v>
          </cell>
          <cell r="F490">
            <v>868123000</v>
          </cell>
          <cell r="G490">
            <v>0</v>
          </cell>
          <cell r="H490">
            <v>590559497</v>
          </cell>
          <cell r="I490">
            <v>885839245.5</v>
          </cell>
          <cell r="J490">
            <v>717037317</v>
          </cell>
          <cell r="K490">
            <v>742133623</v>
          </cell>
          <cell r="L490">
            <v>3.4999999867510345E-2</v>
          </cell>
          <cell r="M490">
            <v>813349889</v>
          </cell>
          <cell r="N490">
            <v>841817135</v>
          </cell>
        </row>
        <row r="491">
          <cell r="B491" t="str">
            <v>25279</v>
          </cell>
          <cell r="C491" t="str">
            <v>CUNDINAMARCA</v>
          </cell>
          <cell r="D491" t="str">
            <v>FOMEQUE</v>
          </cell>
          <cell r="E491" t="str">
            <v>Zona Normal</v>
          </cell>
          <cell r="F491">
            <v>101306805.59999999</v>
          </cell>
          <cell r="G491">
            <v>0</v>
          </cell>
          <cell r="H491">
            <v>68245433</v>
          </cell>
          <cell r="I491">
            <v>102368149.5</v>
          </cell>
          <cell r="J491">
            <v>91190115</v>
          </cell>
          <cell r="K491">
            <v>94381769</v>
          </cell>
          <cell r="L491">
            <v>3.4999999725847442E-2</v>
          </cell>
          <cell r="M491">
            <v>0</v>
          </cell>
          <cell r="N491">
            <v>0</v>
          </cell>
        </row>
        <row r="492">
          <cell r="B492" t="str">
            <v>25281</v>
          </cell>
          <cell r="C492" t="str">
            <v>CUNDINAMARCA</v>
          </cell>
          <cell r="D492" t="str">
            <v>FOSCA</v>
          </cell>
          <cell r="E492" t="str">
            <v>Zona Normal</v>
          </cell>
          <cell r="F492">
            <v>20051773.73</v>
          </cell>
          <cell r="G492">
            <v>0</v>
          </cell>
          <cell r="H492">
            <v>19598572</v>
          </cell>
          <cell r="I492">
            <v>29397858</v>
          </cell>
          <cell r="J492">
            <v>25063266</v>
          </cell>
          <cell r="K492">
            <v>25940480</v>
          </cell>
          <cell r="L492">
            <v>3.4999987631300744E-2</v>
          </cell>
          <cell r="M492">
            <v>0</v>
          </cell>
          <cell r="N492">
            <v>0</v>
          </cell>
        </row>
        <row r="493">
          <cell r="B493" t="str">
            <v>25286</v>
          </cell>
          <cell r="C493" t="str">
            <v>CUNDINAMARCA</v>
          </cell>
          <cell r="D493" t="str">
            <v>FUNZA</v>
          </cell>
          <cell r="E493" t="str">
            <v>Zona Normal</v>
          </cell>
          <cell r="F493">
            <v>429053584.69</v>
          </cell>
          <cell r="G493">
            <v>0</v>
          </cell>
          <cell r="H493">
            <v>386573276</v>
          </cell>
          <cell r="I493">
            <v>579859914</v>
          </cell>
          <cell r="J493">
            <v>535260798</v>
          </cell>
          <cell r="K493">
            <v>553994926</v>
          </cell>
          <cell r="L493">
            <v>3.5000000130777309E-2</v>
          </cell>
          <cell r="M493">
            <v>93974866</v>
          </cell>
          <cell r="N493">
            <v>97263986</v>
          </cell>
        </row>
        <row r="494">
          <cell r="B494" t="str">
            <v>25288</v>
          </cell>
          <cell r="C494" t="str">
            <v>CUNDINAMARCA</v>
          </cell>
          <cell r="D494" t="str">
            <v>FÚQUENE</v>
          </cell>
          <cell r="E494" t="str">
            <v>Zona Normal</v>
          </cell>
          <cell r="F494">
            <v>11558762</v>
          </cell>
          <cell r="G494">
            <v>0</v>
          </cell>
          <cell r="H494">
            <v>11666817</v>
          </cell>
          <cell r="I494">
            <v>17500225.5</v>
          </cell>
          <cell r="J494">
            <v>14894522</v>
          </cell>
          <cell r="K494">
            <v>15415830</v>
          </cell>
          <cell r="L494">
            <v>3.4999981872529951E-2</v>
          </cell>
          <cell r="M494">
            <v>0</v>
          </cell>
          <cell r="N494">
            <v>0</v>
          </cell>
        </row>
        <row r="495">
          <cell r="B495" t="str">
            <v>25290</v>
          </cell>
          <cell r="C495" t="str">
            <v>CUNDINAMARCA</v>
          </cell>
          <cell r="D495" t="str">
            <v>FUSAGASUGA</v>
          </cell>
          <cell r="E495" t="str">
            <v>Zona Normal</v>
          </cell>
          <cell r="F495">
            <v>1682113875</v>
          </cell>
          <cell r="G495">
            <v>0</v>
          </cell>
          <cell r="H495">
            <v>750921332</v>
          </cell>
          <cell r="I495">
            <v>1126381998</v>
          </cell>
          <cell r="J495">
            <v>951795673</v>
          </cell>
          <cell r="K495">
            <v>985108522</v>
          </cell>
          <cell r="L495">
            <v>3.5000000467537262E-2</v>
          </cell>
          <cell r="M495">
            <v>0</v>
          </cell>
          <cell r="N495">
            <v>0</v>
          </cell>
        </row>
        <row r="496">
          <cell r="B496" t="str">
            <v>25293</v>
          </cell>
          <cell r="C496" t="str">
            <v>CUNDINAMARCA</v>
          </cell>
          <cell r="D496" t="str">
            <v>GACHALA</v>
          </cell>
          <cell r="E496" t="str">
            <v>Zona Especial</v>
          </cell>
          <cell r="F496">
            <v>17198598.039999999</v>
          </cell>
          <cell r="G496">
            <v>0</v>
          </cell>
          <cell r="H496">
            <v>14086763</v>
          </cell>
          <cell r="I496">
            <v>21130144.5</v>
          </cell>
          <cell r="J496">
            <v>17880689</v>
          </cell>
          <cell r="K496">
            <v>18506513</v>
          </cell>
          <cell r="L496">
            <v>3.4999993568480603E-2</v>
          </cell>
          <cell r="M496">
            <v>0</v>
          </cell>
          <cell r="N496">
            <v>0</v>
          </cell>
        </row>
        <row r="497">
          <cell r="B497" t="str">
            <v>25295</v>
          </cell>
          <cell r="C497" t="str">
            <v>CUNDINAMARCA</v>
          </cell>
          <cell r="D497" t="str">
            <v>GACHANCIPÁ</v>
          </cell>
          <cell r="E497" t="str">
            <v>Zona Normal</v>
          </cell>
          <cell r="F497">
            <v>68518858</v>
          </cell>
          <cell r="G497">
            <v>0</v>
          </cell>
          <cell r="H497">
            <v>43964405</v>
          </cell>
          <cell r="I497">
            <v>65946607.5</v>
          </cell>
          <cell r="J497">
            <v>60895341</v>
          </cell>
          <cell r="K497">
            <v>63026678</v>
          </cell>
          <cell r="L497">
            <v>3.5000001067405195E-2</v>
          </cell>
          <cell r="M497">
            <v>0</v>
          </cell>
          <cell r="N497">
            <v>0</v>
          </cell>
        </row>
        <row r="498">
          <cell r="B498" t="str">
            <v>25297</v>
          </cell>
          <cell r="C498" t="str">
            <v>CUNDINAMARCA</v>
          </cell>
          <cell r="D498" t="str">
            <v>GACHETÁ</v>
          </cell>
          <cell r="E498" t="str">
            <v>Zona Normal</v>
          </cell>
          <cell r="F498">
            <v>30123885.73</v>
          </cell>
          <cell r="G498">
            <v>0</v>
          </cell>
          <cell r="H498">
            <v>26555311</v>
          </cell>
          <cell r="I498">
            <v>39832966.5</v>
          </cell>
          <cell r="J498">
            <v>33050997</v>
          </cell>
          <cell r="K498">
            <v>34207782</v>
          </cell>
          <cell r="L498">
            <v>3.5000003176908656E-2</v>
          </cell>
          <cell r="M498">
            <v>0</v>
          </cell>
          <cell r="N498">
            <v>0</v>
          </cell>
        </row>
        <row r="499">
          <cell r="B499" t="str">
            <v>25299</v>
          </cell>
          <cell r="C499" t="str">
            <v>CUNDINAMARCA</v>
          </cell>
          <cell r="D499" t="str">
            <v>GAMA</v>
          </cell>
          <cell r="E499" t="str">
            <v>Zona Normal</v>
          </cell>
          <cell r="F499">
            <v>75410033.75</v>
          </cell>
          <cell r="G499">
            <v>0</v>
          </cell>
          <cell r="H499">
            <v>9566107</v>
          </cell>
          <cell r="I499">
            <v>14349160.5</v>
          </cell>
          <cell r="J499">
            <v>12162151</v>
          </cell>
          <cell r="K499">
            <v>12587826</v>
          </cell>
          <cell r="L499">
            <v>3.4999976566645108E-2</v>
          </cell>
          <cell r="M499">
            <v>0</v>
          </cell>
          <cell r="N499">
            <v>0</v>
          </cell>
        </row>
        <row r="500">
          <cell r="B500" t="str">
            <v>25307</v>
          </cell>
          <cell r="C500" t="str">
            <v>CUNDINAMARCA</v>
          </cell>
          <cell r="D500" t="str">
            <v>GIRARDOT</v>
          </cell>
          <cell r="E500" t="str">
            <v>Zona Normal</v>
          </cell>
          <cell r="F500">
            <v>928728918</v>
          </cell>
          <cell r="G500">
            <v>0</v>
          </cell>
          <cell r="H500">
            <v>667803504</v>
          </cell>
          <cell r="I500">
            <v>1001705256</v>
          </cell>
          <cell r="J500">
            <v>851573438</v>
          </cell>
          <cell r="K500">
            <v>881378508</v>
          </cell>
          <cell r="L500">
            <v>3.4999999612482124E-2</v>
          </cell>
          <cell r="M500">
            <v>0</v>
          </cell>
          <cell r="N500">
            <v>0</v>
          </cell>
        </row>
        <row r="501">
          <cell r="B501" t="str">
            <v>25312</v>
          </cell>
          <cell r="C501" t="str">
            <v>CUNDINAMARCA</v>
          </cell>
          <cell r="D501" t="str">
            <v>GRANADA</v>
          </cell>
          <cell r="E501" t="str">
            <v>Zona Normal</v>
          </cell>
          <cell r="F501">
            <v>29939678.469999999</v>
          </cell>
          <cell r="G501">
            <v>0</v>
          </cell>
          <cell r="H501">
            <v>27432548</v>
          </cell>
          <cell r="I501">
            <v>41148822</v>
          </cell>
          <cell r="J501">
            <v>36887950</v>
          </cell>
          <cell r="K501">
            <v>38179028</v>
          </cell>
          <cell r="L501">
            <v>3.4999993222718961E-2</v>
          </cell>
          <cell r="M501">
            <v>0</v>
          </cell>
          <cell r="N501">
            <v>0</v>
          </cell>
        </row>
        <row r="502">
          <cell r="B502" t="str">
            <v>25317</v>
          </cell>
          <cell r="C502" t="str">
            <v>CUNDINAMARCA</v>
          </cell>
          <cell r="D502" t="str">
            <v>GUACHETÁ</v>
          </cell>
          <cell r="E502" t="str">
            <v>Zona Normal</v>
          </cell>
          <cell r="F502">
            <v>60108801.899999999</v>
          </cell>
          <cell r="G502">
            <v>0</v>
          </cell>
          <cell r="H502">
            <v>50021131</v>
          </cell>
          <cell r="I502">
            <v>75031696.5</v>
          </cell>
          <cell r="J502">
            <v>68549233</v>
          </cell>
          <cell r="K502">
            <v>70948456</v>
          </cell>
          <cell r="L502">
            <v>3.499999773885154E-2</v>
          </cell>
          <cell r="M502">
            <v>0</v>
          </cell>
          <cell r="N502">
            <v>0</v>
          </cell>
        </row>
        <row r="503">
          <cell r="B503" t="str">
            <v>25320</v>
          </cell>
          <cell r="C503" t="str">
            <v>CUNDINAMARCA</v>
          </cell>
          <cell r="D503" t="str">
            <v>GUADUAS</v>
          </cell>
          <cell r="E503" t="str">
            <v>Zona Normal</v>
          </cell>
          <cell r="F503">
            <v>121055953</v>
          </cell>
          <cell r="G503">
            <v>0</v>
          </cell>
          <cell r="H503">
            <v>100985275</v>
          </cell>
          <cell r="I503">
            <v>151477912.5</v>
          </cell>
          <cell r="J503">
            <v>130786436</v>
          </cell>
          <cell r="K503">
            <v>135363961</v>
          </cell>
          <cell r="L503">
            <v>3.4999998012026357E-2</v>
          </cell>
          <cell r="M503">
            <v>0</v>
          </cell>
          <cell r="N503">
            <v>0</v>
          </cell>
        </row>
        <row r="504">
          <cell r="B504" t="str">
            <v>25322</v>
          </cell>
          <cell r="C504" t="str">
            <v>CUNDINAMARCA</v>
          </cell>
          <cell r="D504" t="str">
            <v>GUASCA</v>
          </cell>
          <cell r="E504" t="str">
            <v>Zona Normal</v>
          </cell>
          <cell r="F504">
            <v>156150384</v>
          </cell>
          <cell r="G504">
            <v>0</v>
          </cell>
          <cell r="H504">
            <v>76936509</v>
          </cell>
          <cell r="I504">
            <v>115404763.5</v>
          </cell>
          <cell r="J504">
            <v>99792592</v>
          </cell>
          <cell r="K504">
            <v>103285333</v>
          </cell>
          <cell r="L504">
            <v>3.5000002805819497E-2</v>
          </cell>
          <cell r="M504">
            <v>0</v>
          </cell>
          <cell r="N504">
            <v>0</v>
          </cell>
        </row>
        <row r="505">
          <cell r="B505" t="str">
            <v>25324</v>
          </cell>
          <cell r="C505" t="str">
            <v>CUNDINAMARCA</v>
          </cell>
          <cell r="D505" t="str">
            <v>GUATAQUÍ</v>
          </cell>
          <cell r="E505" t="str">
            <v>Zona Especial</v>
          </cell>
          <cell r="F505">
            <v>8478914</v>
          </cell>
          <cell r="G505">
            <v>0</v>
          </cell>
          <cell r="H505">
            <v>6577950</v>
          </cell>
          <cell r="I505">
            <v>9866925</v>
          </cell>
          <cell r="J505">
            <v>8321493</v>
          </cell>
          <cell r="K505">
            <v>8612745</v>
          </cell>
          <cell r="L505">
            <v>3.4999969356460436E-2</v>
          </cell>
          <cell r="M505">
            <v>0</v>
          </cell>
          <cell r="N505">
            <v>0</v>
          </cell>
        </row>
        <row r="506">
          <cell r="B506" t="str">
            <v>25326</v>
          </cell>
          <cell r="C506" t="str">
            <v>CUNDINAMARCA</v>
          </cell>
          <cell r="D506" t="str">
            <v>GUATAVITA</v>
          </cell>
          <cell r="E506" t="str">
            <v>Zona Normal</v>
          </cell>
          <cell r="F506">
            <v>40280083</v>
          </cell>
          <cell r="G506">
            <v>0</v>
          </cell>
          <cell r="H506">
            <v>28565366</v>
          </cell>
          <cell r="I506">
            <v>42848049</v>
          </cell>
          <cell r="J506">
            <v>39841747</v>
          </cell>
          <cell r="K506">
            <v>41236208</v>
          </cell>
          <cell r="L506">
            <v>3.499999636060136E-2</v>
          </cell>
          <cell r="M506">
            <v>0</v>
          </cell>
          <cell r="N506">
            <v>0</v>
          </cell>
        </row>
        <row r="507">
          <cell r="B507" t="str">
            <v>25328</v>
          </cell>
          <cell r="C507" t="str">
            <v>CUNDINAMARCA</v>
          </cell>
          <cell r="D507" t="str">
            <v>GUAYABAL DE SIQUIMA</v>
          </cell>
          <cell r="E507" t="str">
            <v>Zona Normal</v>
          </cell>
          <cell r="F507">
            <v>10918215</v>
          </cell>
          <cell r="G507">
            <v>0</v>
          </cell>
          <cell r="H507">
            <v>9777161</v>
          </cell>
          <cell r="I507">
            <v>14665741.5</v>
          </cell>
          <cell r="J507">
            <v>12422879</v>
          </cell>
          <cell r="K507">
            <v>12857680</v>
          </cell>
          <cell r="L507">
            <v>3.5000018916710118E-2</v>
          </cell>
          <cell r="M507">
            <v>0</v>
          </cell>
          <cell r="N507">
            <v>0</v>
          </cell>
        </row>
        <row r="508">
          <cell r="B508" t="str">
            <v>25335</v>
          </cell>
          <cell r="C508" t="str">
            <v>CUNDINAMARCA</v>
          </cell>
          <cell r="D508" t="str">
            <v>GUAYABETAL</v>
          </cell>
          <cell r="E508" t="str">
            <v>Zona Normal</v>
          </cell>
          <cell r="F508">
            <v>15959619</v>
          </cell>
          <cell r="G508">
            <v>0</v>
          </cell>
          <cell r="H508">
            <v>15095821</v>
          </cell>
          <cell r="I508">
            <v>22643731.5</v>
          </cell>
          <cell r="J508">
            <v>19203809</v>
          </cell>
          <cell r="K508">
            <v>19875942</v>
          </cell>
          <cell r="L508">
            <v>3.499998359700407E-2</v>
          </cell>
          <cell r="M508">
            <v>0</v>
          </cell>
          <cell r="N508">
            <v>0</v>
          </cell>
        </row>
        <row r="509">
          <cell r="B509" t="str">
            <v>25339</v>
          </cell>
          <cell r="C509" t="str">
            <v>CUNDINAMARCA</v>
          </cell>
          <cell r="D509" t="str">
            <v>GUTIÉRREZ</v>
          </cell>
          <cell r="E509" t="str">
            <v>Zona Normal</v>
          </cell>
          <cell r="F509">
            <v>13000000</v>
          </cell>
          <cell r="G509">
            <v>0</v>
          </cell>
          <cell r="H509">
            <v>12952069</v>
          </cell>
          <cell r="I509">
            <v>19428103.5</v>
          </cell>
          <cell r="J509">
            <v>15928545</v>
          </cell>
          <cell r="K509">
            <v>16486044</v>
          </cell>
          <cell r="L509">
            <v>3.4999995291471908E-2</v>
          </cell>
          <cell r="M509">
            <v>0</v>
          </cell>
          <cell r="N509">
            <v>0</v>
          </cell>
        </row>
        <row r="510">
          <cell r="B510" t="str">
            <v>25368</v>
          </cell>
          <cell r="C510" t="str">
            <v>CUNDINAMARCA</v>
          </cell>
          <cell r="D510" t="str">
            <v>JERUSALÉN</v>
          </cell>
          <cell r="E510" t="str">
            <v>Zona Especial</v>
          </cell>
          <cell r="F510">
            <v>9652120</v>
          </cell>
          <cell r="G510">
            <v>0</v>
          </cell>
          <cell r="H510">
            <v>7989400</v>
          </cell>
          <cell r="I510">
            <v>11984100</v>
          </cell>
          <cell r="J510">
            <v>10122277</v>
          </cell>
          <cell r="K510">
            <v>10476557</v>
          </cell>
          <cell r="L510">
            <v>3.5000030131560278E-2</v>
          </cell>
          <cell r="M510">
            <v>0</v>
          </cell>
          <cell r="N510">
            <v>0</v>
          </cell>
        </row>
        <row r="511">
          <cell r="B511" t="str">
            <v>25372</v>
          </cell>
          <cell r="C511" t="str">
            <v>CUNDINAMARCA</v>
          </cell>
          <cell r="D511" t="str">
            <v>JUNÍN</v>
          </cell>
          <cell r="E511" t="str">
            <v>Zona Especial</v>
          </cell>
          <cell r="F511">
            <v>23195003</v>
          </cell>
          <cell r="G511">
            <v>0</v>
          </cell>
          <cell r="H511">
            <v>18534596</v>
          </cell>
          <cell r="I511">
            <v>27801894</v>
          </cell>
          <cell r="J511">
            <v>23786047</v>
          </cell>
          <cell r="K511">
            <v>24618559</v>
          </cell>
          <cell r="L511">
            <v>3.500001492471605E-2</v>
          </cell>
          <cell r="M511">
            <v>0</v>
          </cell>
          <cell r="N511">
            <v>0</v>
          </cell>
        </row>
        <row r="512">
          <cell r="B512" t="str">
            <v>25377</v>
          </cell>
          <cell r="C512" t="str">
            <v>CUNDINAMARCA</v>
          </cell>
          <cell r="D512" t="str">
            <v>LA CALERA</v>
          </cell>
          <cell r="E512" t="str">
            <v>Zona Normal</v>
          </cell>
          <cell r="F512">
            <v>178500000</v>
          </cell>
          <cell r="G512">
            <v>0</v>
          </cell>
          <cell r="H512">
            <v>134596134</v>
          </cell>
          <cell r="I512">
            <v>201894201</v>
          </cell>
          <cell r="J512">
            <v>189666346</v>
          </cell>
          <cell r="K512">
            <v>196304668</v>
          </cell>
          <cell r="L512">
            <v>3.4999999420034067E-2</v>
          </cell>
          <cell r="M512">
            <v>0</v>
          </cell>
          <cell r="N512">
            <v>0</v>
          </cell>
        </row>
        <row r="513">
          <cell r="B513" t="str">
            <v>25386</v>
          </cell>
          <cell r="C513" t="str">
            <v>CUNDINAMARCA</v>
          </cell>
          <cell r="D513" t="str">
            <v>LA MESA</v>
          </cell>
          <cell r="E513" t="str">
            <v>Zona Normal</v>
          </cell>
          <cell r="F513">
            <v>573535582</v>
          </cell>
          <cell r="G513">
            <v>0</v>
          </cell>
          <cell r="H513">
            <v>202965442</v>
          </cell>
          <cell r="I513">
            <v>304448163</v>
          </cell>
          <cell r="J513">
            <v>273882932</v>
          </cell>
          <cell r="K513">
            <v>283468835</v>
          </cell>
          <cell r="L513">
            <v>3.5000001387454072E-2</v>
          </cell>
          <cell r="M513">
            <v>0</v>
          </cell>
          <cell r="N513">
            <v>0</v>
          </cell>
        </row>
        <row r="514">
          <cell r="B514" t="str">
            <v>25394</v>
          </cell>
          <cell r="C514" t="str">
            <v>CUNDINAMARCA</v>
          </cell>
          <cell r="D514" t="str">
            <v>LA PALMA</v>
          </cell>
          <cell r="E514" t="str">
            <v>Zona Normal</v>
          </cell>
          <cell r="F514">
            <v>34530284.439999998</v>
          </cell>
          <cell r="G514">
            <v>0</v>
          </cell>
          <cell r="H514">
            <v>30722108</v>
          </cell>
          <cell r="I514">
            <v>46083162</v>
          </cell>
          <cell r="J514">
            <v>38445538</v>
          </cell>
          <cell r="K514">
            <v>39791132</v>
          </cell>
          <cell r="L514">
            <v>3.5000004421839481E-2</v>
          </cell>
          <cell r="M514">
            <v>0</v>
          </cell>
          <cell r="N514">
            <v>0</v>
          </cell>
        </row>
        <row r="515">
          <cell r="B515" t="str">
            <v>25398</v>
          </cell>
          <cell r="C515" t="str">
            <v>CUNDINAMARCA</v>
          </cell>
          <cell r="D515" t="str">
            <v>LA PEÑA</v>
          </cell>
          <cell r="E515" t="str">
            <v>Zona Normal</v>
          </cell>
          <cell r="F515">
            <v>23829021</v>
          </cell>
          <cell r="G515">
            <v>0</v>
          </cell>
          <cell r="H515">
            <v>20169645</v>
          </cell>
          <cell r="I515">
            <v>30254467.5</v>
          </cell>
          <cell r="J515">
            <v>25529285</v>
          </cell>
          <cell r="K515">
            <v>26422810</v>
          </cell>
          <cell r="L515">
            <v>3.5000000979267476E-2</v>
          </cell>
          <cell r="M515">
            <v>0</v>
          </cell>
          <cell r="N515">
            <v>0</v>
          </cell>
        </row>
        <row r="516">
          <cell r="B516" t="str">
            <v>25402</v>
          </cell>
          <cell r="C516" t="str">
            <v>CUNDINAMARCA</v>
          </cell>
          <cell r="D516" t="str">
            <v>LA VEGA</v>
          </cell>
          <cell r="E516" t="str">
            <v>Zona Normal</v>
          </cell>
          <cell r="F516">
            <v>79072914</v>
          </cell>
          <cell r="G516">
            <v>0</v>
          </cell>
          <cell r="H516">
            <v>62770389</v>
          </cell>
          <cell r="I516">
            <v>94155583.5</v>
          </cell>
          <cell r="J516">
            <v>83535219</v>
          </cell>
          <cell r="K516">
            <v>86458952</v>
          </cell>
          <cell r="L516">
            <v>3.5000004010284469E-2</v>
          </cell>
          <cell r="M516">
            <v>0</v>
          </cell>
          <cell r="N516">
            <v>0</v>
          </cell>
        </row>
        <row r="517">
          <cell r="B517" t="str">
            <v>25407</v>
          </cell>
          <cell r="C517" t="str">
            <v>CUNDINAMARCA</v>
          </cell>
          <cell r="D517" t="str">
            <v>LENGUAZAQUE</v>
          </cell>
          <cell r="E517" t="str">
            <v>Zona Normal</v>
          </cell>
          <cell r="F517">
            <v>41772459</v>
          </cell>
          <cell r="G517">
            <v>0</v>
          </cell>
          <cell r="H517">
            <v>30895685</v>
          </cell>
          <cell r="I517">
            <v>46343527.5</v>
          </cell>
          <cell r="J517">
            <v>41172101</v>
          </cell>
          <cell r="K517">
            <v>42613125</v>
          </cell>
          <cell r="L517">
            <v>3.5000011294055611E-2</v>
          </cell>
          <cell r="M517">
            <v>0</v>
          </cell>
          <cell r="N517">
            <v>0</v>
          </cell>
        </row>
        <row r="518">
          <cell r="B518" t="str">
            <v>25426</v>
          </cell>
          <cell r="C518" t="str">
            <v>CUNDINAMARCA</v>
          </cell>
          <cell r="D518" t="str">
            <v>MACHETA</v>
          </cell>
          <cell r="E518" t="str">
            <v>Zona Normal</v>
          </cell>
          <cell r="F518">
            <v>21163194.149999999</v>
          </cell>
          <cell r="G518">
            <v>0</v>
          </cell>
          <cell r="H518">
            <v>17139532</v>
          </cell>
          <cell r="I518">
            <v>25709298</v>
          </cell>
          <cell r="J518">
            <v>21950743</v>
          </cell>
          <cell r="K518">
            <v>22719019</v>
          </cell>
          <cell r="L518">
            <v>3.4999999772217238E-2</v>
          </cell>
          <cell r="M518">
            <v>0</v>
          </cell>
          <cell r="N518">
            <v>0</v>
          </cell>
        </row>
        <row r="519">
          <cell r="B519" t="str">
            <v>25430</v>
          </cell>
          <cell r="C519" t="str">
            <v>CUNDINAMARCA</v>
          </cell>
          <cell r="D519" t="str">
            <v>MADRID</v>
          </cell>
          <cell r="E519" t="str">
            <v>Zona Normal</v>
          </cell>
          <cell r="F519">
            <v>346847006.10000002</v>
          </cell>
          <cell r="G519">
            <v>0</v>
          </cell>
          <cell r="H519">
            <v>439439952</v>
          </cell>
          <cell r="I519">
            <v>659159928</v>
          </cell>
          <cell r="J519">
            <v>568792493</v>
          </cell>
          <cell r="K519">
            <v>588700230</v>
          </cell>
          <cell r="L519">
            <v>3.4999999551681871E-2</v>
          </cell>
          <cell r="M519">
            <v>5355275</v>
          </cell>
          <cell r="N519">
            <v>5542710</v>
          </cell>
        </row>
        <row r="520">
          <cell r="B520" t="str">
            <v>25436</v>
          </cell>
          <cell r="C520" t="str">
            <v>CUNDINAMARCA</v>
          </cell>
          <cell r="D520" t="str">
            <v>MANTA</v>
          </cell>
          <cell r="E520" t="str">
            <v>Zona Normal</v>
          </cell>
          <cell r="F520">
            <v>22719036</v>
          </cell>
          <cell r="G520">
            <v>0</v>
          </cell>
          <cell r="H520">
            <v>14633845</v>
          </cell>
          <cell r="I520">
            <v>21950767.5</v>
          </cell>
          <cell r="J520">
            <v>19757538</v>
          </cell>
          <cell r="K520">
            <v>20449052</v>
          </cell>
          <cell r="L520">
            <v>3.5000008604310962E-2</v>
          </cell>
          <cell r="M520">
            <v>0</v>
          </cell>
          <cell r="N520">
            <v>0</v>
          </cell>
        </row>
        <row r="521">
          <cell r="B521" t="str">
            <v>25438</v>
          </cell>
          <cell r="C521" t="str">
            <v>CUNDINAMARCA</v>
          </cell>
          <cell r="D521" t="str">
            <v>MEDINA</v>
          </cell>
          <cell r="E521" t="str">
            <v>Zona Especial</v>
          </cell>
          <cell r="F521">
            <v>31486182</v>
          </cell>
          <cell r="G521">
            <v>0</v>
          </cell>
          <cell r="H521">
            <v>26342345</v>
          </cell>
          <cell r="I521">
            <v>39513517.5</v>
          </cell>
          <cell r="J521">
            <v>33503286</v>
          </cell>
          <cell r="K521">
            <v>34675901</v>
          </cell>
          <cell r="L521">
            <v>3.4999999701521789E-2</v>
          </cell>
          <cell r="M521">
            <v>0</v>
          </cell>
          <cell r="N521">
            <v>0</v>
          </cell>
        </row>
        <row r="522">
          <cell r="B522" t="str">
            <v>25473</v>
          </cell>
          <cell r="C522" t="str">
            <v>CUNDINAMARCA</v>
          </cell>
          <cell r="D522" t="str">
            <v>MOSQUERA</v>
          </cell>
          <cell r="E522" t="str">
            <v>Zona Normal</v>
          </cell>
          <cell r="F522">
            <v>446892341</v>
          </cell>
          <cell r="G522">
            <v>160000000</v>
          </cell>
          <cell r="H522">
            <v>434365201</v>
          </cell>
          <cell r="I522">
            <v>651547801.5</v>
          </cell>
          <cell r="J522">
            <v>573627582</v>
          </cell>
          <cell r="K522">
            <v>593704547</v>
          </cell>
          <cell r="L522">
            <v>3.4999999354982103E-2</v>
          </cell>
          <cell r="M522">
            <v>170258400</v>
          </cell>
          <cell r="N522">
            <v>176217444</v>
          </cell>
        </row>
        <row r="523">
          <cell r="B523" t="str">
            <v>25483</v>
          </cell>
          <cell r="C523" t="str">
            <v>CUNDINAMARCA</v>
          </cell>
          <cell r="D523" t="str">
            <v>NARIÑO</v>
          </cell>
          <cell r="E523" t="str">
            <v>Zona Normal</v>
          </cell>
          <cell r="F523">
            <v>0</v>
          </cell>
          <cell r="G523">
            <v>0</v>
          </cell>
          <cell r="H523">
            <v>6726789</v>
          </cell>
          <cell r="I523">
            <v>10090183.5</v>
          </cell>
          <cell r="J523">
            <v>8327652</v>
          </cell>
          <cell r="K523">
            <v>8619120</v>
          </cell>
          <cell r="L523">
            <v>3.5000021614736143E-2</v>
          </cell>
          <cell r="M523">
            <v>0</v>
          </cell>
          <cell r="N523">
            <v>0</v>
          </cell>
        </row>
        <row r="524">
          <cell r="B524" t="str">
            <v>25486</v>
          </cell>
          <cell r="C524" t="str">
            <v>CUNDINAMARCA</v>
          </cell>
          <cell r="D524" t="str">
            <v>NEMOCÓN</v>
          </cell>
          <cell r="E524" t="str">
            <v>Zona Normal</v>
          </cell>
          <cell r="F524">
            <v>62700000</v>
          </cell>
          <cell r="G524">
            <v>0</v>
          </cell>
          <cell r="H524">
            <v>46577590</v>
          </cell>
          <cell r="I524">
            <v>69866385</v>
          </cell>
          <cell r="J524">
            <v>56947893</v>
          </cell>
          <cell r="K524">
            <v>58941069</v>
          </cell>
          <cell r="L524">
            <v>3.4999995522222438E-2</v>
          </cell>
          <cell r="M524">
            <v>0</v>
          </cell>
          <cell r="N524">
            <v>0</v>
          </cell>
        </row>
        <row r="525">
          <cell r="B525" t="str">
            <v>25488</v>
          </cell>
          <cell r="C525" t="str">
            <v>CUNDINAMARCA</v>
          </cell>
          <cell r="D525" t="str">
            <v>NILO</v>
          </cell>
          <cell r="E525" t="str">
            <v>Zona Normal</v>
          </cell>
          <cell r="F525">
            <v>17661917</v>
          </cell>
          <cell r="G525">
            <v>0</v>
          </cell>
          <cell r="H525">
            <v>14156539</v>
          </cell>
          <cell r="I525">
            <v>21234808.5</v>
          </cell>
          <cell r="J525">
            <v>17808264</v>
          </cell>
          <cell r="K525">
            <v>18431553</v>
          </cell>
          <cell r="L525">
            <v>3.499998652311076E-2</v>
          </cell>
          <cell r="M525">
            <v>0</v>
          </cell>
          <cell r="N525">
            <v>0</v>
          </cell>
        </row>
        <row r="526">
          <cell r="B526" t="str">
            <v>25489</v>
          </cell>
          <cell r="C526" t="str">
            <v>CUNDINAMARCA</v>
          </cell>
          <cell r="D526" t="str">
            <v>NIMAIMA</v>
          </cell>
          <cell r="E526" t="str">
            <v>Zona Normal</v>
          </cell>
          <cell r="F526">
            <v>6961242.75</v>
          </cell>
          <cell r="G526">
            <v>0</v>
          </cell>
          <cell r="H526">
            <v>12997227</v>
          </cell>
          <cell r="I526">
            <v>19495840.5</v>
          </cell>
          <cell r="J526">
            <v>15556476</v>
          </cell>
          <cell r="K526">
            <v>16100953</v>
          </cell>
          <cell r="L526">
            <v>3.5000021855849717E-2</v>
          </cell>
          <cell r="M526">
            <v>0</v>
          </cell>
          <cell r="N526">
            <v>0</v>
          </cell>
        </row>
        <row r="527">
          <cell r="B527" t="str">
            <v>25491</v>
          </cell>
          <cell r="C527" t="str">
            <v>CUNDINAMARCA</v>
          </cell>
          <cell r="D527" t="str">
            <v>NOCAIMA</v>
          </cell>
          <cell r="E527" t="str">
            <v>Zona Normal</v>
          </cell>
          <cell r="F527">
            <v>64783202</v>
          </cell>
          <cell r="G527">
            <v>0</v>
          </cell>
          <cell r="H527">
            <v>34119468</v>
          </cell>
          <cell r="I527">
            <v>51179202</v>
          </cell>
          <cell r="J527">
            <v>37767585</v>
          </cell>
          <cell r="K527">
            <v>39089450</v>
          </cell>
          <cell r="L527">
            <v>3.4999987423077306E-2</v>
          </cell>
          <cell r="M527">
            <v>0</v>
          </cell>
          <cell r="N527">
            <v>0</v>
          </cell>
        </row>
        <row r="528">
          <cell r="B528" t="str">
            <v>25506</v>
          </cell>
          <cell r="C528" t="str">
            <v>CUNDINAMARCA</v>
          </cell>
          <cell r="D528" t="str">
            <v>VENECIA</v>
          </cell>
          <cell r="E528" t="str">
            <v>Zona Normal</v>
          </cell>
          <cell r="F528">
            <v>11725144.199999999</v>
          </cell>
          <cell r="G528">
            <v>0</v>
          </cell>
          <cell r="H528">
            <v>16531132</v>
          </cell>
          <cell r="I528">
            <v>24796698</v>
          </cell>
          <cell r="J528">
            <v>20818323</v>
          </cell>
          <cell r="K528">
            <v>21546964</v>
          </cell>
          <cell r="L528">
            <v>3.4999985349444263E-2</v>
          </cell>
          <cell r="M528">
            <v>0</v>
          </cell>
          <cell r="N528">
            <v>0</v>
          </cell>
        </row>
        <row r="529">
          <cell r="B529" t="str">
            <v>25513</v>
          </cell>
          <cell r="C529" t="str">
            <v>CUNDINAMARCA</v>
          </cell>
          <cell r="D529" t="str">
            <v>PACHO</v>
          </cell>
          <cell r="E529" t="str">
            <v>Zona Normal</v>
          </cell>
          <cell r="F529">
            <v>139947395.88999999</v>
          </cell>
          <cell r="G529">
            <v>0</v>
          </cell>
          <cell r="H529">
            <v>101852956</v>
          </cell>
          <cell r="I529">
            <v>152779434</v>
          </cell>
          <cell r="J529">
            <v>124979508</v>
          </cell>
          <cell r="K529">
            <v>129353791</v>
          </cell>
          <cell r="L529">
            <v>3.5000001760288502E-2</v>
          </cell>
          <cell r="M529">
            <v>0</v>
          </cell>
          <cell r="N529">
            <v>0</v>
          </cell>
        </row>
        <row r="530">
          <cell r="B530" t="str">
            <v>25518</v>
          </cell>
          <cell r="C530" t="str">
            <v>CUNDINAMARCA</v>
          </cell>
          <cell r="D530" t="str">
            <v>PAIME</v>
          </cell>
          <cell r="E530" t="str">
            <v>Zona Normal</v>
          </cell>
          <cell r="F530">
            <v>16857912</v>
          </cell>
          <cell r="G530">
            <v>0</v>
          </cell>
          <cell r="H530">
            <v>13374865</v>
          </cell>
          <cell r="I530">
            <v>20062297.5</v>
          </cell>
          <cell r="J530">
            <v>17101845</v>
          </cell>
          <cell r="K530">
            <v>17700410</v>
          </cell>
          <cell r="L530">
            <v>3.5000024851119971E-2</v>
          </cell>
          <cell r="M530">
            <v>0</v>
          </cell>
          <cell r="N530">
            <v>0</v>
          </cell>
        </row>
        <row r="531">
          <cell r="B531" t="str">
            <v>25524</v>
          </cell>
          <cell r="C531" t="str">
            <v>CUNDINAMARCA</v>
          </cell>
          <cell r="D531" t="str">
            <v>PANDI</v>
          </cell>
          <cell r="E531" t="str">
            <v>Zona Normal</v>
          </cell>
          <cell r="F531">
            <v>6440613.9000000004</v>
          </cell>
          <cell r="G531">
            <v>0</v>
          </cell>
          <cell r="H531">
            <v>17888893</v>
          </cell>
          <cell r="I531">
            <v>26833339.5</v>
          </cell>
          <cell r="J531">
            <v>21887012</v>
          </cell>
          <cell r="K531">
            <v>22653057</v>
          </cell>
          <cell r="L531">
            <v>3.4999980810537235E-2</v>
          </cell>
          <cell r="M531">
            <v>0</v>
          </cell>
          <cell r="N531">
            <v>0</v>
          </cell>
        </row>
        <row r="532">
          <cell r="B532" t="str">
            <v>25530</v>
          </cell>
          <cell r="C532" t="str">
            <v>CUNDINAMARCA</v>
          </cell>
          <cell r="D532" t="str">
            <v>PARATEBUENO</v>
          </cell>
          <cell r="E532" t="str">
            <v>Zona Especial</v>
          </cell>
          <cell r="F532">
            <v>18308335.5</v>
          </cell>
          <cell r="G532">
            <v>0</v>
          </cell>
          <cell r="H532">
            <v>15947501</v>
          </cell>
          <cell r="I532">
            <v>23921251.5</v>
          </cell>
          <cell r="J532">
            <v>20163999</v>
          </cell>
          <cell r="K532">
            <v>20869739</v>
          </cell>
          <cell r="L532">
            <v>3.5000001735766784E-2</v>
          </cell>
          <cell r="M532">
            <v>0</v>
          </cell>
          <cell r="N532">
            <v>0</v>
          </cell>
        </row>
        <row r="533">
          <cell r="B533" t="str">
            <v>25535</v>
          </cell>
          <cell r="C533" t="str">
            <v>CUNDINAMARCA</v>
          </cell>
          <cell r="D533" t="str">
            <v>PASCA</v>
          </cell>
          <cell r="E533" t="str">
            <v>Zona Normal</v>
          </cell>
          <cell r="F533">
            <v>62909241</v>
          </cell>
          <cell r="G533">
            <v>0</v>
          </cell>
          <cell r="H533">
            <v>50709131</v>
          </cell>
          <cell r="I533">
            <v>76063696.5</v>
          </cell>
          <cell r="J533">
            <v>63311311</v>
          </cell>
          <cell r="K533">
            <v>65527207</v>
          </cell>
          <cell r="L533">
            <v>3.5000001816421156E-2</v>
          </cell>
          <cell r="M533">
            <v>0</v>
          </cell>
          <cell r="N533">
            <v>0</v>
          </cell>
        </row>
        <row r="534">
          <cell r="B534" t="str">
            <v>25572</v>
          </cell>
          <cell r="C534" t="str">
            <v>CUNDINAMARCA</v>
          </cell>
          <cell r="D534" t="str">
            <v>PUERTO SALGAR</v>
          </cell>
          <cell r="E534" t="str">
            <v>Zona Normal</v>
          </cell>
          <cell r="F534">
            <v>25658342</v>
          </cell>
          <cell r="G534">
            <v>0</v>
          </cell>
          <cell r="H534">
            <v>39088322</v>
          </cell>
          <cell r="I534">
            <v>58632483</v>
          </cell>
          <cell r="J534">
            <v>47668131</v>
          </cell>
          <cell r="K534">
            <v>49336516</v>
          </cell>
          <cell r="L534">
            <v>3.5000008706026264E-2</v>
          </cell>
          <cell r="M534">
            <v>0</v>
          </cell>
          <cell r="N534">
            <v>0</v>
          </cell>
        </row>
        <row r="535">
          <cell r="B535" t="str">
            <v>25580</v>
          </cell>
          <cell r="C535" t="str">
            <v>CUNDINAMARCA</v>
          </cell>
          <cell r="D535" t="str">
            <v>PULÍ</v>
          </cell>
          <cell r="E535" t="str">
            <v>Zona Especial</v>
          </cell>
          <cell r="F535">
            <v>10121391</v>
          </cell>
          <cell r="G535">
            <v>0</v>
          </cell>
          <cell r="H535">
            <v>8204246</v>
          </cell>
          <cell r="I535">
            <v>12306369</v>
          </cell>
          <cell r="J535">
            <v>10490073</v>
          </cell>
          <cell r="K535">
            <v>10857226</v>
          </cell>
          <cell r="L535">
            <v>3.5000042421058364E-2</v>
          </cell>
          <cell r="M535">
            <v>0</v>
          </cell>
          <cell r="N535">
            <v>0</v>
          </cell>
        </row>
        <row r="536">
          <cell r="B536" t="str">
            <v>25592</v>
          </cell>
          <cell r="C536" t="str">
            <v>CUNDINAMARCA</v>
          </cell>
          <cell r="D536" t="str">
            <v>QUEBRADANEGRA</v>
          </cell>
          <cell r="E536" t="str">
            <v>Zona Normal</v>
          </cell>
          <cell r="F536">
            <v>1698165</v>
          </cell>
          <cell r="G536">
            <v>0</v>
          </cell>
          <cell r="H536">
            <v>13735128</v>
          </cell>
          <cell r="I536">
            <v>20602692</v>
          </cell>
          <cell r="J536">
            <v>17155793</v>
          </cell>
          <cell r="K536">
            <v>17756246</v>
          </cell>
          <cell r="L536">
            <v>3.500001428089039E-2</v>
          </cell>
          <cell r="M536">
            <v>0</v>
          </cell>
          <cell r="N536">
            <v>0</v>
          </cell>
        </row>
        <row r="537">
          <cell r="B537" t="str">
            <v>25594</v>
          </cell>
          <cell r="C537" t="str">
            <v>CUNDINAMARCA</v>
          </cell>
          <cell r="D537" t="str">
            <v>QUETAME</v>
          </cell>
          <cell r="E537" t="str">
            <v>Zona Normal</v>
          </cell>
          <cell r="F537">
            <v>13528293.91</v>
          </cell>
          <cell r="G537">
            <v>0</v>
          </cell>
          <cell r="H537">
            <v>25550498</v>
          </cell>
          <cell r="I537">
            <v>38325747</v>
          </cell>
          <cell r="J537">
            <v>31678315</v>
          </cell>
          <cell r="K537">
            <v>32787056</v>
          </cell>
          <cell r="L537">
            <v>3.4999999210816535E-2</v>
          </cell>
          <cell r="M537">
            <v>0</v>
          </cell>
          <cell r="N537">
            <v>0</v>
          </cell>
        </row>
        <row r="538">
          <cell r="B538" t="str">
            <v>25596</v>
          </cell>
          <cell r="C538" t="str">
            <v>CUNDINAMARCA</v>
          </cell>
          <cell r="D538" t="str">
            <v>QUIPILE</v>
          </cell>
          <cell r="E538" t="str">
            <v>Zona Normal</v>
          </cell>
          <cell r="F538">
            <v>26410797</v>
          </cell>
          <cell r="G538">
            <v>0</v>
          </cell>
          <cell r="H538">
            <v>20531034</v>
          </cell>
          <cell r="I538">
            <v>30796551</v>
          </cell>
          <cell r="J538">
            <v>26271070</v>
          </cell>
          <cell r="K538">
            <v>27190557</v>
          </cell>
          <cell r="L538">
            <v>3.4999982870891788E-2</v>
          </cell>
          <cell r="M538">
            <v>0</v>
          </cell>
          <cell r="N538">
            <v>0</v>
          </cell>
        </row>
        <row r="539">
          <cell r="B539" t="str">
            <v>25599</v>
          </cell>
          <cell r="C539" t="str">
            <v>CUNDINAMARCA</v>
          </cell>
          <cell r="D539" t="str">
            <v>APULO</v>
          </cell>
          <cell r="E539" t="str">
            <v>Zona Normal</v>
          </cell>
          <cell r="F539">
            <v>22955072</v>
          </cell>
          <cell r="G539">
            <v>0</v>
          </cell>
          <cell r="H539">
            <v>24424389</v>
          </cell>
          <cell r="I539">
            <v>36636583.5</v>
          </cell>
          <cell r="J539">
            <v>29689688</v>
          </cell>
          <cell r="K539">
            <v>30728827</v>
          </cell>
          <cell r="L539">
            <v>3.4999997305461772E-2</v>
          </cell>
          <cell r="M539">
            <v>0</v>
          </cell>
          <cell r="N539">
            <v>0</v>
          </cell>
        </row>
        <row r="540">
          <cell r="B540" t="str">
            <v>25612</v>
          </cell>
          <cell r="C540" t="str">
            <v>CUNDINAMARCA</v>
          </cell>
          <cell r="D540" t="str">
            <v>RICAURTE</v>
          </cell>
          <cell r="E540" t="str">
            <v>Zona Normal</v>
          </cell>
          <cell r="F540">
            <v>28000</v>
          </cell>
          <cell r="G540">
            <v>0</v>
          </cell>
          <cell r="H540">
            <v>21353465</v>
          </cell>
          <cell r="I540">
            <v>32030197.5</v>
          </cell>
          <cell r="J540">
            <v>26447189</v>
          </cell>
          <cell r="K540">
            <v>27372841</v>
          </cell>
          <cell r="L540">
            <v>3.5000014557312609E-2</v>
          </cell>
          <cell r="M540">
            <v>0</v>
          </cell>
          <cell r="N540">
            <v>0</v>
          </cell>
        </row>
        <row r="541">
          <cell r="B541" t="str">
            <v>25645</v>
          </cell>
          <cell r="C541" t="str">
            <v>CUNDINAMARCA</v>
          </cell>
          <cell r="D541" t="str">
            <v>SAN ANTONIO DEL TEQUENDAMA</v>
          </cell>
          <cell r="E541" t="str">
            <v>Zona Normal</v>
          </cell>
          <cell r="F541">
            <v>166683153</v>
          </cell>
          <cell r="G541">
            <v>0</v>
          </cell>
          <cell r="H541">
            <v>21479410</v>
          </cell>
          <cell r="I541">
            <v>32219115</v>
          </cell>
          <cell r="J541">
            <v>27286686</v>
          </cell>
          <cell r="K541">
            <v>28241720</v>
          </cell>
          <cell r="L541">
            <v>3.4999999633520851E-2</v>
          </cell>
          <cell r="M541">
            <v>0</v>
          </cell>
          <cell r="N541">
            <v>0</v>
          </cell>
        </row>
        <row r="542">
          <cell r="B542" t="str">
            <v>25649</v>
          </cell>
          <cell r="C542" t="str">
            <v>CUNDINAMARCA</v>
          </cell>
          <cell r="D542" t="str">
            <v>SAN BERNARDO</v>
          </cell>
          <cell r="E542" t="str">
            <v>Zona Normal</v>
          </cell>
          <cell r="F542">
            <v>44260240.369999997</v>
          </cell>
          <cell r="G542">
            <v>0</v>
          </cell>
          <cell r="H542">
            <v>35978747</v>
          </cell>
          <cell r="I542">
            <v>53968120.5</v>
          </cell>
          <cell r="J542">
            <v>46300676</v>
          </cell>
          <cell r="K542">
            <v>47921200</v>
          </cell>
          <cell r="L542">
            <v>3.5000007343305217E-2</v>
          </cell>
          <cell r="M542">
            <v>0</v>
          </cell>
          <cell r="N542">
            <v>0</v>
          </cell>
        </row>
        <row r="543">
          <cell r="B543" t="str">
            <v>25653</v>
          </cell>
          <cell r="C543" t="str">
            <v>CUNDINAMARCA</v>
          </cell>
          <cell r="D543" t="str">
            <v>SAN CAYETANO</v>
          </cell>
          <cell r="E543" t="str">
            <v>Zona Normal</v>
          </cell>
          <cell r="F543">
            <v>16142838.6</v>
          </cell>
          <cell r="G543">
            <v>0</v>
          </cell>
          <cell r="H543">
            <v>12580322</v>
          </cell>
          <cell r="I543">
            <v>18870483</v>
          </cell>
          <cell r="J543">
            <v>16151750</v>
          </cell>
          <cell r="K543">
            <v>16717061</v>
          </cell>
          <cell r="L543">
            <v>3.4999984521800975E-2</v>
          </cell>
          <cell r="M543">
            <v>0</v>
          </cell>
          <cell r="N543">
            <v>0</v>
          </cell>
        </row>
        <row r="544">
          <cell r="B544" t="str">
            <v>25658</v>
          </cell>
          <cell r="C544" t="str">
            <v>CUNDINAMARCA</v>
          </cell>
          <cell r="D544" t="str">
            <v>SAN FRANCISCO</v>
          </cell>
          <cell r="E544" t="str">
            <v>Zona Normal</v>
          </cell>
          <cell r="F544">
            <v>34108108</v>
          </cell>
          <cell r="G544">
            <v>0</v>
          </cell>
          <cell r="H544">
            <v>39053585</v>
          </cell>
          <cell r="I544">
            <v>58580377.5</v>
          </cell>
          <cell r="J544">
            <v>46577863</v>
          </cell>
          <cell r="K544">
            <v>48208088</v>
          </cell>
          <cell r="L544">
            <v>3.4999995598767653E-2</v>
          </cell>
          <cell r="M544">
            <v>0</v>
          </cell>
          <cell r="N544">
            <v>0</v>
          </cell>
        </row>
        <row r="545">
          <cell r="B545" t="str">
            <v>25662</v>
          </cell>
          <cell r="C545" t="str">
            <v>CUNDINAMARCA</v>
          </cell>
          <cell r="D545" t="str">
            <v>SAN JUAN DE RÍO SECO</v>
          </cell>
          <cell r="E545" t="str">
            <v>Zona Especial</v>
          </cell>
          <cell r="F545">
            <v>46077128</v>
          </cell>
          <cell r="G545">
            <v>0</v>
          </cell>
          <cell r="H545">
            <v>28294360</v>
          </cell>
          <cell r="I545">
            <v>42441540</v>
          </cell>
          <cell r="J545">
            <v>35342728</v>
          </cell>
          <cell r="K545">
            <v>36579723</v>
          </cell>
          <cell r="L545">
            <v>3.4999986418705387E-2</v>
          </cell>
          <cell r="M545">
            <v>0</v>
          </cell>
          <cell r="N545">
            <v>0</v>
          </cell>
        </row>
        <row r="546">
          <cell r="B546" t="str">
            <v>25718</v>
          </cell>
          <cell r="C546" t="str">
            <v>CUNDINAMARCA</v>
          </cell>
          <cell r="D546" t="str">
            <v>SASAIMA</v>
          </cell>
          <cell r="E546" t="str">
            <v>Zona Normal</v>
          </cell>
          <cell r="F546">
            <v>33400148</v>
          </cell>
          <cell r="G546">
            <v>0</v>
          </cell>
          <cell r="H546">
            <v>26012007</v>
          </cell>
          <cell r="I546">
            <v>39018010.5</v>
          </cell>
          <cell r="J546">
            <v>31998719</v>
          </cell>
          <cell r="K546">
            <v>33118674</v>
          </cell>
          <cell r="L546">
            <v>3.4999994843543547E-2</v>
          </cell>
          <cell r="M546">
            <v>0</v>
          </cell>
          <cell r="N546">
            <v>0</v>
          </cell>
        </row>
        <row r="547">
          <cell r="B547" t="str">
            <v>25736</v>
          </cell>
          <cell r="C547" t="str">
            <v>CUNDINAMARCA</v>
          </cell>
          <cell r="D547" t="str">
            <v>SESQUILÉ</v>
          </cell>
          <cell r="E547" t="str">
            <v>Zona Normal</v>
          </cell>
          <cell r="F547">
            <v>48087775.829999998</v>
          </cell>
          <cell r="G547">
            <v>0</v>
          </cell>
          <cell r="H547">
            <v>34283178</v>
          </cell>
          <cell r="I547">
            <v>51424767</v>
          </cell>
          <cell r="J547">
            <v>45210880</v>
          </cell>
          <cell r="K547">
            <v>46793261</v>
          </cell>
          <cell r="L547">
            <v>3.5000004423713982E-2</v>
          </cell>
          <cell r="M547">
            <v>0</v>
          </cell>
          <cell r="N547">
            <v>0</v>
          </cell>
        </row>
        <row r="548">
          <cell r="B548" t="str">
            <v>25740</v>
          </cell>
          <cell r="C548" t="str">
            <v>CUNDINAMARCA</v>
          </cell>
          <cell r="D548" t="str">
            <v>SIBATÉ</v>
          </cell>
          <cell r="E548" t="str">
            <v>Zona Normal</v>
          </cell>
          <cell r="F548">
            <v>139511958</v>
          </cell>
          <cell r="G548">
            <v>0</v>
          </cell>
          <cell r="H548">
            <v>114980549</v>
          </cell>
          <cell r="I548">
            <v>172470823.5</v>
          </cell>
          <cell r="J548">
            <v>149414377</v>
          </cell>
          <cell r="K548">
            <v>154643880</v>
          </cell>
          <cell r="L548">
            <v>3.4999998694904777E-2</v>
          </cell>
          <cell r="M548">
            <v>0</v>
          </cell>
          <cell r="N548">
            <v>0</v>
          </cell>
        </row>
        <row r="549">
          <cell r="B549" t="str">
            <v>25743</v>
          </cell>
          <cell r="C549" t="str">
            <v>CUNDINAMARCA</v>
          </cell>
          <cell r="D549" t="str">
            <v>SILVANIA</v>
          </cell>
          <cell r="E549" t="str">
            <v>Zona Normal</v>
          </cell>
          <cell r="F549">
            <v>99454182.769999996</v>
          </cell>
          <cell r="G549">
            <v>0</v>
          </cell>
          <cell r="H549">
            <v>100095104</v>
          </cell>
          <cell r="I549">
            <v>150142656</v>
          </cell>
          <cell r="J549">
            <v>137592241</v>
          </cell>
          <cell r="K549">
            <v>142407969</v>
          </cell>
          <cell r="L549">
            <v>3.4999996838484426E-2</v>
          </cell>
          <cell r="M549">
            <v>0</v>
          </cell>
          <cell r="N549">
            <v>0</v>
          </cell>
        </row>
        <row r="550">
          <cell r="B550" t="str">
            <v>25745</v>
          </cell>
          <cell r="C550" t="str">
            <v>CUNDINAMARCA</v>
          </cell>
          <cell r="D550" t="str">
            <v>SIMIJACA</v>
          </cell>
          <cell r="E550" t="str">
            <v>Zona Normal</v>
          </cell>
          <cell r="F550">
            <v>146839089</v>
          </cell>
          <cell r="G550">
            <v>0</v>
          </cell>
          <cell r="H550">
            <v>49575162</v>
          </cell>
          <cell r="I550">
            <v>74362743</v>
          </cell>
          <cell r="J550">
            <v>64708340</v>
          </cell>
          <cell r="K550">
            <v>66973132</v>
          </cell>
          <cell r="L550">
            <v>3.5000001545395953E-2</v>
          </cell>
          <cell r="M550">
            <v>0</v>
          </cell>
          <cell r="N550">
            <v>0</v>
          </cell>
        </row>
        <row r="551">
          <cell r="B551" t="str">
            <v>25754</v>
          </cell>
          <cell r="C551" t="str">
            <v>CUNDINAMARCA</v>
          </cell>
          <cell r="D551" t="str">
            <v>SOACHA</v>
          </cell>
          <cell r="E551" t="str">
            <v>Grandes ciudades y conurbados</v>
          </cell>
          <cell r="F551">
            <v>1600110687</v>
          </cell>
          <cell r="G551">
            <v>0</v>
          </cell>
          <cell r="H551">
            <v>1359443917</v>
          </cell>
          <cell r="I551">
            <v>2039165875.5</v>
          </cell>
          <cell r="J551">
            <v>1673524256</v>
          </cell>
          <cell r="K551">
            <v>1732097605</v>
          </cell>
          <cell r="L551">
            <v>3.500000002390169E-2</v>
          </cell>
          <cell r="M551">
            <v>0</v>
          </cell>
          <cell r="N551">
            <v>0</v>
          </cell>
        </row>
        <row r="552">
          <cell r="B552" t="str">
            <v>25758</v>
          </cell>
          <cell r="C552" t="str">
            <v>CUNDINAMARCA</v>
          </cell>
          <cell r="D552" t="str">
            <v>SOPÓ</v>
          </cell>
          <cell r="E552" t="str">
            <v>Zona Normal</v>
          </cell>
          <cell r="F552">
            <v>11500000</v>
          </cell>
          <cell r="G552">
            <v>0</v>
          </cell>
          <cell r="H552">
            <v>16747308</v>
          </cell>
          <cell r="I552">
            <v>25120962</v>
          </cell>
          <cell r="J552">
            <v>19622316</v>
          </cell>
          <cell r="K552">
            <v>20309097</v>
          </cell>
          <cell r="L552">
            <v>3.4999996942256972E-2</v>
          </cell>
          <cell r="M552">
            <v>0</v>
          </cell>
          <cell r="N552">
            <v>0</v>
          </cell>
        </row>
        <row r="553">
          <cell r="B553" t="str">
            <v>25769</v>
          </cell>
          <cell r="C553" t="str">
            <v>CUNDINAMARCA</v>
          </cell>
          <cell r="D553" t="str">
            <v>SUBACHOQUE</v>
          </cell>
          <cell r="E553" t="str">
            <v>Zona Normal</v>
          </cell>
          <cell r="F553">
            <v>77397368</v>
          </cell>
          <cell r="G553">
            <v>0</v>
          </cell>
          <cell r="H553">
            <v>89518869</v>
          </cell>
          <cell r="I553">
            <v>134278303.5</v>
          </cell>
          <cell r="J553">
            <v>104572022</v>
          </cell>
          <cell r="K553">
            <v>108232043</v>
          </cell>
          <cell r="L553">
            <v>3.5000002199440994E-2</v>
          </cell>
          <cell r="M553">
            <v>0</v>
          </cell>
          <cell r="N553">
            <v>0</v>
          </cell>
        </row>
        <row r="554">
          <cell r="B554" t="str">
            <v>25772</v>
          </cell>
          <cell r="C554" t="str">
            <v>CUNDINAMARCA</v>
          </cell>
          <cell r="D554" t="str">
            <v>SUESCA</v>
          </cell>
          <cell r="E554" t="str">
            <v>Zona Normal</v>
          </cell>
          <cell r="F554">
            <v>83888820.709999993</v>
          </cell>
          <cell r="G554">
            <v>0</v>
          </cell>
          <cell r="H554">
            <v>63763186</v>
          </cell>
          <cell r="I554">
            <v>95644779</v>
          </cell>
          <cell r="J554">
            <v>84919565</v>
          </cell>
          <cell r="K554">
            <v>87891750</v>
          </cell>
          <cell r="L554">
            <v>3.5000002649566042E-2</v>
          </cell>
          <cell r="M554">
            <v>0</v>
          </cell>
          <cell r="N554">
            <v>0</v>
          </cell>
        </row>
        <row r="555">
          <cell r="B555" t="str">
            <v>25777</v>
          </cell>
          <cell r="C555" t="str">
            <v>CUNDINAMARCA</v>
          </cell>
          <cell r="D555" t="str">
            <v>SUPATÁ</v>
          </cell>
          <cell r="E555" t="str">
            <v>Zona Normal</v>
          </cell>
          <cell r="F555">
            <v>14383345.199999999</v>
          </cell>
          <cell r="G555">
            <v>0</v>
          </cell>
          <cell r="H555">
            <v>12579534</v>
          </cell>
          <cell r="I555">
            <v>18869301</v>
          </cell>
          <cell r="J555">
            <v>15803651</v>
          </cell>
          <cell r="K555">
            <v>16356779</v>
          </cell>
          <cell r="L555">
            <v>3.5000013604451263E-2</v>
          </cell>
          <cell r="M555">
            <v>0</v>
          </cell>
          <cell r="N555">
            <v>0</v>
          </cell>
        </row>
        <row r="556">
          <cell r="B556" t="str">
            <v>25779</v>
          </cell>
          <cell r="C556" t="str">
            <v>CUNDINAMARCA</v>
          </cell>
          <cell r="D556" t="str">
            <v>SUSA</v>
          </cell>
          <cell r="E556" t="str">
            <v>Zona Normal</v>
          </cell>
          <cell r="F556">
            <v>16315583</v>
          </cell>
          <cell r="G556">
            <v>0</v>
          </cell>
          <cell r="H556">
            <v>18059553</v>
          </cell>
          <cell r="I556">
            <v>27089329.5</v>
          </cell>
          <cell r="J556">
            <v>22966775</v>
          </cell>
          <cell r="K556">
            <v>23770612</v>
          </cell>
          <cell r="L556">
            <v>3.4999994557355141E-2</v>
          </cell>
          <cell r="M556">
            <v>0</v>
          </cell>
          <cell r="N556">
            <v>0</v>
          </cell>
        </row>
        <row r="557">
          <cell r="B557" t="str">
            <v>25781</v>
          </cell>
          <cell r="C557" t="str">
            <v>CUNDINAMARCA</v>
          </cell>
          <cell r="D557" t="str">
            <v>SUTATAUSA</v>
          </cell>
          <cell r="E557" t="str">
            <v>Zona Normal</v>
          </cell>
          <cell r="F557">
            <v>11924655.48</v>
          </cell>
          <cell r="G557">
            <v>0</v>
          </cell>
          <cell r="H557">
            <v>7089066</v>
          </cell>
          <cell r="I557">
            <v>10633599</v>
          </cell>
          <cell r="J557">
            <v>8990411</v>
          </cell>
          <cell r="K557">
            <v>9305075</v>
          </cell>
          <cell r="L557">
            <v>3.4999957176596208E-2</v>
          </cell>
          <cell r="M557">
            <v>0</v>
          </cell>
          <cell r="N557">
            <v>0</v>
          </cell>
        </row>
        <row r="558">
          <cell r="B558" t="str">
            <v>25785</v>
          </cell>
          <cell r="C558" t="str">
            <v>CUNDINAMARCA</v>
          </cell>
          <cell r="D558" t="str">
            <v>TABIO</v>
          </cell>
          <cell r="E558" t="str">
            <v>Zona Normal</v>
          </cell>
          <cell r="F558">
            <v>81800000</v>
          </cell>
          <cell r="G558">
            <v>0</v>
          </cell>
          <cell r="H558">
            <v>62241317</v>
          </cell>
          <cell r="I558">
            <v>93361975.5</v>
          </cell>
          <cell r="J558">
            <v>78892390</v>
          </cell>
          <cell r="K558">
            <v>81653624</v>
          </cell>
          <cell r="L558">
            <v>3.5000004436422927E-2</v>
          </cell>
          <cell r="M558">
            <v>0</v>
          </cell>
          <cell r="N558">
            <v>0</v>
          </cell>
        </row>
        <row r="559">
          <cell r="B559" t="str">
            <v>25793</v>
          </cell>
          <cell r="C559" t="str">
            <v>CUNDINAMARCA</v>
          </cell>
          <cell r="D559" t="str">
            <v>TAUSA</v>
          </cell>
          <cell r="E559" t="str">
            <v>Zona Normal</v>
          </cell>
          <cell r="F559">
            <v>19675661</v>
          </cell>
          <cell r="G559">
            <v>0</v>
          </cell>
          <cell r="H559">
            <v>13754160</v>
          </cell>
          <cell r="I559">
            <v>20631240</v>
          </cell>
          <cell r="J559">
            <v>17685059</v>
          </cell>
          <cell r="K559">
            <v>18304036</v>
          </cell>
          <cell r="L559">
            <v>3.4999996324581062E-2</v>
          </cell>
          <cell r="M559">
            <v>0</v>
          </cell>
          <cell r="N559">
            <v>0</v>
          </cell>
        </row>
        <row r="560">
          <cell r="B560" t="str">
            <v>25797</v>
          </cell>
          <cell r="C560" t="str">
            <v>CUNDINAMARCA</v>
          </cell>
          <cell r="D560" t="str">
            <v>TENA</v>
          </cell>
          <cell r="E560" t="str">
            <v>Zona Normal</v>
          </cell>
          <cell r="F560">
            <v>15699615</v>
          </cell>
          <cell r="G560">
            <v>0</v>
          </cell>
          <cell r="H560">
            <v>17715595</v>
          </cell>
          <cell r="I560">
            <v>26573392.5</v>
          </cell>
          <cell r="J560">
            <v>22522879</v>
          </cell>
          <cell r="K560">
            <v>23311180</v>
          </cell>
          <cell r="L560">
            <v>3.5000010433834827E-2</v>
          </cell>
          <cell r="M560">
            <v>0</v>
          </cell>
          <cell r="N560">
            <v>0</v>
          </cell>
        </row>
        <row r="561">
          <cell r="B561" t="str">
            <v>25799</v>
          </cell>
          <cell r="C561" t="str">
            <v>CUNDINAMARCA</v>
          </cell>
          <cell r="D561" t="str">
            <v>TENJO</v>
          </cell>
          <cell r="E561" t="str">
            <v>Zona Normal</v>
          </cell>
          <cell r="F561">
            <v>418709851</v>
          </cell>
          <cell r="G561">
            <v>0</v>
          </cell>
          <cell r="H561">
            <v>54357617</v>
          </cell>
          <cell r="I561">
            <v>81536425.5</v>
          </cell>
          <cell r="J561">
            <v>70341608</v>
          </cell>
          <cell r="K561">
            <v>72803564</v>
          </cell>
          <cell r="L561">
            <v>3.4999996019425605E-2</v>
          </cell>
          <cell r="M561">
            <v>0</v>
          </cell>
          <cell r="N561">
            <v>0</v>
          </cell>
        </row>
        <row r="562">
          <cell r="B562" t="str">
            <v>25805</v>
          </cell>
          <cell r="C562" t="str">
            <v>CUNDINAMARCA</v>
          </cell>
          <cell r="D562" t="str">
            <v>TIBACUY</v>
          </cell>
          <cell r="E562" t="str">
            <v>Zona Normal</v>
          </cell>
          <cell r="F562">
            <v>14425609</v>
          </cell>
          <cell r="G562">
            <v>0</v>
          </cell>
          <cell r="H562">
            <v>13359259</v>
          </cell>
          <cell r="I562">
            <v>20038888.5</v>
          </cell>
          <cell r="J562">
            <v>16706032</v>
          </cell>
          <cell r="K562">
            <v>17290743</v>
          </cell>
          <cell r="L562">
            <v>3.4999992816965753E-2</v>
          </cell>
          <cell r="M562">
            <v>0</v>
          </cell>
          <cell r="N562">
            <v>0</v>
          </cell>
        </row>
        <row r="563">
          <cell r="B563" t="str">
            <v>25807</v>
          </cell>
          <cell r="C563" t="str">
            <v>CUNDINAMARCA</v>
          </cell>
          <cell r="D563" t="str">
            <v>TIBIRITA</v>
          </cell>
          <cell r="E563" t="str">
            <v>Zona Normal</v>
          </cell>
          <cell r="F563">
            <v>9046474</v>
          </cell>
          <cell r="G563">
            <v>0</v>
          </cell>
          <cell r="H563">
            <v>7563170</v>
          </cell>
          <cell r="I563">
            <v>11344755</v>
          </cell>
          <cell r="J563">
            <v>9622933</v>
          </cell>
          <cell r="K563">
            <v>9959736</v>
          </cell>
          <cell r="L563">
            <v>3.5000035851855182E-2</v>
          </cell>
          <cell r="M563">
            <v>0</v>
          </cell>
          <cell r="N563">
            <v>0</v>
          </cell>
        </row>
        <row r="564">
          <cell r="B564" t="str">
            <v>25815</v>
          </cell>
          <cell r="C564" t="str">
            <v>CUNDINAMARCA</v>
          </cell>
          <cell r="D564" t="str">
            <v>TOCAIMA</v>
          </cell>
          <cell r="E564" t="str">
            <v>Zona Normal</v>
          </cell>
          <cell r="F564">
            <v>84624131</v>
          </cell>
          <cell r="G564">
            <v>0</v>
          </cell>
          <cell r="H564">
            <v>60741852</v>
          </cell>
          <cell r="I564">
            <v>91112778</v>
          </cell>
          <cell r="J564">
            <v>77964741</v>
          </cell>
          <cell r="K564">
            <v>80693507</v>
          </cell>
          <cell r="L564">
            <v>3.5000000833710132E-2</v>
          </cell>
          <cell r="M564">
            <v>0</v>
          </cell>
          <cell r="N564">
            <v>0</v>
          </cell>
        </row>
        <row r="565">
          <cell r="B565" t="str">
            <v>25817</v>
          </cell>
          <cell r="C565" t="str">
            <v>CUNDINAMARCA</v>
          </cell>
          <cell r="D565" t="str">
            <v>TOCANCIPÁ</v>
          </cell>
          <cell r="E565" t="str">
            <v>Zona Normal</v>
          </cell>
          <cell r="F565">
            <v>181924272</v>
          </cell>
          <cell r="G565">
            <v>0</v>
          </cell>
          <cell r="H565">
            <v>131855150</v>
          </cell>
          <cell r="I565">
            <v>197782725</v>
          </cell>
          <cell r="J565">
            <v>167228142</v>
          </cell>
          <cell r="K565">
            <v>173081127</v>
          </cell>
          <cell r="L565">
            <v>3.5000000179395752E-2</v>
          </cell>
          <cell r="M565">
            <v>0</v>
          </cell>
          <cell r="N565">
            <v>0</v>
          </cell>
        </row>
        <row r="566">
          <cell r="B566" t="str">
            <v>25823</v>
          </cell>
          <cell r="C566" t="str">
            <v>CUNDINAMARCA</v>
          </cell>
          <cell r="D566" t="str">
            <v>TOPAIPÍ</v>
          </cell>
          <cell r="E566" t="str">
            <v>Zona Normal</v>
          </cell>
          <cell r="F566">
            <v>12238080</v>
          </cell>
          <cell r="G566">
            <v>0</v>
          </cell>
          <cell r="H566">
            <v>12219644</v>
          </cell>
          <cell r="I566">
            <v>18329466</v>
          </cell>
          <cell r="J566">
            <v>15659641</v>
          </cell>
          <cell r="K566">
            <v>16207728</v>
          </cell>
          <cell r="L566">
            <v>3.4999972221585463E-2</v>
          </cell>
          <cell r="M566">
            <v>0</v>
          </cell>
          <cell r="N566">
            <v>0</v>
          </cell>
        </row>
        <row r="567">
          <cell r="B567" t="str">
            <v>25839</v>
          </cell>
          <cell r="C567" t="str">
            <v>CUNDINAMARCA</v>
          </cell>
          <cell r="D567" t="str">
            <v>UBALÁ</v>
          </cell>
          <cell r="E567" t="str">
            <v>Zona Especial</v>
          </cell>
          <cell r="F567">
            <v>33764457.299999997</v>
          </cell>
          <cell r="G567">
            <v>0</v>
          </cell>
          <cell r="H567">
            <v>26270483</v>
          </cell>
          <cell r="I567">
            <v>39405724.5</v>
          </cell>
          <cell r="J567">
            <v>33265812</v>
          </cell>
          <cell r="K567">
            <v>34430115</v>
          </cell>
          <cell r="L567">
            <v>3.4999987374425112E-2</v>
          </cell>
          <cell r="M567">
            <v>0</v>
          </cell>
          <cell r="N567">
            <v>0</v>
          </cell>
        </row>
        <row r="568">
          <cell r="B568" t="str">
            <v>25841</v>
          </cell>
          <cell r="C568" t="str">
            <v>CUNDINAMARCA</v>
          </cell>
          <cell r="D568" t="str">
            <v>UBAQUE</v>
          </cell>
          <cell r="E568" t="str">
            <v>Zona Normal</v>
          </cell>
          <cell r="F568">
            <v>19159818</v>
          </cell>
          <cell r="G568">
            <v>0</v>
          </cell>
          <cell r="H568">
            <v>19325172</v>
          </cell>
          <cell r="I568">
            <v>28987758</v>
          </cell>
          <cell r="J568">
            <v>24591517</v>
          </cell>
          <cell r="K568">
            <v>25452220</v>
          </cell>
          <cell r="L568">
            <v>3.4999996136879208E-2</v>
          </cell>
          <cell r="M568">
            <v>0</v>
          </cell>
          <cell r="N568">
            <v>0</v>
          </cell>
        </row>
        <row r="569">
          <cell r="B569" t="str">
            <v>25843</v>
          </cell>
          <cell r="C569" t="str">
            <v>CUNDINAMARCA</v>
          </cell>
          <cell r="D569" t="str">
            <v>VILLA DE SAN DIEGO DE UBATE</v>
          </cell>
          <cell r="E569" t="str">
            <v>Zona Normal</v>
          </cell>
          <cell r="F569">
            <v>421709809.5</v>
          </cell>
          <cell r="G569">
            <v>0</v>
          </cell>
          <cell r="H569">
            <v>368718071</v>
          </cell>
          <cell r="I569">
            <v>553077106.5</v>
          </cell>
          <cell r="J569">
            <v>473265304</v>
          </cell>
          <cell r="K569">
            <v>489829590</v>
          </cell>
          <cell r="L569">
            <v>3.5000000760672778E-2</v>
          </cell>
          <cell r="M569">
            <v>0</v>
          </cell>
          <cell r="N569">
            <v>0</v>
          </cell>
        </row>
        <row r="570">
          <cell r="B570" t="str">
            <v>25845</v>
          </cell>
          <cell r="C570" t="str">
            <v>CUNDINAMARCA</v>
          </cell>
          <cell r="D570" t="str">
            <v>UNE</v>
          </cell>
          <cell r="E570" t="str">
            <v>Zona Normal</v>
          </cell>
          <cell r="F570">
            <v>19394655</v>
          </cell>
          <cell r="G570">
            <v>0</v>
          </cell>
          <cell r="H570">
            <v>22908495</v>
          </cell>
          <cell r="I570">
            <v>34362742.5</v>
          </cell>
          <cell r="J570">
            <v>29085149</v>
          </cell>
          <cell r="K570">
            <v>30103129</v>
          </cell>
          <cell r="L570">
            <v>3.4999992607911423E-2</v>
          </cell>
          <cell r="M570">
            <v>0</v>
          </cell>
          <cell r="N570">
            <v>0</v>
          </cell>
        </row>
        <row r="571">
          <cell r="B571" t="str">
            <v>25851</v>
          </cell>
          <cell r="C571" t="str">
            <v>CUNDINAMARCA</v>
          </cell>
          <cell r="D571" t="str">
            <v>ÚTICA</v>
          </cell>
          <cell r="E571" t="str">
            <v>Zona Normal</v>
          </cell>
          <cell r="F571">
            <v>18981904</v>
          </cell>
          <cell r="G571">
            <v>0</v>
          </cell>
          <cell r="H571">
            <v>14829010</v>
          </cell>
          <cell r="I571">
            <v>22243515</v>
          </cell>
          <cell r="J571">
            <v>18183948</v>
          </cell>
          <cell r="K571">
            <v>18820386</v>
          </cell>
          <cell r="L571">
            <v>3.4999990101159506E-2</v>
          </cell>
          <cell r="M571">
            <v>0</v>
          </cell>
          <cell r="N571">
            <v>0</v>
          </cell>
        </row>
        <row r="572">
          <cell r="B572" t="str">
            <v>25862</v>
          </cell>
          <cell r="C572" t="str">
            <v>CUNDINAMARCA</v>
          </cell>
          <cell r="D572" t="str">
            <v>VERGARA</v>
          </cell>
          <cell r="E572" t="str">
            <v>Zona Normal</v>
          </cell>
          <cell r="F572">
            <v>3687293</v>
          </cell>
          <cell r="G572">
            <v>0</v>
          </cell>
          <cell r="H572">
            <v>23535514</v>
          </cell>
          <cell r="I572">
            <v>35303271</v>
          </cell>
          <cell r="J572">
            <v>29723587</v>
          </cell>
          <cell r="K572">
            <v>30763913</v>
          </cell>
          <cell r="L572">
            <v>3.5000015307708354E-2</v>
          </cell>
          <cell r="M572">
            <v>0</v>
          </cell>
          <cell r="N572">
            <v>0</v>
          </cell>
        </row>
        <row r="573">
          <cell r="B573" t="str">
            <v>25867</v>
          </cell>
          <cell r="C573" t="str">
            <v>CUNDINAMARCA</v>
          </cell>
          <cell r="D573" t="str">
            <v>VIANÍ</v>
          </cell>
          <cell r="E573" t="str">
            <v>Zona Normal</v>
          </cell>
          <cell r="F573">
            <v>21842885</v>
          </cell>
          <cell r="G573">
            <v>0</v>
          </cell>
          <cell r="H573">
            <v>24758480</v>
          </cell>
          <cell r="I573">
            <v>37137720</v>
          </cell>
          <cell r="J573">
            <v>33113685</v>
          </cell>
          <cell r="K573">
            <v>34272664</v>
          </cell>
          <cell r="L573">
            <v>3.5000000754974891E-2</v>
          </cell>
          <cell r="M573">
            <v>0</v>
          </cell>
          <cell r="N573">
            <v>0</v>
          </cell>
        </row>
        <row r="574">
          <cell r="B574" t="str">
            <v>25871</v>
          </cell>
          <cell r="C574" t="str">
            <v>CUNDINAMARCA</v>
          </cell>
          <cell r="D574" t="str">
            <v>VILLAGÓMEZ</v>
          </cell>
          <cell r="E574" t="str">
            <v>Zona Normal</v>
          </cell>
          <cell r="F574">
            <v>6814718</v>
          </cell>
          <cell r="G574">
            <v>0</v>
          </cell>
          <cell r="H574">
            <v>6152079</v>
          </cell>
          <cell r="I574">
            <v>9228118.5</v>
          </cell>
          <cell r="J574">
            <v>7840091</v>
          </cell>
          <cell r="K574">
            <v>8114494</v>
          </cell>
          <cell r="L574">
            <v>3.4999976403335076E-2</v>
          </cell>
          <cell r="M574">
            <v>0</v>
          </cell>
          <cell r="N574">
            <v>0</v>
          </cell>
        </row>
        <row r="575">
          <cell r="B575" t="str">
            <v>25873</v>
          </cell>
          <cell r="C575" t="str">
            <v>CUNDINAMARCA</v>
          </cell>
          <cell r="D575" t="str">
            <v>VILLAPINZÓN</v>
          </cell>
          <cell r="E575" t="str">
            <v>Zona Normal</v>
          </cell>
          <cell r="F575">
            <v>80790256</v>
          </cell>
          <cell r="G575">
            <v>0</v>
          </cell>
          <cell r="H575">
            <v>93702033</v>
          </cell>
          <cell r="I575">
            <v>140553049.5</v>
          </cell>
          <cell r="J575">
            <v>126189439</v>
          </cell>
          <cell r="K575">
            <v>130606069</v>
          </cell>
          <cell r="L575">
            <v>3.499999710752344E-2</v>
          </cell>
          <cell r="M575">
            <v>0</v>
          </cell>
          <cell r="N575">
            <v>0</v>
          </cell>
        </row>
        <row r="576">
          <cell r="B576" t="str">
            <v>25875</v>
          </cell>
          <cell r="C576" t="str">
            <v>CUNDINAMARCA</v>
          </cell>
          <cell r="D576" t="str">
            <v>VILLETA</v>
          </cell>
          <cell r="E576" t="str">
            <v>Zona Normal</v>
          </cell>
          <cell r="F576">
            <v>355501968.05000001</v>
          </cell>
          <cell r="G576">
            <v>0</v>
          </cell>
          <cell r="H576">
            <v>213130487</v>
          </cell>
          <cell r="I576">
            <v>319695730.5</v>
          </cell>
          <cell r="J576">
            <v>260121816</v>
          </cell>
          <cell r="K576">
            <v>269226080</v>
          </cell>
          <cell r="L576">
            <v>3.500000169151507E-2</v>
          </cell>
          <cell r="M576">
            <v>0</v>
          </cell>
          <cell r="N576">
            <v>0</v>
          </cell>
        </row>
        <row r="577">
          <cell r="B577" t="str">
            <v>25878</v>
          </cell>
          <cell r="C577" t="str">
            <v>CUNDINAMARCA</v>
          </cell>
          <cell r="D577" t="str">
            <v>VIOTÁ</v>
          </cell>
          <cell r="E577" t="str">
            <v>Zona Normal</v>
          </cell>
          <cell r="F577">
            <v>43688897.700000003</v>
          </cell>
          <cell r="G577">
            <v>0</v>
          </cell>
          <cell r="H577">
            <v>38918766</v>
          </cell>
          <cell r="I577">
            <v>58378149</v>
          </cell>
          <cell r="J577">
            <v>49492718</v>
          </cell>
          <cell r="K577">
            <v>51224963</v>
          </cell>
          <cell r="L577">
            <v>3.4999997373351022E-2</v>
          </cell>
          <cell r="M577">
            <v>0</v>
          </cell>
          <cell r="N577">
            <v>0</v>
          </cell>
        </row>
        <row r="578">
          <cell r="B578" t="str">
            <v>25885</v>
          </cell>
          <cell r="C578" t="str">
            <v>CUNDINAMARCA</v>
          </cell>
          <cell r="D578" t="str">
            <v>YACOPI</v>
          </cell>
          <cell r="E578" t="str">
            <v>Zona Especial</v>
          </cell>
          <cell r="F578">
            <v>52297286</v>
          </cell>
          <cell r="G578">
            <v>0</v>
          </cell>
          <cell r="H578">
            <v>45481434</v>
          </cell>
          <cell r="I578">
            <v>68222151</v>
          </cell>
          <cell r="J578">
            <v>57517268</v>
          </cell>
          <cell r="K578">
            <v>59530372</v>
          </cell>
          <cell r="L578">
            <v>3.499999339328852E-2</v>
          </cell>
          <cell r="M578">
            <v>0</v>
          </cell>
          <cell r="N578">
            <v>0</v>
          </cell>
        </row>
        <row r="579">
          <cell r="B579" t="str">
            <v>25898</v>
          </cell>
          <cell r="C579" t="str">
            <v>CUNDINAMARCA</v>
          </cell>
          <cell r="D579" t="str">
            <v>ZIPACÓN</v>
          </cell>
          <cell r="E579" t="str">
            <v>Zona Normal</v>
          </cell>
          <cell r="F579">
            <v>15165666</v>
          </cell>
          <cell r="G579">
            <v>0</v>
          </cell>
          <cell r="H579">
            <v>9691996</v>
          </cell>
          <cell r="I579">
            <v>14537994</v>
          </cell>
          <cell r="J579">
            <v>12197464</v>
          </cell>
          <cell r="K579">
            <v>12624375</v>
          </cell>
          <cell r="L579">
            <v>3.4999980323778823E-2</v>
          </cell>
          <cell r="M579">
            <v>0</v>
          </cell>
          <cell r="N579">
            <v>0</v>
          </cell>
        </row>
        <row r="580">
          <cell r="B580" t="str">
            <v>25899</v>
          </cell>
          <cell r="C580" t="str">
            <v>CUNDINAMARCA</v>
          </cell>
          <cell r="D580" t="str">
            <v>ZIPAQUIRA</v>
          </cell>
          <cell r="E580" t="str">
            <v>Zona Normal</v>
          </cell>
          <cell r="F580">
            <v>775500000</v>
          </cell>
          <cell r="G580">
            <v>0</v>
          </cell>
          <cell r="H580">
            <v>550727119</v>
          </cell>
          <cell r="I580">
            <v>826090678.5</v>
          </cell>
          <cell r="J580">
            <v>689424212</v>
          </cell>
          <cell r="K580">
            <v>713554059</v>
          </cell>
          <cell r="L580">
            <v>3.49999993907959E-2</v>
          </cell>
          <cell r="M580">
            <v>0</v>
          </cell>
          <cell r="N580">
            <v>0</v>
          </cell>
        </row>
        <row r="581">
          <cell r="B581" t="str">
            <v>27001</v>
          </cell>
          <cell r="C581" t="str">
            <v>CHOCO</v>
          </cell>
          <cell r="D581" t="str">
            <v>QUIBDO</v>
          </cell>
          <cell r="E581" t="str">
            <v>Zona Especial</v>
          </cell>
          <cell r="F581">
            <v>0</v>
          </cell>
          <cell r="G581">
            <v>0</v>
          </cell>
          <cell r="H581">
            <v>596127642</v>
          </cell>
          <cell r="I581">
            <v>894191463</v>
          </cell>
          <cell r="J581">
            <v>771197375</v>
          </cell>
          <cell r="K581">
            <v>798189283</v>
          </cell>
          <cell r="L581">
            <v>3.4999999837914464E-2</v>
          </cell>
          <cell r="M581">
            <v>0</v>
          </cell>
          <cell r="N581">
            <v>0</v>
          </cell>
        </row>
        <row r="582">
          <cell r="B582" t="str">
            <v>27006</v>
          </cell>
          <cell r="C582" t="str">
            <v>CHOCO</v>
          </cell>
          <cell r="D582" t="str">
            <v>ACANDÍ</v>
          </cell>
          <cell r="E582" t="str">
            <v>Zona Especial</v>
          </cell>
          <cell r="F582">
            <v>0</v>
          </cell>
          <cell r="G582">
            <v>0</v>
          </cell>
          <cell r="H582">
            <v>42076040</v>
          </cell>
          <cell r="I582">
            <v>63114060</v>
          </cell>
          <cell r="J582">
            <v>53656001</v>
          </cell>
          <cell r="K582">
            <v>55533961</v>
          </cell>
          <cell r="L582">
            <v>3.4999999347696376E-2</v>
          </cell>
          <cell r="M582">
            <v>0</v>
          </cell>
          <cell r="N582">
            <v>0</v>
          </cell>
        </row>
        <row r="583">
          <cell r="B583" t="str">
            <v>27025</v>
          </cell>
          <cell r="C583" t="str">
            <v>CHOCO</v>
          </cell>
          <cell r="D583" t="str">
            <v>ALTO BAUDO</v>
          </cell>
          <cell r="E583" t="str">
            <v>Zona Especial</v>
          </cell>
          <cell r="F583">
            <v>0</v>
          </cell>
          <cell r="G583">
            <v>0</v>
          </cell>
          <cell r="H583">
            <v>83971532</v>
          </cell>
          <cell r="I583">
            <v>125957298</v>
          </cell>
          <cell r="J583">
            <v>107859186</v>
          </cell>
          <cell r="K583">
            <v>111634258</v>
          </cell>
          <cell r="L583">
            <v>3.5000004542960372E-2</v>
          </cell>
          <cell r="M583">
            <v>0</v>
          </cell>
          <cell r="N583">
            <v>0</v>
          </cell>
        </row>
        <row r="584">
          <cell r="B584" t="str">
            <v>27050</v>
          </cell>
          <cell r="C584" t="str">
            <v>CHOCO</v>
          </cell>
          <cell r="D584" t="str">
            <v>ATRATO</v>
          </cell>
          <cell r="E584" t="str">
            <v>Zona Especial</v>
          </cell>
          <cell r="F584">
            <v>0</v>
          </cell>
          <cell r="G584">
            <v>0</v>
          </cell>
          <cell r="H584">
            <v>21971553</v>
          </cell>
          <cell r="I584">
            <v>32957329.5</v>
          </cell>
          <cell r="J584">
            <v>28110894</v>
          </cell>
          <cell r="K584">
            <v>29094775</v>
          </cell>
          <cell r="L584">
            <v>3.4999989683714761E-2</v>
          </cell>
          <cell r="M584">
            <v>0</v>
          </cell>
          <cell r="N584">
            <v>0</v>
          </cell>
        </row>
        <row r="585">
          <cell r="B585" t="str">
            <v>27073</v>
          </cell>
          <cell r="C585" t="str">
            <v>CHOCO</v>
          </cell>
          <cell r="D585" t="str">
            <v>BAGADÓ</v>
          </cell>
          <cell r="E585" t="str">
            <v>Zona Especial</v>
          </cell>
          <cell r="F585">
            <v>0</v>
          </cell>
          <cell r="G585">
            <v>0</v>
          </cell>
          <cell r="H585">
            <v>39249633</v>
          </cell>
          <cell r="I585">
            <v>58874449.5</v>
          </cell>
          <cell r="J585">
            <v>50534420</v>
          </cell>
          <cell r="K585">
            <v>52303125</v>
          </cell>
          <cell r="L585">
            <v>3.500000593654784E-2</v>
          </cell>
          <cell r="M585">
            <v>0</v>
          </cell>
          <cell r="N585">
            <v>0</v>
          </cell>
        </row>
        <row r="586">
          <cell r="B586" t="str">
            <v>27075</v>
          </cell>
          <cell r="C586" t="str">
            <v>CHOCO</v>
          </cell>
          <cell r="D586" t="str">
            <v>BAHÍA SOLANO</v>
          </cell>
          <cell r="E586" t="str">
            <v>Zona Especial</v>
          </cell>
          <cell r="F586">
            <v>0</v>
          </cell>
          <cell r="G586">
            <v>0</v>
          </cell>
          <cell r="H586">
            <v>37969766</v>
          </cell>
          <cell r="I586">
            <v>56954649</v>
          </cell>
          <cell r="J586">
            <v>48725242</v>
          </cell>
          <cell r="K586">
            <v>50430625</v>
          </cell>
          <cell r="L586">
            <v>3.4999990354075639E-2</v>
          </cell>
          <cell r="M586">
            <v>0</v>
          </cell>
          <cell r="N586">
            <v>0</v>
          </cell>
        </row>
        <row r="587">
          <cell r="B587" t="str">
            <v>27077</v>
          </cell>
          <cell r="C587" t="str">
            <v>CHOCO</v>
          </cell>
          <cell r="D587" t="str">
            <v>BAJO BAUDÓ</v>
          </cell>
          <cell r="E587" t="str">
            <v>Zona Especial</v>
          </cell>
          <cell r="F587">
            <v>0</v>
          </cell>
          <cell r="G587">
            <v>0</v>
          </cell>
          <cell r="H587">
            <v>65381704</v>
          </cell>
          <cell r="I587">
            <v>98072556</v>
          </cell>
          <cell r="J587">
            <v>84078477</v>
          </cell>
          <cell r="K587">
            <v>87021224</v>
          </cell>
          <cell r="L587">
            <v>3.5000003627563281E-2</v>
          </cell>
          <cell r="M587">
            <v>0</v>
          </cell>
          <cell r="N587">
            <v>0</v>
          </cell>
        </row>
        <row r="588">
          <cell r="B588" t="str">
            <v>27099</v>
          </cell>
          <cell r="C588" t="str">
            <v>CHOCO</v>
          </cell>
          <cell r="D588" t="str">
            <v>BOJAYA</v>
          </cell>
          <cell r="E588" t="str">
            <v>Zona Especial</v>
          </cell>
          <cell r="F588">
            <v>0</v>
          </cell>
          <cell r="G588">
            <v>0</v>
          </cell>
          <cell r="H588">
            <v>51184593</v>
          </cell>
          <cell r="I588">
            <v>76776889.5</v>
          </cell>
          <cell r="J588">
            <v>65886077</v>
          </cell>
          <cell r="K588">
            <v>68192090</v>
          </cell>
          <cell r="L588">
            <v>3.5000004629202719E-2</v>
          </cell>
          <cell r="M588">
            <v>0</v>
          </cell>
          <cell r="N588">
            <v>0</v>
          </cell>
        </row>
        <row r="589">
          <cell r="B589" t="str">
            <v>27135</v>
          </cell>
          <cell r="C589" t="str">
            <v>CHOCO</v>
          </cell>
          <cell r="D589" t="str">
            <v>EL CANTÓN DEL SAN PABLO</v>
          </cell>
          <cell r="E589" t="str">
            <v>Zona Especial</v>
          </cell>
          <cell r="F589">
            <v>0</v>
          </cell>
          <cell r="G589">
            <v>0</v>
          </cell>
          <cell r="H589">
            <v>19064760</v>
          </cell>
          <cell r="I589">
            <v>28597140</v>
          </cell>
          <cell r="J589">
            <v>24402054</v>
          </cell>
          <cell r="K589">
            <v>25256126</v>
          </cell>
          <cell r="L589">
            <v>3.5000004507817151E-2</v>
          </cell>
          <cell r="M589">
            <v>0</v>
          </cell>
          <cell r="N589">
            <v>0</v>
          </cell>
        </row>
        <row r="590">
          <cell r="B590" t="str">
            <v>27150</v>
          </cell>
          <cell r="C590" t="str">
            <v>CHOCO</v>
          </cell>
          <cell r="D590" t="str">
            <v>CARMEN DEL DARIEN</v>
          </cell>
          <cell r="E590" t="str">
            <v>Zona Especial</v>
          </cell>
          <cell r="F590">
            <v>0</v>
          </cell>
          <cell r="G590">
            <v>0</v>
          </cell>
          <cell r="H590">
            <v>34464960</v>
          </cell>
          <cell r="I590">
            <v>51697440</v>
          </cell>
          <cell r="J590">
            <v>41120245</v>
          </cell>
          <cell r="K590">
            <v>42559454</v>
          </cell>
          <cell r="L590">
            <v>3.5000010335541454E-2</v>
          </cell>
          <cell r="M590">
            <v>0</v>
          </cell>
          <cell r="N590">
            <v>0</v>
          </cell>
        </row>
        <row r="591">
          <cell r="B591" t="str">
            <v>27160</v>
          </cell>
          <cell r="C591" t="str">
            <v>CHOCO</v>
          </cell>
          <cell r="D591" t="str">
            <v>CÉRTEGUI</v>
          </cell>
          <cell r="E591" t="str">
            <v>Zona Especial</v>
          </cell>
          <cell r="F591">
            <v>0</v>
          </cell>
          <cell r="G591">
            <v>0</v>
          </cell>
          <cell r="H591">
            <v>16290146</v>
          </cell>
          <cell r="I591">
            <v>24435219</v>
          </cell>
          <cell r="J591">
            <v>20572901</v>
          </cell>
          <cell r="K591">
            <v>21292953</v>
          </cell>
          <cell r="L591">
            <v>3.5000022602548864E-2</v>
          </cell>
          <cell r="M591">
            <v>0</v>
          </cell>
          <cell r="N591">
            <v>0</v>
          </cell>
        </row>
        <row r="592">
          <cell r="B592" t="str">
            <v>27205</v>
          </cell>
          <cell r="C592" t="str">
            <v>CHOCO</v>
          </cell>
          <cell r="D592" t="str">
            <v>CONDOTO</v>
          </cell>
          <cell r="E592" t="str">
            <v>Zona Especial</v>
          </cell>
          <cell r="F592">
            <v>0</v>
          </cell>
          <cell r="G592">
            <v>0</v>
          </cell>
          <cell r="H592">
            <v>42681034</v>
          </cell>
          <cell r="I592">
            <v>64021551</v>
          </cell>
          <cell r="J592">
            <v>54523715</v>
          </cell>
          <cell r="K592">
            <v>56432045</v>
          </cell>
          <cell r="L592">
            <v>3.4999999541484028E-2</v>
          </cell>
          <cell r="M592">
            <v>0</v>
          </cell>
          <cell r="N592">
            <v>0</v>
          </cell>
        </row>
        <row r="593">
          <cell r="B593" t="str">
            <v>27245</v>
          </cell>
          <cell r="C593" t="str">
            <v>CHOCO</v>
          </cell>
          <cell r="D593" t="str">
            <v>EL CARMEN DE ATRATO</v>
          </cell>
          <cell r="E593" t="str">
            <v>Zona Especial</v>
          </cell>
          <cell r="F593">
            <v>0</v>
          </cell>
          <cell r="G593">
            <v>0</v>
          </cell>
          <cell r="H593">
            <v>38643273</v>
          </cell>
          <cell r="I593">
            <v>57964909.5</v>
          </cell>
          <cell r="J593">
            <v>52007611</v>
          </cell>
          <cell r="K593">
            <v>53827877</v>
          </cell>
          <cell r="L593">
            <v>3.4999992597237295E-2</v>
          </cell>
          <cell r="M593">
            <v>0</v>
          </cell>
          <cell r="N593">
            <v>0</v>
          </cell>
        </row>
        <row r="594">
          <cell r="B594" t="str">
            <v>27250</v>
          </cell>
          <cell r="C594" t="str">
            <v>CHOCO</v>
          </cell>
          <cell r="D594" t="str">
            <v>EL LITORAL DEL SAN JUAN</v>
          </cell>
          <cell r="E594" t="str">
            <v>Zona Especial</v>
          </cell>
          <cell r="F594">
            <v>0</v>
          </cell>
          <cell r="G594">
            <v>0</v>
          </cell>
          <cell r="H594">
            <v>39648438</v>
          </cell>
          <cell r="I594">
            <v>59472657</v>
          </cell>
          <cell r="J594">
            <v>50850837</v>
          </cell>
          <cell r="K594">
            <v>52630616</v>
          </cell>
          <cell r="L594">
            <v>3.4999994198718909E-2</v>
          </cell>
          <cell r="M594">
            <v>0</v>
          </cell>
          <cell r="N594">
            <v>0</v>
          </cell>
        </row>
        <row r="595">
          <cell r="B595" t="str">
            <v>27361</v>
          </cell>
          <cell r="C595" t="str">
            <v>CHOCO</v>
          </cell>
          <cell r="D595" t="str">
            <v>ISTMINA</v>
          </cell>
          <cell r="E595" t="str">
            <v>Zona Especial</v>
          </cell>
          <cell r="F595">
            <v>0</v>
          </cell>
          <cell r="G595">
            <v>0</v>
          </cell>
          <cell r="H595">
            <v>309224403</v>
          </cell>
          <cell r="I595">
            <v>463836604.5</v>
          </cell>
          <cell r="J595">
            <v>373007962</v>
          </cell>
          <cell r="K595">
            <v>386063241</v>
          </cell>
          <cell r="L595">
            <v>3.5000000884699567E-2</v>
          </cell>
          <cell r="M595">
            <v>0</v>
          </cell>
          <cell r="N595">
            <v>0</v>
          </cell>
        </row>
        <row r="596">
          <cell r="B596" t="str">
            <v>27372</v>
          </cell>
          <cell r="C596" t="str">
            <v>CHOCO</v>
          </cell>
          <cell r="D596" t="str">
            <v>JURADÓ</v>
          </cell>
          <cell r="E596" t="str">
            <v>Zona Especial</v>
          </cell>
          <cell r="F596">
            <v>0</v>
          </cell>
          <cell r="G596">
            <v>0</v>
          </cell>
          <cell r="H596">
            <v>14358226</v>
          </cell>
          <cell r="I596">
            <v>21537339</v>
          </cell>
          <cell r="J596">
            <v>18629927</v>
          </cell>
          <cell r="K596">
            <v>19281974</v>
          </cell>
          <cell r="L596">
            <v>3.4999976113701425E-2</v>
          </cell>
          <cell r="M596">
            <v>0</v>
          </cell>
          <cell r="N596">
            <v>0</v>
          </cell>
        </row>
        <row r="597">
          <cell r="B597" t="str">
            <v>27413</v>
          </cell>
          <cell r="C597" t="str">
            <v>CHOCO</v>
          </cell>
          <cell r="D597" t="str">
            <v>LLORÓ</v>
          </cell>
          <cell r="E597" t="str">
            <v>Zona Especial</v>
          </cell>
          <cell r="F597">
            <v>0</v>
          </cell>
          <cell r="G597">
            <v>0</v>
          </cell>
          <cell r="H597">
            <v>38302208</v>
          </cell>
          <cell r="I597">
            <v>57453312</v>
          </cell>
          <cell r="J597">
            <v>49232974</v>
          </cell>
          <cell r="K597">
            <v>50956128</v>
          </cell>
          <cell r="L597">
            <v>3.499999817195687E-2</v>
          </cell>
          <cell r="M597">
            <v>0</v>
          </cell>
          <cell r="N597">
            <v>0</v>
          </cell>
        </row>
        <row r="598">
          <cell r="B598" t="str">
            <v>27425</v>
          </cell>
          <cell r="C598" t="str">
            <v>CHOCO</v>
          </cell>
          <cell r="D598" t="str">
            <v>MEDIO ATRATO</v>
          </cell>
          <cell r="E598" t="str">
            <v>Zona Especial</v>
          </cell>
          <cell r="F598">
            <v>0</v>
          </cell>
          <cell r="G598">
            <v>0</v>
          </cell>
          <cell r="H598">
            <v>30450256</v>
          </cell>
          <cell r="I598">
            <v>45675384</v>
          </cell>
          <cell r="J598">
            <v>39058552</v>
          </cell>
          <cell r="K598">
            <v>40425601</v>
          </cell>
          <cell r="L598">
            <v>3.4999991807171948E-2</v>
          </cell>
          <cell r="M598">
            <v>0</v>
          </cell>
          <cell r="N598">
            <v>0</v>
          </cell>
        </row>
        <row r="599">
          <cell r="B599" t="str">
            <v>27430</v>
          </cell>
          <cell r="C599" t="str">
            <v>CHOCO</v>
          </cell>
          <cell r="D599" t="str">
            <v>MEDIO BAUDÓ</v>
          </cell>
          <cell r="E599" t="str">
            <v>Zona Especial</v>
          </cell>
          <cell r="F599">
            <v>0</v>
          </cell>
          <cell r="G599">
            <v>0</v>
          </cell>
          <cell r="H599">
            <v>42986545</v>
          </cell>
          <cell r="I599">
            <v>64479817.5</v>
          </cell>
          <cell r="J599">
            <v>55187393</v>
          </cell>
          <cell r="K599">
            <v>57118952</v>
          </cell>
          <cell r="L599">
            <v>3.5000004439419641E-2</v>
          </cell>
          <cell r="M599">
            <v>0</v>
          </cell>
          <cell r="N599">
            <v>0</v>
          </cell>
        </row>
        <row r="600">
          <cell r="B600" t="str">
            <v>27450</v>
          </cell>
          <cell r="C600" t="str">
            <v>CHOCO</v>
          </cell>
          <cell r="D600" t="str">
            <v>MEDIO SAN JUAN</v>
          </cell>
          <cell r="E600" t="str">
            <v>Zona Especial</v>
          </cell>
          <cell r="F600">
            <v>0</v>
          </cell>
          <cell r="G600">
            <v>0</v>
          </cell>
          <cell r="H600">
            <v>33507469</v>
          </cell>
          <cell r="I600">
            <v>50261203.5</v>
          </cell>
          <cell r="J600">
            <v>42917362</v>
          </cell>
          <cell r="K600">
            <v>44419470</v>
          </cell>
          <cell r="L600">
            <v>3.5000007689195867E-2</v>
          </cell>
          <cell r="M600">
            <v>0</v>
          </cell>
          <cell r="N600">
            <v>0</v>
          </cell>
        </row>
        <row r="601">
          <cell r="B601" t="str">
            <v>27491</v>
          </cell>
          <cell r="C601" t="str">
            <v>CHOCO</v>
          </cell>
          <cell r="D601" t="str">
            <v>NÓVITA</v>
          </cell>
          <cell r="E601" t="str">
            <v>Zona Especial</v>
          </cell>
          <cell r="F601">
            <v>0</v>
          </cell>
          <cell r="G601">
            <v>0</v>
          </cell>
          <cell r="H601">
            <v>25365450</v>
          </cell>
          <cell r="I601">
            <v>38048175</v>
          </cell>
          <cell r="J601">
            <v>32403088</v>
          </cell>
          <cell r="K601">
            <v>33537196</v>
          </cell>
          <cell r="L601">
            <v>3.4999997531099503E-2</v>
          </cell>
          <cell r="M601">
            <v>0</v>
          </cell>
          <cell r="N601">
            <v>0</v>
          </cell>
        </row>
        <row r="602">
          <cell r="B602" t="str">
            <v>27495</v>
          </cell>
          <cell r="C602" t="str">
            <v>CHOCO</v>
          </cell>
          <cell r="D602" t="str">
            <v>NUQUÍ</v>
          </cell>
          <cell r="E602" t="str">
            <v>Zona Especial</v>
          </cell>
          <cell r="F602">
            <v>0</v>
          </cell>
          <cell r="G602">
            <v>0</v>
          </cell>
          <cell r="H602">
            <v>25783432</v>
          </cell>
          <cell r="I602">
            <v>38675148</v>
          </cell>
          <cell r="J602">
            <v>33121720</v>
          </cell>
          <cell r="K602">
            <v>34280980</v>
          </cell>
          <cell r="L602">
            <v>3.4999993961666309E-2</v>
          </cell>
          <cell r="M602">
            <v>0</v>
          </cell>
          <cell r="N602">
            <v>0</v>
          </cell>
        </row>
        <row r="603">
          <cell r="B603" t="str">
            <v>27580</v>
          </cell>
          <cell r="C603" t="str">
            <v>CHOCO</v>
          </cell>
          <cell r="D603" t="str">
            <v>RÍO IRO</v>
          </cell>
          <cell r="E603" t="str">
            <v>Zona Especial</v>
          </cell>
          <cell r="F603">
            <v>0</v>
          </cell>
          <cell r="G603">
            <v>0</v>
          </cell>
          <cell r="H603">
            <v>17934189</v>
          </cell>
          <cell r="I603">
            <v>26901283.5</v>
          </cell>
          <cell r="J603">
            <v>23039983</v>
          </cell>
          <cell r="K603">
            <v>23846382</v>
          </cell>
          <cell r="L603">
            <v>3.4999982421862086E-2</v>
          </cell>
          <cell r="M603">
            <v>0</v>
          </cell>
          <cell r="N603">
            <v>0</v>
          </cell>
        </row>
        <row r="604">
          <cell r="B604" t="str">
            <v>27600</v>
          </cell>
          <cell r="C604" t="str">
            <v>CHOCO</v>
          </cell>
          <cell r="D604" t="str">
            <v>RÍO QUITO</v>
          </cell>
          <cell r="E604" t="str">
            <v>Zona Especial</v>
          </cell>
          <cell r="F604">
            <v>0</v>
          </cell>
          <cell r="G604">
            <v>0</v>
          </cell>
          <cell r="H604">
            <v>29997728</v>
          </cell>
          <cell r="I604">
            <v>44996592</v>
          </cell>
          <cell r="J604">
            <v>38341354</v>
          </cell>
          <cell r="K604">
            <v>39683301</v>
          </cell>
          <cell r="L604">
            <v>3.4999989828215172E-2</v>
          </cell>
          <cell r="M604">
            <v>0</v>
          </cell>
          <cell r="N604">
            <v>0</v>
          </cell>
        </row>
        <row r="605">
          <cell r="B605" t="str">
            <v>27615</v>
          </cell>
          <cell r="C605" t="str">
            <v>CHOCO</v>
          </cell>
          <cell r="D605" t="str">
            <v>RIOSUCIO</v>
          </cell>
          <cell r="E605" t="str">
            <v>Zona Especial</v>
          </cell>
          <cell r="F605">
            <v>0</v>
          </cell>
          <cell r="G605">
            <v>0</v>
          </cell>
          <cell r="H605">
            <v>92332658</v>
          </cell>
          <cell r="I605">
            <v>138498987</v>
          </cell>
          <cell r="J605">
            <v>118551456</v>
          </cell>
          <cell r="K605">
            <v>122700757</v>
          </cell>
          <cell r="L605">
            <v>3.5000000337406245E-2</v>
          </cell>
          <cell r="M605">
            <v>0</v>
          </cell>
          <cell r="N605">
            <v>0</v>
          </cell>
        </row>
        <row r="606">
          <cell r="B606" t="str">
            <v>27660</v>
          </cell>
          <cell r="C606" t="str">
            <v>CHOCO</v>
          </cell>
          <cell r="D606" t="str">
            <v>SAN JOSÉ DEL PALMAR</v>
          </cell>
          <cell r="E606" t="str">
            <v>Zona Especial</v>
          </cell>
          <cell r="F606">
            <v>0</v>
          </cell>
          <cell r="G606">
            <v>0</v>
          </cell>
          <cell r="H606">
            <v>15932602</v>
          </cell>
          <cell r="I606">
            <v>23898903</v>
          </cell>
          <cell r="J606">
            <v>20309752</v>
          </cell>
          <cell r="K606">
            <v>21020593</v>
          </cell>
          <cell r="L606">
            <v>3.4999984244022286E-2</v>
          </cell>
          <cell r="M606">
            <v>0</v>
          </cell>
          <cell r="N606">
            <v>0</v>
          </cell>
        </row>
        <row r="607">
          <cell r="B607" t="str">
            <v>27745</v>
          </cell>
          <cell r="C607" t="str">
            <v>CHOCO</v>
          </cell>
          <cell r="D607" t="str">
            <v>SIPÍ</v>
          </cell>
          <cell r="E607" t="str">
            <v>Zona Especial</v>
          </cell>
          <cell r="F607">
            <v>0</v>
          </cell>
          <cell r="G607">
            <v>0</v>
          </cell>
          <cell r="H607">
            <v>14028657</v>
          </cell>
          <cell r="I607">
            <v>21042985.5</v>
          </cell>
          <cell r="J607">
            <v>18050132</v>
          </cell>
          <cell r="K607">
            <v>18681887</v>
          </cell>
          <cell r="L607">
            <v>3.5000021052477681E-2</v>
          </cell>
          <cell r="M607">
            <v>0</v>
          </cell>
          <cell r="N607">
            <v>0</v>
          </cell>
        </row>
        <row r="608">
          <cell r="B608" t="str">
            <v>27787</v>
          </cell>
          <cell r="C608" t="str">
            <v>CHOCO</v>
          </cell>
          <cell r="D608" t="str">
            <v>TADÓ</v>
          </cell>
          <cell r="E608" t="str">
            <v>Zona Especial</v>
          </cell>
          <cell r="F608">
            <v>0</v>
          </cell>
          <cell r="G608">
            <v>0</v>
          </cell>
          <cell r="H608">
            <v>90736429</v>
          </cell>
          <cell r="I608">
            <v>136104643.5</v>
          </cell>
          <cell r="J608">
            <v>119341727</v>
          </cell>
          <cell r="K608">
            <v>123518687</v>
          </cell>
          <cell r="L608">
            <v>3.4999996271211975E-2</v>
          </cell>
          <cell r="M608">
            <v>0</v>
          </cell>
          <cell r="N608">
            <v>0</v>
          </cell>
        </row>
        <row r="609">
          <cell r="B609" t="str">
            <v>27800</v>
          </cell>
          <cell r="C609" t="str">
            <v>CHOCO</v>
          </cell>
          <cell r="D609" t="str">
            <v>UNGUÍA</v>
          </cell>
          <cell r="E609" t="str">
            <v>Zona Especial</v>
          </cell>
          <cell r="F609">
            <v>0</v>
          </cell>
          <cell r="G609">
            <v>0</v>
          </cell>
          <cell r="H609">
            <v>37588309</v>
          </cell>
          <cell r="I609">
            <v>56382463.5</v>
          </cell>
          <cell r="J609">
            <v>48399319</v>
          </cell>
          <cell r="K609">
            <v>50093295</v>
          </cell>
          <cell r="L609">
            <v>3.4999996590861171E-2</v>
          </cell>
          <cell r="M609">
            <v>0</v>
          </cell>
          <cell r="N609">
            <v>0</v>
          </cell>
        </row>
        <row r="610">
          <cell r="B610" t="str">
            <v>27810</v>
          </cell>
          <cell r="C610" t="str">
            <v>CHOCO</v>
          </cell>
          <cell r="D610" t="str">
            <v>UNIÓN PANAMERICANA</v>
          </cell>
          <cell r="E610" t="str">
            <v>Zona Especial</v>
          </cell>
          <cell r="F610">
            <v>0</v>
          </cell>
          <cell r="G610">
            <v>0</v>
          </cell>
          <cell r="H610">
            <v>20036356</v>
          </cell>
          <cell r="I610">
            <v>30054534</v>
          </cell>
          <cell r="J610">
            <v>25709890</v>
          </cell>
          <cell r="K610">
            <v>26609736</v>
          </cell>
          <cell r="L610">
            <v>3.4999994165669346E-2</v>
          </cell>
          <cell r="M610">
            <v>0</v>
          </cell>
          <cell r="N610">
            <v>0</v>
          </cell>
        </row>
        <row r="611">
          <cell r="B611" t="str">
            <v>41001</v>
          </cell>
          <cell r="C611" t="str">
            <v>HUILA</v>
          </cell>
          <cell r="D611" t="str">
            <v>NEIVA</v>
          </cell>
          <cell r="E611" t="str">
            <v>Grandes ciudades y conurbados</v>
          </cell>
          <cell r="F611">
            <v>2068000000</v>
          </cell>
          <cell r="G611">
            <v>0</v>
          </cell>
          <cell r="H611">
            <v>1759420003</v>
          </cell>
          <cell r="I611">
            <v>2639130004.5</v>
          </cell>
          <cell r="J611">
            <v>2249892514</v>
          </cell>
          <cell r="K611">
            <v>2328638752</v>
          </cell>
          <cell r="L611">
            <v>3.5000000004444587E-2</v>
          </cell>
          <cell r="M611">
            <v>0</v>
          </cell>
          <cell r="N611">
            <v>0</v>
          </cell>
        </row>
        <row r="612">
          <cell r="B612" t="str">
            <v>41006</v>
          </cell>
          <cell r="C612" t="str">
            <v>HUILA</v>
          </cell>
          <cell r="D612" t="str">
            <v>ACEVEDO</v>
          </cell>
          <cell r="E612" t="str">
            <v>Zona Normal</v>
          </cell>
          <cell r="F612">
            <v>223127693</v>
          </cell>
          <cell r="G612">
            <v>0</v>
          </cell>
          <cell r="H612">
            <v>186064456</v>
          </cell>
          <cell r="I612">
            <v>279096684</v>
          </cell>
          <cell r="J612">
            <v>225302771</v>
          </cell>
          <cell r="K612">
            <v>233188368</v>
          </cell>
          <cell r="L612">
            <v>3.5000000066577108E-2</v>
          </cell>
          <cell r="M612">
            <v>0</v>
          </cell>
          <cell r="N612">
            <v>0</v>
          </cell>
        </row>
        <row r="613">
          <cell r="B613" t="str">
            <v>41013</v>
          </cell>
          <cell r="C613" t="str">
            <v>HUILA</v>
          </cell>
          <cell r="D613" t="str">
            <v>AGRADO</v>
          </cell>
          <cell r="E613" t="str">
            <v>Zona Normal</v>
          </cell>
          <cell r="F613">
            <v>54090516.899999999</v>
          </cell>
          <cell r="G613">
            <v>0</v>
          </cell>
          <cell r="H613">
            <v>45798083</v>
          </cell>
          <cell r="I613">
            <v>68697124.5</v>
          </cell>
          <cell r="J613">
            <v>53596547</v>
          </cell>
          <cell r="K613">
            <v>55472426</v>
          </cell>
          <cell r="L613">
            <v>3.4999997294601792E-2</v>
          </cell>
          <cell r="M613">
            <v>0</v>
          </cell>
          <cell r="N613">
            <v>0</v>
          </cell>
        </row>
        <row r="614">
          <cell r="B614" t="str">
            <v>41016</v>
          </cell>
          <cell r="C614" t="str">
            <v>HUILA</v>
          </cell>
          <cell r="D614" t="str">
            <v>AIPE</v>
          </cell>
          <cell r="E614" t="str">
            <v>Zona Normal</v>
          </cell>
          <cell r="F614">
            <v>58920861.299999997</v>
          </cell>
          <cell r="G614">
            <v>0</v>
          </cell>
          <cell r="H614">
            <v>48703425</v>
          </cell>
          <cell r="I614">
            <v>73055137.5</v>
          </cell>
          <cell r="J614">
            <v>62492804</v>
          </cell>
          <cell r="K614">
            <v>64680052</v>
          </cell>
          <cell r="L614">
            <v>3.4999997759742163E-2</v>
          </cell>
          <cell r="M614">
            <v>0</v>
          </cell>
          <cell r="N614">
            <v>0</v>
          </cell>
        </row>
        <row r="615">
          <cell r="B615" t="str">
            <v>41020</v>
          </cell>
          <cell r="C615" t="str">
            <v>HUILA</v>
          </cell>
          <cell r="D615" t="str">
            <v>ALGECIRAS</v>
          </cell>
          <cell r="E615" t="str">
            <v>Zona Normal</v>
          </cell>
          <cell r="F615">
            <v>96184995.900000006</v>
          </cell>
          <cell r="G615">
            <v>0</v>
          </cell>
          <cell r="H615">
            <v>80405136</v>
          </cell>
          <cell r="I615">
            <v>120607704</v>
          </cell>
          <cell r="J615">
            <v>103572604</v>
          </cell>
          <cell r="K615">
            <v>107197645</v>
          </cell>
          <cell r="L615">
            <v>3.4999998648291175E-2</v>
          </cell>
          <cell r="M615">
            <v>0</v>
          </cell>
          <cell r="N615">
            <v>0</v>
          </cell>
        </row>
        <row r="616">
          <cell r="B616" t="str">
            <v>41026</v>
          </cell>
          <cell r="C616" t="str">
            <v>HUILA</v>
          </cell>
          <cell r="D616" t="str">
            <v>ALTAMIRA</v>
          </cell>
          <cell r="E616" t="str">
            <v>Zona Normal</v>
          </cell>
          <cell r="F616">
            <v>10099165.65</v>
          </cell>
          <cell r="G616">
            <v>0</v>
          </cell>
          <cell r="H616">
            <v>8870031</v>
          </cell>
          <cell r="I616">
            <v>13305046.5</v>
          </cell>
          <cell r="J616">
            <v>11269323</v>
          </cell>
          <cell r="K616">
            <v>11663749</v>
          </cell>
          <cell r="L616">
            <v>3.4999972935375157E-2</v>
          </cell>
          <cell r="M616">
            <v>0</v>
          </cell>
          <cell r="N616">
            <v>0</v>
          </cell>
        </row>
        <row r="617">
          <cell r="B617" t="str">
            <v>41078</v>
          </cell>
          <cell r="C617" t="str">
            <v>HUILA</v>
          </cell>
          <cell r="D617" t="str">
            <v>BARAYA</v>
          </cell>
          <cell r="E617" t="str">
            <v>Zona Normal</v>
          </cell>
          <cell r="F617">
            <v>28673717.100000001</v>
          </cell>
          <cell r="G617">
            <v>0</v>
          </cell>
          <cell r="H617">
            <v>23173774</v>
          </cell>
          <cell r="I617">
            <v>34760661</v>
          </cell>
          <cell r="J617">
            <v>29888996</v>
          </cell>
          <cell r="K617">
            <v>30935111</v>
          </cell>
          <cell r="L617">
            <v>3.5000004683997998E-2</v>
          </cell>
          <cell r="M617">
            <v>0</v>
          </cell>
          <cell r="N617">
            <v>0</v>
          </cell>
        </row>
        <row r="618">
          <cell r="B618" t="str">
            <v>41132</v>
          </cell>
          <cell r="C618" t="str">
            <v>HUILA</v>
          </cell>
          <cell r="D618" t="str">
            <v>CAMPOALEGRE</v>
          </cell>
          <cell r="E618" t="str">
            <v>Zona Normal</v>
          </cell>
          <cell r="F618">
            <v>264334872.90000001</v>
          </cell>
          <cell r="G618">
            <v>0</v>
          </cell>
          <cell r="H618">
            <v>189101834</v>
          </cell>
          <cell r="I618">
            <v>283652751</v>
          </cell>
          <cell r="J618">
            <v>247674441</v>
          </cell>
          <cell r="K618">
            <v>256343046</v>
          </cell>
          <cell r="L618">
            <v>3.4999998243662178E-2</v>
          </cell>
          <cell r="M618">
            <v>0</v>
          </cell>
          <cell r="N618">
            <v>0</v>
          </cell>
        </row>
        <row r="619">
          <cell r="B619" t="str">
            <v>41206</v>
          </cell>
          <cell r="C619" t="str">
            <v>HUILA</v>
          </cell>
          <cell r="D619" t="str">
            <v>COLOMBIA</v>
          </cell>
          <cell r="E619" t="str">
            <v>Zona Normal</v>
          </cell>
          <cell r="F619">
            <v>34515188.399999999</v>
          </cell>
          <cell r="G619">
            <v>0</v>
          </cell>
          <cell r="H619">
            <v>27197589</v>
          </cell>
          <cell r="I619">
            <v>40796383.5</v>
          </cell>
          <cell r="J619">
            <v>34998165</v>
          </cell>
          <cell r="K619">
            <v>36223101</v>
          </cell>
          <cell r="L619">
            <v>3.5000006428908437E-2</v>
          </cell>
          <cell r="M619">
            <v>0</v>
          </cell>
          <cell r="N619">
            <v>0</v>
          </cell>
        </row>
        <row r="620">
          <cell r="B620" t="str">
            <v>41244</v>
          </cell>
          <cell r="C620" t="str">
            <v>HUILA</v>
          </cell>
          <cell r="D620" t="str">
            <v>ELÍAS</v>
          </cell>
          <cell r="E620" t="str">
            <v>Zona Especial</v>
          </cell>
          <cell r="F620">
            <v>67260633</v>
          </cell>
          <cell r="G620">
            <v>0</v>
          </cell>
          <cell r="H620">
            <v>12089843</v>
          </cell>
          <cell r="I620">
            <v>18134764.5</v>
          </cell>
          <cell r="J620">
            <v>15566954</v>
          </cell>
          <cell r="K620">
            <v>16111797</v>
          </cell>
          <cell r="L620">
            <v>3.4999974946929191E-2</v>
          </cell>
          <cell r="M620">
            <v>0</v>
          </cell>
          <cell r="N620">
            <v>0</v>
          </cell>
        </row>
        <row r="621">
          <cell r="B621" t="str">
            <v>41298</v>
          </cell>
          <cell r="C621" t="str">
            <v>HUILA</v>
          </cell>
          <cell r="D621" t="str">
            <v>GARZÓN</v>
          </cell>
          <cell r="E621" t="str">
            <v>Zona Normal</v>
          </cell>
          <cell r="F621">
            <v>732515614.95000005</v>
          </cell>
          <cell r="G621">
            <v>0</v>
          </cell>
          <cell r="H621">
            <v>574751051</v>
          </cell>
          <cell r="I621">
            <v>862126576.5</v>
          </cell>
          <cell r="J621">
            <v>694385678</v>
          </cell>
          <cell r="K621">
            <v>718689177</v>
          </cell>
          <cell r="L621">
            <v>3.5000000388832886E-2</v>
          </cell>
          <cell r="M621">
            <v>0</v>
          </cell>
          <cell r="N621">
            <v>0</v>
          </cell>
        </row>
        <row r="622">
          <cell r="B622" t="str">
            <v>41306</v>
          </cell>
          <cell r="C622" t="str">
            <v>HUILA</v>
          </cell>
          <cell r="D622" t="str">
            <v>GIGANTE</v>
          </cell>
          <cell r="E622" t="str">
            <v>Zona Normal</v>
          </cell>
          <cell r="F622">
            <v>110671354</v>
          </cell>
          <cell r="G622">
            <v>0</v>
          </cell>
          <cell r="H622">
            <v>99497605</v>
          </cell>
          <cell r="I622">
            <v>149246407.5</v>
          </cell>
          <cell r="J622">
            <v>129169651</v>
          </cell>
          <cell r="K622">
            <v>133690589</v>
          </cell>
          <cell r="L622">
            <v>3.5000001664477587E-2</v>
          </cell>
          <cell r="M622">
            <v>0</v>
          </cell>
          <cell r="N622">
            <v>0</v>
          </cell>
        </row>
        <row r="623">
          <cell r="B623" t="str">
            <v>41319</v>
          </cell>
          <cell r="C623" t="str">
            <v>HUILA</v>
          </cell>
          <cell r="D623" t="str">
            <v>GUADALUPE</v>
          </cell>
          <cell r="E623" t="str">
            <v>Zona Normal</v>
          </cell>
          <cell r="F623">
            <v>132881217</v>
          </cell>
          <cell r="G623">
            <v>0</v>
          </cell>
          <cell r="H623">
            <v>104872039</v>
          </cell>
          <cell r="I623">
            <v>157308058.5</v>
          </cell>
          <cell r="J623">
            <v>139130693</v>
          </cell>
          <cell r="K623">
            <v>144000267</v>
          </cell>
          <cell r="L623">
            <v>3.4999998167190904E-2</v>
          </cell>
          <cell r="M623">
            <v>0</v>
          </cell>
          <cell r="N623">
            <v>0</v>
          </cell>
        </row>
        <row r="624">
          <cell r="B624" t="str">
            <v>41349</v>
          </cell>
          <cell r="C624" t="str">
            <v>HUILA</v>
          </cell>
          <cell r="D624" t="str">
            <v>HOBO</v>
          </cell>
          <cell r="E624" t="str">
            <v>Zona Normal</v>
          </cell>
          <cell r="F624">
            <v>26642970.899999999</v>
          </cell>
          <cell r="G624">
            <v>0</v>
          </cell>
          <cell r="H624">
            <v>22614846</v>
          </cell>
          <cell r="I624">
            <v>33922269</v>
          </cell>
          <cell r="J624">
            <v>28777390</v>
          </cell>
          <cell r="K624">
            <v>29784599</v>
          </cell>
          <cell r="L624">
            <v>3.5000012162325955E-2</v>
          </cell>
          <cell r="M624">
            <v>0</v>
          </cell>
          <cell r="N624">
            <v>0</v>
          </cell>
        </row>
        <row r="625">
          <cell r="B625" t="str">
            <v>41357</v>
          </cell>
          <cell r="C625" t="str">
            <v>HUILA</v>
          </cell>
          <cell r="D625" t="str">
            <v>IQUIRA</v>
          </cell>
          <cell r="E625" t="str">
            <v>Zona Normal</v>
          </cell>
          <cell r="F625">
            <v>44344269.899999999</v>
          </cell>
          <cell r="G625">
            <v>0</v>
          </cell>
          <cell r="H625">
            <v>36789629</v>
          </cell>
          <cell r="I625">
            <v>55184443.5</v>
          </cell>
          <cell r="J625">
            <v>47617858</v>
          </cell>
          <cell r="K625">
            <v>49284483</v>
          </cell>
          <cell r="L625">
            <v>3.4999999369984325E-2</v>
          </cell>
          <cell r="M625">
            <v>0</v>
          </cell>
          <cell r="N625">
            <v>0</v>
          </cell>
        </row>
        <row r="626">
          <cell r="B626" t="str">
            <v>41359</v>
          </cell>
          <cell r="C626" t="str">
            <v>HUILA</v>
          </cell>
          <cell r="D626" t="str">
            <v>ISNOS</v>
          </cell>
          <cell r="E626" t="str">
            <v>Zona Especial</v>
          </cell>
          <cell r="F626">
            <v>187063555</v>
          </cell>
          <cell r="G626">
            <v>0</v>
          </cell>
          <cell r="H626">
            <v>143797105</v>
          </cell>
          <cell r="I626">
            <v>215695657.5</v>
          </cell>
          <cell r="J626">
            <v>190275900</v>
          </cell>
          <cell r="K626">
            <v>196935557</v>
          </cell>
          <cell r="L626">
            <v>3.500000262776326E-2</v>
          </cell>
          <cell r="M626">
            <v>0</v>
          </cell>
          <cell r="N626">
            <v>0</v>
          </cell>
        </row>
        <row r="627">
          <cell r="B627" t="str">
            <v>41378</v>
          </cell>
          <cell r="C627" t="str">
            <v>HUILA</v>
          </cell>
          <cell r="D627" t="str">
            <v>LA ARGENTINA</v>
          </cell>
          <cell r="E627" t="str">
            <v>Zona Normal</v>
          </cell>
          <cell r="F627">
            <v>93834916</v>
          </cell>
          <cell r="G627">
            <v>0</v>
          </cell>
          <cell r="H627">
            <v>76193284</v>
          </cell>
          <cell r="I627">
            <v>114289926</v>
          </cell>
          <cell r="J627">
            <v>90223256</v>
          </cell>
          <cell r="K627">
            <v>93381070</v>
          </cell>
          <cell r="L627">
            <v>3.5000000443344614E-2</v>
          </cell>
          <cell r="M627">
            <v>0</v>
          </cell>
          <cell r="N627">
            <v>0</v>
          </cell>
        </row>
        <row r="628">
          <cell r="B628" t="str">
            <v>41396</v>
          </cell>
          <cell r="C628" t="str">
            <v>HUILA</v>
          </cell>
          <cell r="D628" t="str">
            <v>LA PLATA</v>
          </cell>
          <cell r="E628" t="str">
            <v>Zona Normal</v>
          </cell>
          <cell r="F628">
            <v>426176344</v>
          </cell>
          <cell r="G628">
            <v>0</v>
          </cell>
          <cell r="H628">
            <v>362996624</v>
          </cell>
          <cell r="I628">
            <v>544494936</v>
          </cell>
          <cell r="J628">
            <v>484278978</v>
          </cell>
          <cell r="K628">
            <v>501228742</v>
          </cell>
          <cell r="L628">
            <v>3.499999952506716E-2</v>
          </cell>
          <cell r="M628">
            <v>0</v>
          </cell>
          <cell r="N628">
            <v>0</v>
          </cell>
        </row>
        <row r="629">
          <cell r="B629" t="str">
            <v>41483</v>
          </cell>
          <cell r="C629" t="str">
            <v>HUILA</v>
          </cell>
          <cell r="D629" t="str">
            <v>NÁTAGA</v>
          </cell>
          <cell r="E629" t="str">
            <v>Zona Especial</v>
          </cell>
          <cell r="F629">
            <v>22828540</v>
          </cell>
          <cell r="G629">
            <v>0</v>
          </cell>
          <cell r="H629">
            <v>18973701</v>
          </cell>
          <cell r="I629">
            <v>28460551.5</v>
          </cell>
          <cell r="J629">
            <v>24524983</v>
          </cell>
          <cell r="K629">
            <v>25383357</v>
          </cell>
          <cell r="L629">
            <v>3.4999983486227126E-2</v>
          </cell>
          <cell r="M629">
            <v>0</v>
          </cell>
          <cell r="N629">
            <v>0</v>
          </cell>
        </row>
        <row r="630">
          <cell r="B630" t="str">
            <v>41503</v>
          </cell>
          <cell r="C630" t="str">
            <v>HUILA</v>
          </cell>
          <cell r="D630" t="str">
            <v>OPORAPA</v>
          </cell>
          <cell r="E630" t="str">
            <v>Zona Especial</v>
          </cell>
          <cell r="F630">
            <v>47695914</v>
          </cell>
          <cell r="G630">
            <v>0</v>
          </cell>
          <cell r="H630">
            <v>39146054</v>
          </cell>
          <cell r="I630">
            <v>58719081</v>
          </cell>
          <cell r="J630">
            <v>50477056</v>
          </cell>
          <cell r="K630">
            <v>52243753</v>
          </cell>
          <cell r="L630">
            <v>3.5000000792439145E-2</v>
          </cell>
          <cell r="M630">
            <v>0</v>
          </cell>
          <cell r="N630">
            <v>0</v>
          </cell>
        </row>
        <row r="631">
          <cell r="B631" t="str">
            <v>41518</v>
          </cell>
          <cell r="C631" t="str">
            <v>HUILA</v>
          </cell>
          <cell r="D631" t="str">
            <v>PAICOL</v>
          </cell>
          <cell r="E631" t="str">
            <v>Zona Normal</v>
          </cell>
          <cell r="F631">
            <v>31563718.199999999</v>
          </cell>
          <cell r="G631">
            <v>0</v>
          </cell>
          <cell r="H631">
            <v>27271752</v>
          </cell>
          <cell r="I631">
            <v>40907628</v>
          </cell>
          <cell r="J631">
            <v>32235920</v>
          </cell>
          <cell r="K631">
            <v>33364177</v>
          </cell>
          <cell r="L631">
            <v>3.4999993795740814E-2</v>
          </cell>
          <cell r="M631">
            <v>0</v>
          </cell>
          <cell r="N631">
            <v>0</v>
          </cell>
        </row>
        <row r="632">
          <cell r="B632" t="str">
            <v>41524</v>
          </cell>
          <cell r="C632" t="str">
            <v>HUILA</v>
          </cell>
          <cell r="D632" t="str">
            <v>PALERMO</v>
          </cell>
          <cell r="E632" t="str">
            <v>Zona Normal</v>
          </cell>
          <cell r="F632">
            <v>125454669.90000001</v>
          </cell>
          <cell r="G632">
            <v>0</v>
          </cell>
          <cell r="H632">
            <v>102884522</v>
          </cell>
          <cell r="I632">
            <v>154326783</v>
          </cell>
          <cell r="J632">
            <v>120513648</v>
          </cell>
          <cell r="K632">
            <v>124731626</v>
          </cell>
          <cell r="L632">
            <v>3.500000265530101E-2</v>
          </cell>
          <cell r="M632">
            <v>0</v>
          </cell>
          <cell r="N632">
            <v>0</v>
          </cell>
        </row>
        <row r="633">
          <cell r="B633" t="str">
            <v>41530</v>
          </cell>
          <cell r="C633" t="str">
            <v>HUILA</v>
          </cell>
          <cell r="D633" t="str">
            <v>PALESTINA</v>
          </cell>
          <cell r="E633" t="str">
            <v>Zona Especial</v>
          </cell>
          <cell r="F633">
            <v>39737500</v>
          </cell>
          <cell r="G633">
            <v>0</v>
          </cell>
          <cell r="H633">
            <v>40089620</v>
          </cell>
          <cell r="I633">
            <v>60134430</v>
          </cell>
          <cell r="J633">
            <v>51644976</v>
          </cell>
          <cell r="K633">
            <v>53452550</v>
          </cell>
          <cell r="L633">
            <v>3.4999996901925234E-2</v>
          </cell>
          <cell r="M633">
            <v>0</v>
          </cell>
          <cell r="N633">
            <v>0</v>
          </cell>
        </row>
        <row r="634">
          <cell r="B634" t="str">
            <v>41548</v>
          </cell>
          <cell r="C634" t="str">
            <v>HUILA</v>
          </cell>
          <cell r="D634" t="str">
            <v>PITAL</v>
          </cell>
          <cell r="E634" t="str">
            <v>Zona Normal</v>
          </cell>
          <cell r="F634">
            <v>50982385.649999999</v>
          </cell>
          <cell r="G634">
            <v>0</v>
          </cell>
          <cell r="H634">
            <v>43043291</v>
          </cell>
          <cell r="I634">
            <v>64564936.5</v>
          </cell>
          <cell r="J634">
            <v>55154344</v>
          </cell>
          <cell r="K634">
            <v>57084746</v>
          </cell>
          <cell r="L634">
            <v>3.4999999274762494E-2</v>
          </cell>
          <cell r="M634">
            <v>0</v>
          </cell>
          <cell r="N634">
            <v>0</v>
          </cell>
        </row>
        <row r="635">
          <cell r="B635" t="str">
            <v>41551</v>
          </cell>
          <cell r="C635" t="str">
            <v>HUILA</v>
          </cell>
          <cell r="D635" t="str">
            <v>PITALITO</v>
          </cell>
          <cell r="E635" t="str">
            <v>Zona Normal</v>
          </cell>
          <cell r="F635">
            <v>878003874</v>
          </cell>
          <cell r="G635">
            <v>0</v>
          </cell>
          <cell r="H635">
            <v>760283527</v>
          </cell>
          <cell r="I635">
            <v>1140425290.5</v>
          </cell>
          <cell r="J635">
            <v>991337956</v>
          </cell>
          <cell r="K635">
            <v>1026034784</v>
          </cell>
          <cell r="L635">
            <v>3.4999999535980653E-2</v>
          </cell>
          <cell r="M635">
            <v>0</v>
          </cell>
          <cell r="N635">
            <v>0</v>
          </cell>
        </row>
        <row r="636">
          <cell r="B636" t="str">
            <v>41615</v>
          </cell>
          <cell r="C636" t="str">
            <v>HUILA</v>
          </cell>
          <cell r="D636" t="str">
            <v>RIVERA</v>
          </cell>
          <cell r="E636" t="str">
            <v>Zona Normal</v>
          </cell>
          <cell r="F636">
            <v>64445500</v>
          </cell>
          <cell r="G636">
            <v>0</v>
          </cell>
          <cell r="H636">
            <v>54923083</v>
          </cell>
          <cell r="I636">
            <v>82384624.5</v>
          </cell>
          <cell r="J636">
            <v>69970254</v>
          </cell>
          <cell r="K636">
            <v>72419213</v>
          </cell>
          <cell r="L636">
            <v>3.5000001572096595E-2</v>
          </cell>
          <cell r="M636">
            <v>0</v>
          </cell>
          <cell r="N636">
            <v>0</v>
          </cell>
        </row>
        <row r="637">
          <cell r="B637" t="str">
            <v>41660</v>
          </cell>
          <cell r="C637" t="str">
            <v>HUILA</v>
          </cell>
          <cell r="D637" t="str">
            <v>SALADOBLANCO</v>
          </cell>
          <cell r="E637" t="str">
            <v>Zona Especial</v>
          </cell>
          <cell r="F637">
            <v>49278072.899999999</v>
          </cell>
          <cell r="G637">
            <v>0</v>
          </cell>
          <cell r="H637">
            <v>43096051</v>
          </cell>
          <cell r="I637">
            <v>64644076.5</v>
          </cell>
          <cell r="J637">
            <v>55396724</v>
          </cell>
          <cell r="K637">
            <v>57335609</v>
          </cell>
          <cell r="L637">
            <v>3.4999993862453005E-2</v>
          </cell>
          <cell r="M637">
            <v>0</v>
          </cell>
          <cell r="N637">
            <v>0</v>
          </cell>
        </row>
        <row r="638">
          <cell r="B638" t="str">
            <v>41668</v>
          </cell>
          <cell r="C638" t="str">
            <v>HUILA</v>
          </cell>
          <cell r="D638" t="str">
            <v>SAN AGUSTÍN</v>
          </cell>
          <cell r="E638" t="str">
            <v>Zona Especial</v>
          </cell>
          <cell r="F638">
            <v>299176991</v>
          </cell>
          <cell r="G638">
            <v>0</v>
          </cell>
          <cell r="H638">
            <v>259363831</v>
          </cell>
          <cell r="I638">
            <v>389045746.5</v>
          </cell>
          <cell r="J638">
            <v>308538176</v>
          </cell>
          <cell r="K638">
            <v>319337012</v>
          </cell>
          <cell r="L638">
            <v>3.4999999481425625E-2</v>
          </cell>
          <cell r="M638">
            <v>0</v>
          </cell>
          <cell r="N638">
            <v>0</v>
          </cell>
        </row>
        <row r="639">
          <cell r="B639" t="str">
            <v>41676</v>
          </cell>
          <cell r="C639" t="str">
            <v>HUILA</v>
          </cell>
          <cell r="D639" t="str">
            <v>SANTA MARÍA</v>
          </cell>
          <cell r="E639" t="str">
            <v>Zona Normal</v>
          </cell>
          <cell r="F639">
            <v>45789810.149999999</v>
          </cell>
          <cell r="G639">
            <v>0</v>
          </cell>
          <cell r="H639">
            <v>37245621</v>
          </cell>
          <cell r="I639">
            <v>55868431.5</v>
          </cell>
          <cell r="J639">
            <v>47940520</v>
          </cell>
          <cell r="K639">
            <v>49618438</v>
          </cell>
          <cell r="L639">
            <v>3.499999582816371E-2</v>
          </cell>
          <cell r="M639">
            <v>0</v>
          </cell>
          <cell r="N639">
            <v>0</v>
          </cell>
        </row>
        <row r="640">
          <cell r="B640" t="str">
            <v>41770</v>
          </cell>
          <cell r="C640" t="str">
            <v>HUILA</v>
          </cell>
          <cell r="D640" t="str">
            <v>SUAZA</v>
          </cell>
          <cell r="E640" t="str">
            <v>Zona Normal</v>
          </cell>
          <cell r="F640">
            <v>74682001</v>
          </cell>
          <cell r="G640">
            <v>0</v>
          </cell>
          <cell r="H640">
            <v>67009877</v>
          </cell>
          <cell r="I640">
            <v>100514815.5</v>
          </cell>
          <cell r="J640">
            <v>86088349</v>
          </cell>
          <cell r="K640">
            <v>89101441</v>
          </cell>
          <cell r="L640">
            <v>3.4999997502565661E-2</v>
          </cell>
          <cell r="M640">
            <v>0</v>
          </cell>
          <cell r="N640">
            <v>0</v>
          </cell>
        </row>
        <row r="641">
          <cell r="B641" t="str">
            <v>41791</v>
          </cell>
          <cell r="C641" t="str">
            <v>HUILA</v>
          </cell>
          <cell r="D641" t="str">
            <v>TARQUI</v>
          </cell>
          <cell r="E641" t="str">
            <v>Zona Normal</v>
          </cell>
          <cell r="F641">
            <v>67353115.200000003</v>
          </cell>
          <cell r="G641">
            <v>0</v>
          </cell>
          <cell r="H641">
            <v>54971850</v>
          </cell>
          <cell r="I641">
            <v>82457775</v>
          </cell>
          <cell r="J641">
            <v>70974826</v>
          </cell>
          <cell r="K641">
            <v>73458945</v>
          </cell>
          <cell r="L641">
            <v>3.5000001268055136E-2</v>
          </cell>
          <cell r="M641">
            <v>0</v>
          </cell>
          <cell r="N641">
            <v>0</v>
          </cell>
        </row>
        <row r="642">
          <cell r="B642" t="str">
            <v>41797</v>
          </cell>
          <cell r="C642" t="str">
            <v>HUILA</v>
          </cell>
          <cell r="D642" t="str">
            <v>TESALIA</v>
          </cell>
          <cell r="E642" t="str">
            <v>Zona Normal</v>
          </cell>
          <cell r="F642">
            <v>32580000</v>
          </cell>
          <cell r="G642">
            <v>0</v>
          </cell>
          <cell r="H642">
            <v>29380862</v>
          </cell>
          <cell r="I642">
            <v>44071293</v>
          </cell>
          <cell r="J642">
            <v>37540757</v>
          </cell>
          <cell r="K642">
            <v>38854683</v>
          </cell>
          <cell r="L642">
            <v>3.4999986814330919E-2</v>
          </cell>
          <cell r="M642">
            <v>0</v>
          </cell>
          <cell r="N642">
            <v>0</v>
          </cell>
        </row>
        <row r="643">
          <cell r="B643" t="str">
            <v>41799</v>
          </cell>
          <cell r="C643" t="str">
            <v>HUILA</v>
          </cell>
          <cell r="D643" t="str">
            <v>TELLO</v>
          </cell>
          <cell r="E643" t="str">
            <v>Zona Normal</v>
          </cell>
          <cell r="F643">
            <v>45298024.799999997</v>
          </cell>
          <cell r="G643">
            <v>0</v>
          </cell>
          <cell r="H643">
            <v>37266020</v>
          </cell>
          <cell r="I643">
            <v>55899030</v>
          </cell>
          <cell r="J643">
            <v>48122798</v>
          </cell>
          <cell r="K643">
            <v>49807096</v>
          </cell>
          <cell r="L643">
            <v>3.5000001454611906E-2</v>
          </cell>
          <cell r="M643">
            <v>0</v>
          </cell>
          <cell r="N643">
            <v>0</v>
          </cell>
        </row>
        <row r="644">
          <cell r="B644" t="str">
            <v>41801</v>
          </cell>
          <cell r="C644" t="str">
            <v>HUILA</v>
          </cell>
          <cell r="D644" t="str">
            <v>TERUEL</v>
          </cell>
          <cell r="E644" t="str">
            <v>Zona Normal</v>
          </cell>
          <cell r="F644">
            <v>30447272</v>
          </cell>
          <cell r="G644">
            <v>0</v>
          </cell>
          <cell r="H644">
            <v>25424309</v>
          </cell>
          <cell r="I644">
            <v>38136463.5</v>
          </cell>
          <cell r="J644">
            <v>32524046</v>
          </cell>
          <cell r="K644">
            <v>33662388</v>
          </cell>
          <cell r="L644">
            <v>3.5000011991128011E-2</v>
          </cell>
          <cell r="M644">
            <v>0</v>
          </cell>
          <cell r="N644">
            <v>0</v>
          </cell>
        </row>
        <row r="645">
          <cell r="B645" t="str">
            <v>41807</v>
          </cell>
          <cell r="C645" t="str">
            <v>HUILA</v>
          </cell>
          <cell r="D645" t="str">
            <v>TIMANÁ</v>
          </cell>
          <cell r="E645" t="str">
            <v>Zona Especial</v>
          </cell>
          <cell r="F645">
            <v>99307924</v>
          </cell>
          <cell r="G645">
            <v>0</v>
          </cell>
          <cell r="H645">
            <v>91225843</v>
          </cell>
          <cell r="I645">
            <v>136838764.5</v>
          </cell>
          <cell r="J645">
            <v>115770293</v>
          </cell>
          <cell r="K645">
            <v>119822253</v>
          </cell>
          <cell r="L645">
            <v>3.4999997797362292E-2</v>
          </cell>
          <cell r="M645">
            <v>0</v>
          </cell>
          <cell r="N645">
            <v>0</v>
          </cell>
        </row>
        <row r="646">
          <cell r="B646" t="str">
            <v>41872</v>
          </cell>
          <cell r="C646" t="str">
            <v>HUILA</v>
          </cell>
          <cell r="D646" t="str">
            <v>VILLAVIEJA</v>
          </cell>
          <cell r="E646" t="str">
            <v>Zona Normal</v>
          </cell>
          <cell r="F646">
            <v>26302069.5</v>
          </cell>
          <cell r="G646">
            <v>0</v>
          </cell>
          <cell r="H646">
            <v>22805979</v>
          </cell>
          <cell r="I646">
            <v>34208968.5</v>
          </cell>
          <cell r="J646">
            <v>28898907</v>
          </cell>
          <cell r="K646">
            <v>29910369</v>
          </cell>
          <cell r="L646">
            <v>3.5000008823863116E-2</v>
          </cell>
          <cell r="M646">
            <v>0</v>
          </cell>
          <cell r="N646">
            <v>0</v>
          </cell>
        </row>
        <row r="647">
          <cell r="B647" t="str">
            <v>41885</v>
          </cell>
          <cell r="C647" t="str">
            <v>HUILA</v>
          </cell>
          <cell r="D647" t="str">
            <v>YAGUARÁ</v>
          </cell>
          <cell r="E647" t="str">
            <v>Zona Normal</v>
          </cell>
          <cell r="F647">
            <v>22239401.100000001</v>
          </cell>
          <cell r="G647">
            <v>0</v>
          </cell>
          <cell r="H647">
            <v>19653642</v>
          </cell>
          <cell r="I647">
            <v>29480463</v>
          </cell>
          <cell r="J647">
            <v>25123078</v>
          </cell>
          <cell r="K647">
            <v>26002386</v>
          </cell>
          <cell r="L647">
            <v>3.5000010747090693E-2</v>
          </cell>
          <cell r="M647">
            <v>0</v>
          </cell>
          <cell r="N647">
            <v>0</v>
          </cell>
        </row>
        <row r="648">
          <cell r="B648" t="str">
            <v>44001</v>
          </cell>
          <cell r="C648" t="str">
            <v>LA GUAJIRA</v>
          </cell>
          <cell r="D648" t="str">
            <v>RIOHACHA</v>
          </cell>
          <cell r="E648" t="str">
            <v>Grandes ciudades y conurbados</v>
          </cell>
          <cell r="F648">
            <v>0</v>
          </cell>
          <cell r="G648">
            <v>0</v>
          </cell>
          <cell r="H648">
            <v>1511239090</v>
          </cell>
          <cell r="I648">
            <v>2266858635</v>
          </cell>
          <cell r="J648">
            <v>1765221237</v>
          </cell>
          <cell r="K648">
            <v>1827003980</v>
          </cell>
          <cell r="L648">
            <v>3.4999999832882045E-2</v>
          </cell>
          <cell r="M648">
            <v>0</v>
          </cell>
          <cell r="N648">
            <v>0</v>
          </cell>
        </row>
        <row r="649">
          <cell r="B649" t="str">
            <v>44035</v>
          </cell>
          <cell r="C649" t="str">
            <v>LA GUAJIRA</v>
          </cell>
          <cell r="D649" t="str">
            <v>ALBANIA</v>
          </cell>
          <cell r="E649" t="str">
            <v>Zona Especial</v>
          </cell>
          <cell r="F649">
            <v>0</v>
          </cell>
          <cell r="G649">
            <v>0</v>
          </cell>
          <cell r="H649">
            <v>70671694</v>
          </cell>
          <cell r="I649">
            <v>106007541</v>
          </cell>
          <cell r="J649">
            <v>88314990</v>
          </cell>
          <cell r="K649">
            <v>91406015</v>
          </cell>
          <cell r="L649">
            <v>3.5000003963087112E-2</v>
          </cell>
          <cell r="M649">
            <v>0</v>
          </cell>
          <cell r="N649">
            <v>0</v>
          </cell>
        </row>
        <row r="650">
          <cell r="B650" t="str">
            <v>44078</v>
          </cell>
          <cell r="C650" t="str">
            <v>LA GUAJIRA</v>
          </cell>
          <cell r="D650" t="str">
            <v>BARRANCAS</v>
          </cell>
          <cell r="E650" t="str">
            <v>Zona Especial</v>
          </cell>
          <cell r="F650">
            <v>0</v>
          </cell>
          <cell r="G650">
            <v>0</v>
          </cell>
          <cell r="H650">
            <v>133365594</v>
          </cell>
          <cell r="I650">
            <v>200048391</v>
          </cell>
          <cell r="J650">
            <v>154499937</v>
          </cell>
          <cell r="K650">
            <v>159907435</v>
          </cell>
          <cell r="L650">
            <v>3.500000132686143E-2</v>
          </cell>
          <cell r="M650">
            <v>0</v>
          </cell>
          <cell r="N650">
            <v>0</v>
          </cell>
        </row>
        <row r="651">
          <cell r="B651" t="str">
            <v>44090</v>
          </cell>
          <cell r="C651" t="str">
            <v>LA GUAJIRA</v>
          </cell>
          <cell r="D651" t="str">
            <v>DIBULLA</v>
          </cell>
          <cell r="E651" t="str">
            <v>Zona Especial</v>
          </cell>
          <cell r="F651">
            <v>0</v>
          </cell>
          <cell r="G651">
            <v>0</v>
          </cell>
          <cell r="H651">
            <v>177304831</v>
          </cell>
          <cell r="I651">
            <v>265957246.5</v>
          </cell>
          <cell r="J651">
            <v>209326056</v>
          </cell>
          <cell r="K651">
            <v>216652468</v>
          </cell>
          <cell r="L651">
            <v>3.5000000191089509E-2</v>
          </cell>
          <cell r="M651">
            <v>0</v>
          </cell>
          <cell r="N651">
            <v>0</v>
          </cell>
        </row>
        <row r="652">
          <cell r="B652" t="str">
            <v>44098</v>
          </cell>
          <cell r="C652" t="str">
            <v>LA GUAJIRA</v>
          </cell>
          <cell r="D652" t="str">
            <v>DISTRACCIÓN</v>
          </cell>
          <cell r="E652" t="str">
            <v>Zona Especial</v>
          </cell>
          <cell r="F652">
            <v>0</v>
          </cell>
          <cell r="G652">
            <v>0</v>
          </cell>
          <cell r="H652">
            <v>30709833</v>
          </cell>
          <cell r="I652">
            <v>46064749.5</v>
          </cell>
          <cell r="J652">
            <v>39444356</v>
          </cell>
          <cell r="K652">
            <v>40824908</v>
          </cell>
          <cell r="L652">
            <v>3.4999988338002108E-2</v>
          </cell>
          <cell r="M652">
            <v>0</v>
          </cell>
          <cell r="N652">
            <v>0</v>
          </cell>
        </row>
        <row r="653">
          <cell r="B653" t="str">
            <v>44110</v>
          </cell>
          <cell r="C653" t="str">
            <v>LA GUAJIRA</v>
          </cell>
          <cell r="D653" t="str">
            <v>EL MOLINO</v>
          </cell>
          <cell r="E653" t="str">
            <v>Zona Especial</v>
          </cell>
          <cell r="F653">
            <v>0</v>
          </cell>
          <cell r="G653">
            <v>0</v>
          </cell>
          <cell r="H653">
            <v>22999094</v>
          </cell>
          <cell r="I653">
            <v>34498641</v>
          </cell>
          <cell r="J653">
            <v>29215520</v>
          </cell>
          <cell r="K653">
            <v>30238063</v>
          </cell>
          <cell r="L653">
            <v>3.499999315432345E-2</v>
          </cell>
          <cell r="M653">
            <v>0</v>
          </cell>
          <cell r="N653">
            <v>0</v>
          </cell>
        </row>
        <row r="654">
          <cell r="B654" t="str">
            <v>44279</v>
          </cell>
          <cell r="C654" t="str">
            <v>LA GUAJIRA</v>
          </cell>
          <cell r="D654" t="str">
            <v>FONSECA</v>
          </cell>
          <cell r="E654" t="str">
            <v>Zona Especial</v>
          </cell>
          <cell r="F654">
            <v>0</v>
          </cell>
          <cell r="G654">
            <v>0</v>
          </cell>
          <cell r="H654">
            <v>93110963</v>
          </cell>
          <cell r="I654">
            <v>139666444.5</v>
          </cell>
          <cell r="J654">
            <v>119132811</v>
          </cell>
          <cell r="K654">
            <v>123302459</v>
          </cell>
          <cell r="L654">
            <v>3.4999996768312558E-2</v>
          </cell>
          <cell r="M654">
            <v>0</v>
          </cell>
          <cell r="N654">
            <v>0</v>
          </cell>
        </row>
        <row r="655">
          <cell r="B655" t="str">
            <v>44378</v>
          </cell>
          <cell r="C655" t="str">
            <v>LA GUAJIRA</v>
          </cell>
          <cell r="D655" t="str">
            <v>HATONUEVO</v>
          </cell>
          <cell r="E655" t="str">
            <v>Zona Especial</v>
          </cell>
          <cell r="F655">
            <v>0</v>
          </cell>
          <cell r="G655">
            <v>0</v>
          </cell>
          <cell r="H655">
            <v>47111188</v>
          </cell>
          <cell r="I655">
            <v>70666782</v>
          </cell>
          <cell r="J655">
            <v>59445343</v>
          </cell>
          <cell r="K655">
            <v>61525930</v>
          </cell>
          <cell r="L655">
            <v>3.4999999915889202E-2</v>
          </cell>
          <cell r="M655">
            <v>0</v>
          </cell>
          <cell r="N655">
            <v>0</v>
          </cell>
        </row>
        <row r="656">
          <cell r="B656" t="str">
            <v>44420</v>
          </cell>
          <cell r="C656" t="str">
            <v>LA GUAJIRA</v>
          </cell>
          <cell r="D656" t="str">
            <v>LA JAGUA DEL PILAR</v>
          </cell>
          <cell r="E656" t="str">
            <v>Zona Especial</v>
          </cell>
          <cell r="F656">
            <v>0</v>
          </cell>
          <cell r="G656">
            <v>0</v>
          </cell>
          <cell r="H656">
            <v>7362985</v>
          </cell>
          <cell r="I656">
            <v>11044477.5</v>
          </cell>
          <cell r="J656">
            <v>9420128</v>
          </cell>
          <cell r="K656">
            <v>9749832</v>
          </cell>
          <cell r="L656">
            <v>3.4999949045278367E-2</v>
          </cell>
          <cell r="M656">
            <v>0</v>
          </cell>
          <cell r="N656">
            <v>0</v>
          </cell>
        </row>
        <row r="657">
          <cell r="B657" t="str">
            <v>44430</v>
          </cell>
          <cell r="C657" t="str">
            <v>LA GUAJIRA</v>
          </cell>
          <cell r="D657" t="str">
            <v>MAICAO</v>
          </cell>
          <cell r="E657" t="str">
            <v>Zona Especial</v>
          </cell>
          <cell r="F657">
            <v>0</v>
          </cell>
          <cell r="G657">
            <v>0</v>
          </cell>
          <cell r="H657">
            <v>714056786</v>
          </cell>
          <cell r="I657">
            <v>1071085179</v>
          </cell>
          <cell r="J657">
            <v>907280918</v>
          </cell>
          <cell r="K657">
            <v>939035750</v>
          </cell>
          <cell r="L657">
            <v>3.4999999856714759E-2</v>
          </cell>
          <cell r="M657">
            <v>360411720</v>
          </cell>
          <cell r="N657">
            <v>373026130</v>
          </cell>
        </row>
        <row r="658">
          <cell r="B658" t="str">
            <v>44560</v>
          </cell>
          <cell r="C658" t="str">
            <v>LA GUAJIRA</v>
          </cell>
          <cell r="D658" t="str">
            <v>MANAURE</v>
          </cell>
          <cell r="E658" t="str">
            <v>Zona Especial</v>
          </cell>
          <cell r="F658">
            <v>0</v>
          </cell>
          <cell r="G658">
            <v>0</v>
          </cell>
          <cell r="H658">
            <v>220711530</v>
          </cell>
          <cell r="I658">
            <v>331067295</v>
          </cell>
          <cell r="J658">
            <v>283847465</v>
          </cell>
          <cell r="K658">
            <v>293782126</v>
          </cell>
          <cell r="L658">
            <v>3.4999999031169793E-2</v>
          </cell>
          <cell r="M658">
            <v>0</v>
          </cell>
          <cell r="N658">
            <v>0</v>
          </cell>
        </row>
        <row r="659">
          <cell r="B659" t="str">
            <v>44650</v>
          </cell>
          <cell r="C659" t="str">
            <v>LA GUAJIRA</v>
          </cell>
          <cell r="D659" t="str">
            <v>SAN JUAN DEL CESAR</v>
          </cell>
          <cell r="E659" t="str">
            <v>Zona Especial</v>
          </cell>
          <cell r="F659">
            <v>0</v>
          </cell>
          <cell r="G659">
            <v>0</v>
          </cell>
          <cell r="H659">
            <v>231347038</v>
          </cell>
          <cell r="I659">
            <v>347020557</v>
          </cell>
          <cell r="J659">
            <v>265708792</v>
          </cell>
          <cell r="K659">
            <v>275008600</v>
          </cell>
          <cell r="L659">
            <v>3.5000001053785201E-2</v>
          </cell>
          <cell r="M659">
            <v>0</v>
          </cell>
          <cell r="N659">
            <v>0</v>
          </cell>
        </row>
        <row r="660">
          <cell r="B660" t="str">
            <v>44847</v>
          </cell>
          <cell r="C660" t="str">
            <v>LA GUAJIRA</v>
          </cell>
          <cell r="D660" t="str">
            <v>URIBIA</v>
          </cell>
          <cell r="E660" t="str">
            <v>Zona Especial</v>
          </cell>
          <cell r="F660">
            <v>0</v>
          </cell>
          <cell r="G660">
            <v>0</v>
          </cell>
          <cell r="H660">
            <v>589508154</v>
          </cell>
          <cell r="I660">
            <v>884262231</v>
          </cell>
          <cell r="J660">
            <v>756727522</v>
          </cell>
          <cell r="K660">
            <v>783212985</v>
          </cell>
          <cell r="L660">
            <v>3.4999999643200441E-2</v>
          </cell>
          <cell r="M660">
            <v>0</v>
          </cell>
          <cell r="N660">
            <v>0</v>
          </cell>
        </row>
        <row r="661">
          <cell r="B661" t="str">
            <v>44855</v>
          </cell>
          <cell r="C661" t="str">
            <v>LA GUAJIRA</v>
          </cell>
          <cell r="D661" t="str">
            <v>URUMITA</v>
          </cell>
          <cell r="E661" t="str">
            <v>Zona Especial</v>
          </cell>
          <cell r="F661">
            <v>0</v>
          </cell>
          <cell r="G661">
            <v>0</v>
          </cell>
          <cell r="H661">
            <v>33709639</v>
          </cell>
          <cell r="I661">
            <v>50564458.5</v>
          </cell>
          <cell r="J661">
            <v>41857261</v>
          </cell>
          <cell r="K661">
            <v>43322265</v>
          </cell>
          <cell r="L661">
            <v>3.4999996774753184E-2</v>
          </cell>
          <cell r="M661">
            <v>0</v>
          </cell>
          <cell r="N661">
            <v>0</v>
          </cell>
        </row>
        <row r="662">
          <cell r="B662" t="str">
            <v>44874</v>
          </cell>
          <cell r="C662" t="str">
            <v>LA GUAJIRA</v>
          </cell>
          <cell r="D662" t="str">
            <v>VILLANUEVA</v>
          </cell>
          <cell r="E662" t="str">
            <v>Zona Especial</v>
          </cell>
          <cell r="F662">
            <v>0</v>
          </cell>
          <cell r="G662">
            <v>0</v>
          </cell>
          <cell r="H662">
            <v>120346458</v>
          </cell>
          <cell r="I662">
            <v>180519687</v>
          </cell>
          <cell r="J662">
            <v>140243388</v>
          </cell>
          <cell r="K662">
            <v>145151907</v>
          </cell>
          <cell r="L662">
            <v>3.5000002994793666E-2</v>
          </cell>
          <cell r="M662">
            <v>0</v>
          </cell>
          <cell r="N662">
            <v>0</v>
          </cell>
        </row>
        <row r="663">
          <cell r="B663" t="str">
            <v>47001</v>
          </cell>
          <cell r="C663" t="str">
            <v>MAGDALENA</v>
          </cell>
          <cell r="D663" t="str">
            <v>SANTA MARTA</v>
          </cell>
          <cell r="E663" t="str">
            <v>Grandes ciudades y conurbados</v>
          </cell>
          <cell r="F663">
            <v>8447671443</v>
          </cell>
          <cell r="G663">
            <v>1776660935</v>
          </cell>
          <cell r="H663">
            <v>2063910729</v>
          </cell>
          <cell r="I663">
            <v>3095866093.5</v>
          </cell>
          <cell r="J663">
            <v>2578144409</v>
          </cell>
          <cell r="K663">
            <v>2668379463</v>
          </cell>
          <cell r="L663">
            <v>3.499999987781921E-2</v>
          </cell>
          <cell r="M663">
            <v>1724913529</v>
          </cell>
          <cell r="N663">
            <v>1785285503</v>
          </cell>
        </row>
        <row r="664">
          <cell r="B664" t="str">
            <v>47030</v>
          </cell>
          <cell r="C664" t="str">
            <v>MAGDALENA</v>
          </cell>
          <cell r="D664" t="str">
            <v>ALGARROBO</v>
          </cell>
          <cell r="E664" t="str">
            <v>Zona Normal</v>
          </cell>
          <cell r="F664">
            <v>46426888</v>
          </cell>
          <cell r="G664">
            <v>0</v>
          </cell>
          <cell r="H664">
            <v>34808510</v>
          </cell>
          <cell r="I664">
            <v>52212765</v>
          </cell>
          <cell r="J664">
            <v>44462471</v>
          </cell>
          <cell r="K664">
            <v>46018657</v>
          </cell>
          <cell r="L664">
            <v>3.4999989091924366E-2</v>
          </cell>
          <cell r="M664">
            <v>0</v>
          </cell>
          <cell r="N664">
            <v>0</v>
          </cell>
        </row>
        <row r="665">
          <cell r="B665" t="str">
            <v>47053</v>
          </cell>
          <cell r="C665" t="str">
            <v>MAGDALENA</v>
          </cell>
          <cell r="D665" t="str">
            <v>ARACATACA</v>
          </cell>
          <cell r="E665" t="str">
            <v>Zona Normal</v>
          </cell>
          <cell r="F665">
            <v>199867872</v>
          </cell>
          <cell r="G665">
            <v>0</v>
          </cell>
          <cell r="H665">
            <v>168969970</v>
          </cell>
          <cell r="I665">
            <v>253454955</v>
          </cell>
          <cell r="J665">
            <v>196748457</v>
          </cell>
          <cell r="K665">
            <v>203634653</v>
          </cell>
          <cell r="L665">
            <v>3.5000000025413147E-2</v>
          </cell>
          <cell r="M665">
            <v>0</v>
          </cell>
          <cell r="N665">
            <v>0</v>
          </cell>
        </row>
        <row r="666">
          <cell r="B666" t="str">
            <v>47058</v>
          </cell>
          <cell r="C666" t="str">
            <v>MAGDALENA</v>
          </cell>
          <cell r="D666" t="str">
            <v>ARIGUANÍ</v>
          </cell>
          <cell r="E666" t="str">
            <v>Zona Normal</v>
          </cell>
          <cell r="F666">
            <v>0</v>
          </cell>
          <cell r="G666">
            <v>0</v>
          </cell>
          <cell r="H666">
            <v>112867664</v>
          </cell>
          <cell r="I666">
            <v>169301496</v>
          </cell>
          <cell r="J666">
            <v>142782556</v>
          </cell>
          <cell r="K666">
            <v>147779945</v>
          </cell>
          <cell r="L666">
            <v>3.4999996778317888E-2</v>
          </cell>
          <cell r="M666">
            <v>0</v>
          </cell>
          <cell r="N666">
            <v>0</v>
          </cell>
        </row>
        <row r="667">
          <cell r="B667" t="str">
            <v>47161</v>
          </cell>
          <cell r="C667" t="str">
            <v>MAGDALENA</v>
          </cell>
          <cell r="D667" t="str">
            <v>CERRO SAN ANTONIO</v>
          </cell>
          <cell r="E667" t="str">
            <v>Zona Normal</v>
          </cell>
          <cell r="F667">
            <v>40499772</v>
          </cell>
          <cell r="G667">
            <v>0</v>
          </cell>
          <cell r="H667">
            <v>32144654</v>
          </cell>
          <cell r="I667">
            <v>48216981</v>
          </cell>
          <cell r="J667">
            <v>41334144</v>
          </cell>
          <cell r="K667">
            <v>42780839</v>
          </cell>
          <cell r="L667">
            <v>3.4999999032277129E-2</v>
          </cell>
          <cell r="M667">
            <v>0</v>
          </cell>
          <cell r="N667">
            <v>0</v>
          </cell>
        </row>
        <row r="668">
          <cell r="B668" t="str">
            <v>47170</v>
          </cell>
          <cell r="C668" t="str">
            <v>MAGDALENA</v>
          </cell>
          <cell r="D668" t="str">
            <v>CHIBOLO</v>
          </cell>
          <cell r="E668" t="str">
            <v>Zona Normal</v>
          </cell>
          <cell r="F668">
            <v>0</v>
          </cell>
          <cell r="G668">
            <v>0</v>
          </cell>
          <cell r="H668">
            <v>68976510</v>
          </cell>
          <cell r="I668">
            <v>103464765</v>
          </cell>
          <cell r="J668">
            <v>88875066</v>
          </cell>
          <cell r="K668">
            <v>91985693</v>
          </cell>
          <cell r="L668">
            <v>3.4999996511957621E-2</v>
          </cell>
          <cell r="M668">
            <v>0</v>
          </cell>
          <cell r="N668">
            <v>0</v>
          </cell>
        </row>
        <row r="669">
          <cell r="B669" t="str">
            <v>47189</v>
          </cell>
          <cell r="C669" t="str">
            <v>MAGDALENA</v>
          </cell>
          <cell r="D669" t="str">
            <v>CIENAGA</v>
          </cell>
          <cell r="E669" t="str">
            <v>Zona Normal</v>
          </cell>
          <cell r="F669">
            <v>0</v>
          </cell>
          <cell r="G669">
            <v>0</v>
          </cell>
          <cell r="H669">
            <v>548236228</v>
          </cell>
          <cell r="I669">
            <v>822354342</v>
          </cell>
          <cell r="J669">
            <v>642103448</v>
          </cell>
          <cell r="K669">
            <v>664577069</v>
          </cell>
          <cell r="L669">
            <v>3.500000049836216E-2</v>
          </cell>
          <cell r="M669">
            <v>0</v>
          </cell>
          <cell r="N669">
            <v>0</v>
          </cell>
        </row>
        <row r="670">
          <cell r="B670" t="str">
            <v>47205</v>
          </cell>
          <cell r="C670" t="str">
            <v>MAGDALENA</v>
          </cell>
          <cell r="D670" t="str">
            <v>CONCORDIA</v>
          </cell>
          <cell r="E670" t="str">
            <v>Zona Normal</v>
          </cell>
          <cell r="F670">
            <v>0</v>
          </cell>
          <cell r="G670">
            <v>0</v>
          </cell>
          <cell r="H670">
            <v>37611677</v>
          </cell>
          <cell r="I670">
            <v>56417515.5</v>
          </cell>
          <cell r="J670">
            <v>48253269</v>
          </cell>
          <cell r="K670">
            <v>49942133</v>
          </cell>
          <cell r="L670">
            <v>3.499999139954646E-2</v>
          </cell>
          <cell r="M670">
            <v>0</v>
          </cell>
          <cell r="N670">
            <v>0</v>
          </cell>
        </row>
        <row r="671">
          <cell r="B671" t="str">
            <v>47245</v>
          </cell>
          <cell r="C671" t="str">
            <v>MAGDALENA</v>
          </cell>
          <cell r="D671" t="str">
            <v>EL BANCO</v>
          </cell>
          <cell r="E671" t="str">
            <v>Zona Normal</v>
          </cell>
          <cell r="F671">
            <v>0</v>
          </cell>
          <cell r="G671">
            <v>0</v>
          </cell>
          <cell r="H671">
            <v>228182405</v>
          </cell>
          <cell r="I671">
            <v>342273607.5</v>
          </cell>
          <cell r="J671">
            <v>292325063</v>
          </cell>
          <cell r="K671">
            <v>302556440</v>
          </cell>
          <cell r="L671">
            <v>3.4999999298725992E-2</v>
          </cell>
          <cell r="M671">
            <v>0</v>
          </cell>
          <cell r="N671">
            <v>0</v>
          </cell>
        </row>
        <row r="672">
          <cell r="B672" t="str">
            <v>47258</v>
          </cell>
          <cell r="C672" t="str">
            <v>MAGDALENA</v>
          </cell>
          <cell r="D672" t="str">
            <v>EL PIÑON</v>
          </cell>
          <cell r="E672" t="str">
            <v>Zona Especial</v>
          </cell>
          <cell r="F672">
            <v>0</v>
          </cell>
          <cell r="G672">
            <v>0</v>
          </cell>
          <cell r="H672">
            <v>62628274</v>
          </cell>
          <cell r="I672">
            <v>93942411</v>
          </cell>
          <cell r="J672">
            <v>80604335</v>
          </cell>
          <cell r="K672">
            <v>83425487</v>
          </cell>
          <cell r="L672">
            <v>3.5000003411727265E-2</v>
          </cell>
          <cell r="M672">
            <v>0</v>
          </cell>
          <cell r="N672">
            <v>0</v>
          </cell>
        </row>
        <row r="673">
          <cell r="B673" t="str">
            <v>47268</v>
          </cell>
          <cell r="C673" t="str">
            <v>MAGDALENA</v>
          </cell>
          <cell r="D673" t="str">
            <v>EL RETEN</v>
          </cell>
          <cell r="E673" t="str">
            <v>Zona Normal</v>
          </cell>
          <cell r="F673">
            <v>0</v>
          </cell>
          <cell r="G673">
            <v>0</v>
          </cell>
          <cell r="H673">
            <v>58420920</v>
          </cell>
          <cell r="I673">
            <v>87631380</v>
          </cell>
          <cell r="J673">
            <v>74964484</v>
          </cell>
          <cell r="K673">
            <v>77588241</v>
          </cell>
          <cell r="L673">
            <v>3.5000000800379016E-2</v>
          </cell>
          <cell r="M673">
            <v>0</v>
          </cell>
          <cell r="N673">
            <v>0</v>
          </cell>
        </row>
        <row r="674">
          <cell r="B674" t="str">
            <v>47288</v>
          </cell>
          <cell r="C674" t="str">
            <v>MAGDALENA</v>
          </cell>
          <cell r="D674" t="str">
            <v>FUNDACION</v>
          </cell>
          <cell r="E674" t="str">
            <v>Zona Normal</v>
          </cell>
          <cell r="F674">
            <v>354056713</v>
          </cell>
          <cell r="G674">
            <v>0</v>
          </cell>
          <cell r="H674">
            <v>286708981</v>
          </cell>
          <cell r="I674">
            <v>430063471.5</v>
          </cell>
          <cell r="J674">
            <v>369308717</v>
          </cell>
          <cell r="K674">
            <v>382234522</v>
          </cell>
          <cell r="L674">
            <v>3.4999999742762578E-2</v>
          </cell>
          <cell r="M674">
            <v>0</v>
          </cell>
          <cell r="N674">
            <v>0</v>
          </cell>
        </row>
        <row r="675">
          <cell r="B675" t="str">
            <v>47318</v>
          </cell>
          <cell r="C675" t="str">
            <v>MAGDALENA</v>
          </cell>
          <cell r="D675" t="str">
            <v>GUAMAL</v>
          </cell>
          <cell r="E675" t="str">
            <v>Zona Normal</v>
          </cell>
          <cell r="F675">
            <v>0</v>
          </cell>
          <cell r="G675">
            <v>0</v>
          </cell>
          <cell r="H675">
            <v>95500206</v>
          </cell>
          <cell r="I675">
            <v>143250309</v>
          </cell>
          <cell r="J675">
            <v>122373451</v>
          </cell>
          <cell r="K675">
            <v>126656522</v>
          </cell>
          <cell r="L675">
            <v>3.5000001756916976E-2</v>
          </cell>
          <cell r="M675">
            <v>0</v>
          </cell>
          <cell r="N675">
            <v>0</v>
          </cell>
        </row>
        <row r="676">
          <cell r="B676" t="str">
            <v>47460</v>
          </cell>
          <cell r="C676" t="str">
            <v>MAGDALENA</v>
          </cell>
          <cell r="D676" t="str">
            <v>NUEVA GRANADA</v>
          </cell>
          <cell r="E676" t="str">
            <v>Zona Normal</v>
          </cell>
          <cell r="F676">
            <v>0</v>
          </cell>
          <cell r="G676">
            <v>0</v>
          </cell>
          <cell r="H676">
            <v>127232049</v>
          </cell>
          <cell r="I676">
            <v>190848073.5</v>
          </cell>
          <cell r="J676">
            <v>147192388</v>
          </cell>
          <cell r="K676">
            <v>152344122</v>
          </cell>
          <cell r="L676">
            <v>3.5000002853408319E-2</v>
          </cell>
          <cell r="M676">
            <v>0</v>
          </cell>
          <cell r="N676">
            <v>0</v>
          </cell>
        </row>
        <row r="677">
          <cell r="B677" t="str">
            <v>47541</v>
          </cell>
          <cell r="C677" t="str">
            <v>MAGDALENA</v>
          </cell>
          <cell r="D677" t="str">
            <v>PEDRAZA</v>
          </cell>
          <cell r="E677" t="str">
            <v>Zona Especial</v>
          </cell>
          <cell r="F677">
            <v>0</v>
          </cell>
          <cell r="G677">
            <v>0</v>
          </cell>
          <cell r="H677">
            <v>36508572</v>
          </cell>
          <cell r="I677">
            <v>54762858</v>
          </cell>
          <cell r="J677">
            <v>45860013</v>
          </cell>
          <cell r="K677">
            <v>47465113</v>
          </cell>
          <cell r="L677">
            <v>3.4999990078502519E-2</v>
          </cell>
          <cell r="M677">
            <v>0</v>
          </cell>
          <cell r="N677">
            <v>0</v>
          </cell>
        </row>
        <row r="678">
          <cell r="B678" t="str">
            <v>47545</v>
          </cell>
          <cell r="C678" t="str">
            <v>MAGDALENA</v>
          </cell>
          <cell r="D678" t="str">
            <v>PIJIÑO DEL CARMEN</v>
          </cell>
          <cell r="E678" t="str">
            <v>Zona Especial</v>
          </cell>
          <cell r="F678">
            <v>0</v>
          </cell>
          <cell r="G678">
            <v>0</v>
          </cell>
          <cell r="H678">
            <v>39482900</v>
          </cell>
          <cell r="I678">
            <v>59224350</v>
          </cell>
          <cell r="J678">
            <v>50414749</v>
          </cell>
          <cell r="K678">
            <v>52179265</v>
          </cell>
          <cell r="L678">
            <v>3.4999995735375045E-2</v>
          </cell>
          <cell r="M678">
            <v>0</v>
          </cell>
          <cell r="N678">
            <v>0</v>
          </cell>
        </row>
        <row r="679">
          <cell r="B679" t="str">
            <v>47551</v>
          </cell>
          <cell r="C679" t="str">
            <v>MAGDALENA</v>
          </cell>
          <cell r="D679" t="str">
            <v>PIVIJAY</v>
          </cell>
          <cell r="E679" t="str">
            <v>Zona Normal</v>
          </cell>
          <cell r="F679">
            <v>0</v>
          </cell>
          <cell r="G679">
            <v>0</v>
          </cell>
          <cell r="H679">
            <v>135058910</v>
          </cell>
          <cell r="I679">
            <v>202588365</v>
          </cell>
          <cell r="J679">
            <v>172396003</v>
          </cell>
          <cell r="K679">
            <v>178429863</v>
          </cell>
          <cell r="L679">
            <v>3.499999939093712E-2</v>
          </cell>
          <cell r="M679">
            <v>0</v>
          </cell>
          <cell r="N679">
            <v>0</v>
          </cell>
        </row>
        <row r="680">
          <cell r="B680" t="str">
            <v>47555</v>
          </cell>
          <cell r="C680" t="str">
            <v>MAGDALENA</v>
          </cell>
          <cell r="D680" t="str">
            <v>PLATO</v>
          </cell>
          <cell r="E680" t="str">
            <v>Zona Normal</v>
          </cell>
          <cell r="F680">
            <v>1385062451.8499999</v>
          </cell>
          <cell r="G680">
            <v>0</v>
          </cell>
          <cell r="H680">
            <v>256237269</v>
          </cell>
          <cell r="I680">
            <v>384355903.5</v>
          </cell>
          <cell r="J680">
            <v>331930973</v>
          </cell>
          <cell r="K680">
            <v>343548557</v>
          </cell>
          <cell r="L680">
            <v>3.4999999834302908E-2</v>
          </cell>
          <cell r="M680">
            <v>0</v>
          </cell>
          <cell r="N680">
            <v>0</v>
          </cell>
        </row>
        <row r="681">
          <cell r="B681" t="str">
            <v>47570</v>
          </cell>
          <cell r="C681" t="str">
            <v>MAGDALENA</v>
          </cell>
          <cell r="D681" t="str">
            <v>PUEBLOVIEJO</v>
          </cell>
          <cell r="E681" t="str">
            <v>Zona Normal</v>
          </cell>
          <cell r="F681">
            <v>0</v>
          </cell>
          <cell r="G681">
            <v>0</v>
          </cell>
          <cell r="H681">
            <v>89074566</v>
          </cell>
          <cell r="I681">
            <v>133611849</v>
          </cell>
          <cell r="J681">
            <v>114224770</v>
          </cell>
          <cell r="K681">
            <v>118222637</v>
          </cell>
          <cell r="L681">
            <v>3.5000000437733325E-2</v>
          </cell>
          <cell r="M681">
            <v>0</v>
          </cell>
          <cell r="N681">
            <v>0</v>
          </cell>
        </row>
        <row r="682">
          <cell r="B682" t="str">
            <v>47605</v>
          </cell>
          <cell r="C682" t="str">
            <v>MAGDALENA</v>
          </cell>
          <cell r="D682" t="str">
            <v>REMOLINO</v>
          </cell>
          <cell r="E682" t="str">
            <v>Zona Normal</v>
          </cell>
          <cell r="F682">
            <v>0</v>
          </cell>
          <cell r="G682">
            <v>0</v>
          </cell>
          <cell r="H682">
            <v>28272053</v>
          </cell>
          <cell r="I682">
            <v>42408079.5</v>
          </cell>
          <cell r="J682">
            <v>36287024</v>
          </cell>
          <cell r="K682">
            <v>37557070</v>
          </cell>
          <cell r="L682">
            <v>3.5000004409289742E-2</v>
          </cell>
          <cell r="M682">
            <v>0</v>
          </cell>
          <cell r="N682">
            <v>0</v>
          </cell>
        </row>
        <row r="683">
          <cell r="B683" t="str">
            <v>47660</v>
          </cell>
          <cell r="C683" t="str">
            <v>MAGDALENA</v>
          </cell>
          <cell r="D683" t="str">
            <v>SABANAS DE SAN ANGEL</v>
          </cell>
          <cell r="E683" t="str">
            <v>Zona Especial</v>
          </cell>
          <cell r="F683">
            <v>0</v>
          </cell>
          <cell r="G683">
            <v>0</v>
          </cell>
          <cell r="H683">
            <v>74873411</v>
          </cell>
          <cell r="I683">
            <v>112310116.5</v>
          </cell>
          <cell r="J683">
            <v>88653057</v>
          </cell>
          <cell r="K683">
            <v>91755914</v>
          </cell>
          <cell r="L683">
            <v>3.5000000056399694E-2</v>
          </cell>
          <cell r="M683">
            <v>0</v>
          </cell>
          <cell r="N683">
            <v>0</v>
          </cell>
        </row>
        <row r="684">
          <cell r="B684" t="str">
            <v>47675</v>
          </cell>
          <cell r="C684" t="str">
            <v>MAGDALENA</v>
          </cell>
          <cell r="D684" t="str">
            <v>SALAMINA</v>
          </cell>
          <cell r="E684" t="str">
            <v>Zona Normal</v>
          </cell>
          <cell r="F684">
            <v>39822000</v>
          </cell>
          <cell r="G684">
            <v>0</v>
          </cell>
          <cell r="H684">
            <v>32512494</v>
          </cell>
          <cell r="I684">
            <v>48768741</v>
          </cell>
          <cell r="J684">
            <v>42093261</v>
          </cell>
          <cell r="K684">
            <v>43566525</v>
          </cell>
          <cell r="L684">
            <v>3.499999679283583E-2</v>
          </cell>
          <cell r="M684">
            <v>0</v>
          </cell>
          <cell r="N684">
            <v>0</v>
          </cell>
        </row>
        <row r="685">
          <cell r="B685" t="str">
            <v>47692</v>
          </cell>
          <cell r="C685" t="str">
            <v>MAGDALENA</v>
          </cell>
          <cell r="D685" t="str">
            <v>SAN SEBASTIÁN DE BUENAVISTA</v>
          </cell>
          <cell r="E685" t="str">
            <v>Zona Especial</v>
          </cell>
          <cell r="F685">
            <v>40000000</v>
          </cell>
          <cell r="G685">
            <v>0</v>
          </cell>
          <cell r="H685">
            <v>113033264</v>
          </cell>
          <cell r="I685">
            <v>169549896</v>
          </cell>
          <cell r="J685">
            <v>133657107</v>
          </cell>
          <cell r="K685">
            <v>138335106</v>
          </cell>
          <cell r="L685">
            <v>3.5000001907867118E-2</v>
          </cell>
          <cell r="M685">
            <v>0</v>
          </cell>
          <cell r="N685">
            <v>0</v>
          </cell>
        </row>
        <row r="686">
          <cell r="B686" t="str">
            <v>47703</v>
          </cell>
          <cell r="C686" t="str">
            <v>MAGDALENA</v>
          </cell>
          <cell r="D686" t="str">
            <v>SAN ZENÓN</v>
          </cell>
          <cell r="E686" t="str">
            <v>Zona Especial</v>
          </cell>
          <cell r="F686">
            <v>0</v>
          </cell>
          <cell r="G686">
            <v>0</v>
          </cell>
          <cell r="H686">
            <v>32491079</v>
          </cell>
          <cell r="I686">
            <v>48736618.5</v>
          </cell>
          <cell r="J686">
            <v>41745775</v>
          </cell>
          <cell r="K686">
            <v>43206877</v>
          </cell>
          <cell r="L686">
            <v>3.4999997005684902E-2</v>
          </cell>
          <cell r="M686">
            <v>0</v>
          </cell>
          <cell r="N686">
            <v>0</v>
          </cell>
        </row>
        <row r="687">
          <cell r="B687" t="str">
            <v>47707</v>
          </cell>
          <cell r="C687" t="str">
            <v>MAGDALENA</v>
          </cell>
          <cell r="D687" t="str">
            <v>SANTA ANA</v>
          </cell>
          <cell r="E687" t="str">
            <v>Zona Normal</v>
          </cell>
          <cell r="F687">
            <v>172150122</v>
          </cell>
          <cell r="G687">
            <v>0</v>
          </cell>
          <cell r="H687">
            <v>82401279</v>
          </cell>
          <cell r="I687">
            <v>123601918.5</v>
          </cell>
          <cell r="J687">
            <v>104804495</v>
          </cell>
          <cell r="K687">
            <v>108472652</v>
          </cell>
          <cell r="L687">
            <v>3.4999996898988028E-2</v>
          </cell>
          <cell r="M687">
            <v>0</v>
          </cell>
          <cell r="N687">
            <v>0</v>
          </cell>
        </row>
        <row r="688">
          <cell r="B688" t="str">
            <v>47720</v>
          </cell>
          <cell r="C688" t="str">
            <v>MAGDALENA</v>
          </cell>
          <cell r="D688" t="str">
            <v>SANTA BÁRBARA DE PINTO</v>
          </cell>
          <cell r="E688" t="str">
            <v>Zona Normal</v>
          </cell>
          <cell r="F688">
            <v>0</v>
          </cell>
          <cell r="G688">
            <v>0</v>
          </cell>
          <cell r="H688">
            <v>58645311</v>
          </cell>
          <cell r="I688">
            <v>87967966.5</v>
          </cell>
          <cell r="J688">
            <v>69381793</v>
          </cell>
          <cell r="K688">
            <v>71810156</v>
          </cell>
          <cell r="L688">
            <v>3.5000003531185708E-2</v>
          </cell>
          <cell r="M688">
            <v>0</v>
          </cell>
          <cell r="N688">
            <v>0</v>
          </cell>
        </row>
        <row r="689">
          <cell r="B689" t="str">
            <v>47745</v>
          </cell>
          <cell r="C689" t="str">
            <v>MAGDALENA</v>
          </cell>
          <cell r="D689" t="str">
            <v>SITIONUEVO</v>
          </cell>
          <cell r="E689" t="str">
            <v>Zona Normal</v>
          </cell>
          <cell r="F689">
            <v>0</v>
          </cell>
          <cell r="G689">
            <v>0</v>
          </cell>
          <cell r="H689">
            <v>68905022</v>
          </cell>
          <cell r="I689">
            <v>103357533</v>
          </cell>
          <cell r="J689">
            <v>88087721</v>
          </cell>
          <cell r="K689">
            <v>91170791</v>
          </cell>
          <cell r="L689">
            <v>3.4999997332204824E-2</v>
          </cell>
          <cell r="M689">
            <v>0</v>
          </cell>
          <cell r="N689">
            <v>0</v>
          </cell>
        </row>
        <row r="690">
          <cell r="B690" t="str">
            <v>47798</v>
          </cell>
          <cell r="C690" t="str">
            <v>MAGDALENA</v>
          </cell>
          <cell r="D690" t="str">
            <v>TENERIFE</v>
          </cell>
          <cell r="E690" t="str">
            <v>Zona Normal</v>
          </cell>
          <cell r="F690">
            <v>334624521</v>
          </cell>
          <cell r="G690">
            <v>0</v>
          </cell>
          <cell r="H690">
            <v>43132712</v>
          </cell>
          <cell r="I690">
            <v>64699068</v>
          </cell>
          <cell r="J690">
            <v>55018354</v>
          </cell>
          <cell r="K690">
            <v>56943996</v>
          </cell>
          <cell r="L690">
            <v>3.499999291145639E-2</v>
          </cell>
          <cell r="M690">
            <v>0</v>
          </cell>
          <cell r="N690">
            <v>0</v>
          </cell>
        </row>
        <row r="691">
          <cell r="B691" t="str">
            <v>47960</v>
          </cell>
          <cell r="C691" t="str">
            <v>MAGDALENA</v>
          </cell>
          <cell r="D691" t="str">
            <v>ZAPAYÁN</v>
          </cell>
          <cell r="E691" t="str">
            <v>Zona Especial</v>
          </cell>
          <cell r="F691">
            <v>31350000</v>
          </cell>
          <cell r="G691">
            <v>0</v>
          </cell>
          <cell r="H691">
            <v>31447779</v>
          </cell>
          <cell r="I691">
            <v>47171668.5</v>
          </cell>
          <cell r="J691">
            <v>40315755</v>
          </cell>
          <cell r="K691">
            <v>41726806</v>
          </cell>
          <cell r="L691">
            <v>3.4999989458215586E-2</v>
          </cell>
          <cell r="M691">
            <v>0</v>
          </cell>
          <cell r="N691">
            <v>0</v>
          </cell>
        </row>
        <row r="692">
          <cell r="B692" t="str">
            <v>47980</v>
          </cell>
          <cell r="C692" t="str">
            <v>MAGDALENA</v>
          </cell>
          <cell r="D692" t="str">
            <v>ZONA BANANERA</v>
          </cell>
          <cell r="E692" t="str">
            <v>Zona Normal</v>
          </cell>
          <cell r="F692">
            <v>0</v>
          </cell>
          <cell r="G692">
            <v>0</v>
          </cell>
          <cell r="H692">
            <v>167776533</v>
          </cell>
          <cell r="I692">
            <v>251664799.5</v>
          </cell>
          <cell r="J692">
            <v>213362357</v>
          </cell>
          <cell r="K692">
            <v>220830039</v>
          </cell>
          <cell r="L692">
            <v>3.4999997680003059E-2</v>
          </cell>
          <cell r="M692">
            <v>0</v>
          </cell>
          <cell r="N692">
            <v>0</v>
          </cell>
        </row>
        <row r="693">
          <cell r="B693" t="str">
            <v>50001</v>
          </cell>
          <cell r="C693" t="str">
            <v>META</v>
          </cell>
          <cell r="D693" t="str">
            <v>VILLAVICENCIO</v>
          </cell>
          <cell r="E693" t="str">
            <v>Grandes ciudades y conurbados</v>
          </cell>
          <cell r="F693">
            <v>5675934000</v>
          </cell>
          <cell r="G693">
            <v>0</v>
          </cell>
          <cell r="H693">
            <v>2426577134</v>
          </cell>
          <cell r="I693">
            <v>3639865701</v>
          </cell>
          <cell r="J693">
            <v>3147955447</v>
          </cell>
          <cell r="K693">
            <v>3258133888</v>
          </cell>
          <cell r="L693">
            <v>3.5000000112771712E-2</v>
          </cell>
          <cell r="M693">
            <v>88559448</v>
          </cell>
          <cell r="N693">
            <v>91659029</v>
          </cell>
        </row>
        <row r="694">
          <cell r="B694" t="str">
            <v>50006</v>
          </cell>
          <cell r="C694" t="str">
            <v>META</v>
          </cell>
          <cell r="D694" t="str">
            <v>ACACÍAS</v>
          </cell>
          <cell r="E694" t="str">
            <v>Zona Especial</v>
          </cell>
          <cell r="F694">
            <v>729992835</v>
          </cell>
          <cell r="G694">
            <v>0</v>
          </cell>
          <cell r="H694">
            <v>477522903</v>
          </cell>
          <cell r="I694">
            <v>716284354.5</v>
          </cell>
          <cell r="J694">
            <v>667210350</v>
          </cell>
          <cell r="K694">
            <v>690562712</v>
          </cell>
          <cell r="L694">
            <v>3.4999999625305644E-2</v>
          </cell>
          <cell r="M694">
            <v>0</v>
          </cell>
          <cell r="N694">
            <v>0</v>
          </cell>
        </row>
        <row r="695">
          <cell r="B695" t="str">
            <v>50110</v>
          </cell>
          <cell r="C695" t="str">
            <v>META</v>
          </cell>
          <cell r="D695" t="str">
            <v>BARRANCA DE UPÍA</v>
          </cell>
          <cell r="E695" t="str">
            <v>Zona Especial</v>
          </cell>
          <cell r="F695">
            <v>15340121</v>
          </cell>
          <cell r="G695">
            <v>0</v>
          </cell>
          <cell r="H695">
            <v>13589087</v>
          </cell>
          <cell r="I695">
            <v>20383630.5</v>
          </cell>
          <cell r="J695">
            <v>16800308</v>
          </cell>
          <cell r="K695">
            <v>17388319</v>
          </cell>
          <cell r="L695">
            <v>3.5000013094998117E-2</v>
          </cell>
          <cell r="M695">
            <v>0</v>
          </cell>
          <cell r="N695">
            <v>0</v>
          </cell>
        </row>
        <row r="696">
          <cell r="B696" t="str">
            <v>50124</v>
          </cell>
          <cell r="C696" t="str">
            <v>META</v>
          </cell>
          <cell r="D696" t="str">
            <v>CABUYARO</v>
          </cell>
          <cell r="E696" t="str">
            <v>Zona Especial</v>
          </cell>
          <cell r="F696">
            <v>90416243</v>
          </cell>
          <cell r="G696">
            <v>0</v>
          </cell>
          <cell r="H696">
            <v>13082633</v>
          </cell>
          <cell r="I696">
            <v>19623949.5</v>
          </cell>
          <cell r="J696">
            <v>16808728</v>
          </cell>
          <cell r="K696">
            <v>17397033</v>
          </cell>
          <cell r="L696">
            <v>3.4999971443407274E-2</v>
          </cell>
          <cell r="M696">
            <v>0</v>
          </cell>
          <cell r="N696">
            <v>0</v>
          </cell>
        </row>
        <row r="697">
          <cell r="B697" t="str">
            <v>50150</v>
          </cell>
          <cell r="C697" t="str">
            <v>META</v>
          </cell>
          <cell r="D697" t="str">
            <v>CASTILLA LA NUEVA</v>
          </cell>
          <cell r="E697" t="str">
            <v>Zona Especial</v>
          </cell>
          <cell r="F697">
            <v>70000000</v>
          </cell>
          <cell r="G697">
            <v>0</v>
          </cell>
          <cell r="H697">
            <v>46751859</v>
          </cell>
          <cell r="I697">
            <v>70127788.5</v>
          </cell>
          <cell r="J697">
            <v>70836956</v>
          </cell>
          <cell r="K697">
            <v>73316249</v>
          </cell>
          <cell r="L697">
            <v>3.4999993506214411E-2</v>
          </cell>
          <cell r="M697">
            <v>0</v>
          </cell>
          <cell r="N697">
            <v>0</v>
          </cell>
        </row>
        <row r="698">
          <cell r="B698" t="str">
            <v>50223</v>
          </cell>
          <cell r="C698" t="str">
            <v>META</v>
          </cell>
          <cell r="D698" t="str">
            <v>CUBARRAL</v>
          </cell>
          <cell r="E698" t="str">
            <v>Zona Especial</v>
          </cell>
          <cell r="F698">
            <v>23699365</v>
          </cell>
          <cell r="G698">
            <v>0</v>
          </cell>
          <cell r="H698">
            <v>15273725</v>
          </cell>
          <cell r="I698">
            <v>22910587.5</v>
          </cell>
          <cell r="J698">
            <v>19568539</v>
          </cell>
          <cell r="K698">
            <v>20253438</v>
          </cell>
          <cell r="L698">
            <v>3.5000006898828762E-2</v>
          </cell>
          <cell r="M698">
            <v>0</v>
          </cell>
          <cell r="N698">
            <v>0</v>
          </cell>
        </row>
        <row r="699">
          <cell r="B699" t="str">
            <v>50226</v>
          </cell>
          <cell r="C699" t="str">
            <v>META</v>
          </cell>
          <cell r="D699" t="str">
            <v>CUMARAL</v>
          </cell>
          <cell r="E699" t="str">
            <v>Zona Especial</v>
          </cell>
          <cell r="F699">
            <v>147164594</v>
          </cell>
          <cell r="G699">
            <v>0</v>
          </cell>
          <cell r="H699">
            <v>101167241</v>
          </cell>
          <cell r="I699">
            <v>151750861.5</v>
          </cell>
          <cell r="J699">
            <v>137501010</v>
          </cell>
          <cell r="K699">
            <v>142313545</v>
          </cell>
          <cell r="L699">
            <v>3.4999997454564058E-2</v>
          </cell>
          <cell r="M699">
            <v>0</v>
          </cell>
          <cell r="N699">
            <v>0</v>
          </cell>
        </row>
        <row r="700">
          <cell r="B700" t="str">
            <v>50245</v>
          </cell>
          <cell r="C700" t="str">
            <v>META</v>
          </cell>
          <cell r="D700" t="str">
            <v>EL CALVARIO</v>
          </cell>
          <cell r="E700" t="str">
            <v>Zona Especial</v>
          </cell>
          <cell r="F700">
            <v>40492740</v>
          </cell>
          <cell r="G700">
            <v>0</v>
          </cell>
          <cell r="H700">
            <v>5090789</v>
          </cell>
          <cell r="I700">
            <v>7636183.5</v>
          </cell>
          <cell r="J700">
            <v>6550529</v>
          </cell>
          <cell r="K700">
            <v>6779798</v>
          </cell>
          <cell r="L700">
            <v>3.5000074039821749E-2</v>
          </cell>
          <cell r="M700">
            <v>0</v>
          </cell>
          <cell r="N700">
            <v>0</v>
          </cell>
        </row>
        <row r="701">
          <cell r="B701" t="str">
            <v>50251</v>
          </cell>
          <cell r="C701" t="str">
            <v>META</v>
          </cell>
          <cell r="D701" t="str">
            <v>EL CASTILLO</v>
          </cell>
          <cell r="E701" t="str">
            <v>Zona Especial</v>
          </cell>
          <cell r="F701">
            <v>33983844.140000001</v>
          </cell>
          <cell r="G701">
            <v>0</v>
          </cell>
          <cell r="H701">
            <v>26723208</v>
          </cell>
          <cell r="I701">
            <v>40084812</v>
          </cell>
          <cell r="J701">
            <v>34103830</v>
          </cell>
          <cell r="K701">
            <v>35297464</v>
          </cell>
          <cell r="L701">
            <v>3.499999853388891E-2</v>
          </cell>
          <cell r="M701">
            <v>0</v>
          </cell>
          <cell r="N701">
            <v>0</v>
          </cell>
        </row>
        <row r="702">
          <cell r="B702" t="str">
            <v>50270</v>
          </cell>
          <cell r="C702" t="str">
            <v>META</v>
          </cell>
          <cell r="D702" t="str">
            <v>EL DORADO</v>
          </cell>
          <cell r="E702" t="str">
            <v>Zona Especial</v>
          </cell>
          <cell r="F702">
            <v>17000000</v>
          </cell>
          <cell r="G702">
            <v>0</v>
          </cell>
          <cell r="H702">
            <v>13182491</v>
          </cell>
          <cell r="I702">
            <v>19773736.5</v>
          </cell>
          <cell r="J702">
            <v>16636494</v>
          </cell>
          <cell r="K702">
            <v>17218771</v>
          </cell>
          <cell r="L702">
            <v>3.4999982568442611E-2</v>
          </cell>
          <cell r="M702">
            <v>0</v>
          </cell>
          <cell r="N702">
            <v>0</v>
          </cell>
        </row>
        <row r="703">
          <cell r="B703" t="str">
            <v>50287</v>
          </cell>
          <cell r="C703" t="str">
            <v>META</v>
          </cell>
          <cell r="D703" t="str">
            <v>FUENTE DE ORO</v>
          </cell>
          <cell r="E703" t="str">
            <v>Zona Especial</v>
          </cell>
          <cell r="F703">
            <v>216964486</v>
          </cell>
          <cell r="G703">
            <v>0</v>
          </cell>
          <cell r="H703">
            <v>44837328</v>
          </cell>
          <cell r="I703">
            <v>67255992</v>
          </cell>
          <cell r="J703">
            <v>65354112</v>
          </cell>
          <cell r="K703">
            <v>67641506</v>
          </cell>
          <cell r="L703">
            <v>3.5000001224100519E-2</v>
          </cell>
          <cell r="M703">
            <v>0</v>
          </cell>
          <cell r="N703">
            <v>0</v>
          </cell>
        </row>
        <row r="704">
          <cell r="B704" t="str">
            <v>50313</v>
          </cell>
          <cell r="C704" t="str">
            <v>META</v>
          </cell>
          <cell r="D704" t="str">
            <v>GRANADA</v>
          </cell>
          <cell r="E704" t="str">
            <v>Zona Especial</v>
          </cell>
          <cell r="F704">
            <v>700000000</v>
          </cell>
          <cell r="G704">
            <v>0</v>
          </cell>
          <cell r="H704">
            <v>484910956</v>
          </cell>
          <cell r="I704">
            <v>727366434</v>
          </cell>
          <cell r="J704">
            <v>633076725</v>
          </cell>
          <cell r="K704">
            <v>655234410</v>
          </cell>
          <cell r="L704">
            <v>3.4999999407654636E-2</v>
          </cell>
          <cell r="M704">
            <v>0</v>
          </cell>
          <cell r="N704">
            <v>0</v>
          </cell>
        </row>
        <row r="705">
          <cell r="B705" t="str">
            <v>50318</v>
          </cell>
          <cell r="C705" t="str">
            <v>META</v>
          </cell>
          <cell r="D705" t="str">
            <v>GUAMAL</v>
          </cell>
          <cell r="E705" t="str">
            <v>Zona Especial</v>
          </cell>
          <cell r="F705">
            <v>60804028</v>
          </cell>
          <cell r="G705">
            <v>0</v>
          </cell>
          <cell r="H705">
            <v>55696329</v>
          </cell>
          <cell r="I705">
            <v>83544493.5</v>
          </cell>
          <cell r="J705">
            <v>69622747</v>
          </cell>
          <cell r="K705">
            <v>72059543</v>
          </cell>
          <cell r="L705">
            <v>3.4999997917347425E-2</v>
          </cell>
          <cell r="M705">
            <v>0</v>
          </cell>
          <cell r="N705">
            <v>0</v>
          </cell>
        </row>
        <row r="706">
          <cell r="B706" t="str">
            <v>50325</v>
          </cell>
          <cell r="C706" t="str">
            <v>META</v>
          </cell>
          <cell r="D706" t="str">
            <v>MAPIRIPÁN</v>
          </cell>
          <cell r="E706" t="str">
            <v>Zona Especial</v>
          </cell>
          <cell r="F706">
            <v>33949016.280000001</v>
          </cell>
          <cell r="G706">
            <v>0</v>
          </cell>
          <cell r="H706">
            <v>30796051</v>
          </cell>
          <cell r="I706">
            <v>46194076.5</v>
          </cell>
          <cell r="J706">
            <v>39437398</v>
          </cell>
          <cell r="K706">
            <v>40817707</v>
          </cell>
          <cell r="L706">
            <v>3.5000001774964984E-2</v>
          </cell>
          <cell r="M706">
            <v>0</v>
          </cell>
          <cell r="N706">
            <v>0</v>
          </cell>
        </row>
        <row r="707">
          <cell r="B707" t="str">
            <v>50330</v>
          </cell>
          <cell r="C707" t="str">
            <v>META</v>
          </cell>
          <cell r="D707" t="str">
            <v>MESETAS</v>
          </cell>
          <cell r="E707" t="str">
            <v>Zona Especial</v>
          </cell>
          <cell r="F707">
            <v>55000000</v>
          </cell>
          <cell r="G707">
            <v>0</v>
          </cell>
          <cell r="H707">
            <v>35299682</v>
          </cell>
          <cell r="I707">
            <v>52949523</v>
          </cell>
          <cell r="J707">
            <v>45173774</v>
          </cell>
          <cell r="K707">
            <v>46754856</v>
          </cell>
          <cell r="L707">
            <v>3.49999980076936E-2</v>
          </cell>
          <cell r="M707">
            <v>0</v>
          </cell>
          <cell r="N707">
            <v>0</v>
          </cell>
        </row>
        <row r="708">
          <cell r="B708" t="str">
            <v>50350</v>
          </cell>
          <cell r="C708" t="str">
            <v>META</v>
          </cell>
          <cell r="D708" t="str">
            <v>LA MACARENA</v>
          </cell>
          <cell r="E708" t="str">
            <v>Zona Especial</v>
          </cell>
          <cell r="F708">
            <v>65000000</v>
          </cell>
          <cell r="G708">
            <v>0</v>
          </cell>
          <cell r="H708">
            <v>41901416</v>
          </cell>
          <cell r="I708">
            <v>62852124</v>
          </cell>
          <cell r="J708">
            <v>53834869</v>
          </cell>
          <cell r="K708">
            <v>55719089</v>
          </cell>
          <cell r="L708">
            <v>3.4999992291241622E-2</v>
          </cell>
          <cell r="M708">
            <v>0</v>
          </cell>
          <cell r="N708">
            <v>0</v>
          </cell>
        </row>
        <row r="709">
          <cell r="B709" t="str">
            <v>50370</v>
          </cell>
          <cell r="C709" t="str">
            <v>META</v>
          </cell>
          <cell r="D709" t="str">
            <v>URIBE</v>
          </cell>
          <cell r="E709" t="str">
            <v>Zona Especial</v>
          </cell>
          <cell r="F709">
            <v>49000000</v>
          </cell>
          <cell r="G709">
            <v>0</v>
          </cell>
          <cell r="H709">
            <v>32004755</v>
          </cell>
          <cell r="I709">
            <v>48007132.5</v>
          </cell>
          <cell r="J709">
            <v>41017959</v>
          </cell>
          <cell r="K709">
            <v>42453588</v>
          </cell>
          <cell r="L709">
            <v>3.500001060511071E-2</v>
          </cell>
          <cell r="M709">
            <v>0</v>
          </cell>
          <cell r="N709">
            <v>0</v>
          </cell>
        </row>
        <row r="710">
          <cell r="B710" t="str">
            <v>50400</v>
          </cell>
          <cell r="C710" t="str">
            <v>META</v>
          </cell>
          <cell r="D710" t="str">
            <v>LEJANÍAS</v>
          </cell>
          <cell r="E710" t="str">
            <v>Zona Especial</v>
          </cell>
          <cell r="F710">
            <v>52000000</v>
          </cell>
          <cell r="G710">
            <v>0</v>
          </cell>
          <cell r="H710">
            <v>38474844</v>
          </cell>
          <cell r="I710">
            <v>57712266</v>
          </cell>
          <cell r="J710">
            <v>48511227</v>
          </cell>
          <cell r="K710">
            <v>50209120</v>
          </cell>
          <cell r="L710">
            <v>3.5000001133758118E-2</v>
          </cell>
          <cell r="M710">
            <v>0</v>
          </cell>
          <cell r="N710">
            <v>0</v>
          </cell>
        </row>
        <row r="711">
          <cell r="B711" t="str">
            <v>50450</v>
          </cell>
          <cell r="C711" t="str">
            <v>META</v>
          </cell>
          <cell r="D711" t="str">
            <v>PUERTO CONCORDIA</v>
          </cell>
          <cell r="E711" t="str">
            <v>Zona Especial</v>
          </cell>
          <cell r="F711">
            <v>34551562</v>
          </cell>
          <cell r="G711">
            <v>0</v>
          </cell>
          <cell r="H711">
            <v>30121716</v>
          </cell>
          <cell r="I711">
            <v>45182574</v>
          </cell>
          <cell r="J711">
            <v>38399685</v>
          </cell>
          <cell r="K711">
            <v>39743674</v>
          </cell>
          <cell r="L711">
            <v>3.5000000651046914E-2</v>
          </cell>
          <cell r="M711">
            <v>0</v>
          </cell>
          <cell r="N711">
            <v>0</v>
          </cell>
        </row>
        <row r="712">
          <cell r="B712" t="str">
            <v>50568</v>
          </cell>
          <cell r="C712" t="str">
            <v>META</v>
          </cell>
          <cell r="D712" t="str">
            <v>PUERTO GAITAN</v>
          </cell>
          <cell r="E712" t="str">
            <v>Zona Especial</v>
          </cell>
          <cell r="F712">
            <v>233032240</v>
          </cell>
          <cell r="G712">
            <v>0</v>
          </cell>
          <cell r="H712">
            <v>203191508</v>
          </cell>
          <cell r="I712">
            <v>304787262</v>
          </cell>
          <cell r="J712">
            <v>266066933</v>
          </cell>
          <cell r="K712">
            <v>275379276</v>
          </cell>
          <cell r="L712">
            <v>3.500000129666625E-2</v>
          </cell>
          <cell r="M712">
            <v>0</v>
          </cell>
          <cell r="N712">
            <v>0</v>
          </cell>
        </row>
        <row r="713">
          <cell r="B713" t="str">
            <v>50573</v>
          </cell>
          <cell r="C713" t="str">
            <v>META</v>
          </cell>
          <cell r="D713" t="str">
            <v>PUERTO LOPEZ</v>
          </cell>
          <cell r="E713" t="str">
            <v>Zona Especial</v>
          </cell>
          <cell r="F713">
            <v>950297324.86000001</v>
          </cell>
          <cell r="G713">
            <v>0</v>
          </cell>
          <cell r="H713">
            <v>223625692</v>
          </cell>
          <cell r="I713">
            <v>335438538</v>
          </cell>
          <cell r="J713">
            <v>268402253</v>
          </cell>
          <cell r="K713">
            <v>277796332</v>
          </cell>
          <cell r="L713">
            <v>3.5000000540234E-2</v>
          </cell>
          <cell r="M713">
            <v>0</v>
          </cell>
          <cell r="N713">
            <v>0</v>
          </cell>
        </row>
        <row r="714">
          <cell r="B714" t="str">
            <v>50577</v>
          </cell>
          <cell r="C714" t="str">
            <v>META</v>
          </cell>
          <cell r="D714" t="str">
            <v>PUERTO LLERAS</v>
          </cell>
          <cell r="E714" t="str">
            <v>Zona Especial</v>
          </cell>
          <cell r="F714">
            <v>40282415</v>
          </cell>
          <cell r="G714">
            <v>0</v>
          </cell>
          <cell r="H714">
            <v>42774181</v>
          </cell>
          <cell r="I714">
            <v>64161271.5</v>
          </cell>
          <cell r="J714">
            <v>55329680</v>
          </cell>
          <cell r="K714">
            <v>57266219</v>
          </cell>
          <cell r="L714">
            <v>3.5000003614696462E-2</v>
          </cell>
          <cell r="M714">
            <v>0</v>
          </cell>
          <cell r="N714">
            <v>0</v>
          </cell>
        </row>
        <row r="715">
          <cell r="B715" t="str">
            <v>50590</v>
          </cell>
          <cell r="C715" t="str">
            <v>META</v>
          </cell>
          <cell r="D715" t="str">
            <v>PUERTO RICO</v>
          </cell>
          <cell r="E715" t="str">
            <v>Zona Especial</v>
          </cell>
          <cell r="F715">
            <v>413844833</v>
          </cell>
          <cell r="G715">
            <v>0</v>
          </cell>
          <cell r="H715">
            <v>54936996</v>
          </cell>
          <cell r="I715">
            <v>82405494</v>
          </cell>
          <cell r="J715">
            <v>73825083</v>
          </cell>
          <cell r="K715">
            <v>76408961</v>
          </cell>
          <cell r="L715">
            <v>3.5000001286825455E-2</v>
          </cell>
          <cell r="M715">
            <v>0</v>
          </cell>
          <cell r="N715">
            <v>0</v>
          </cell>
        </row>
        <row r="716">
          <cell r="B716" t="str">
            <v>50606</v>
          </cell>
          <cell r="C716" t="str">
            <v>META</v>
          </cell>
          <cell r="D716" t="str">
            <v>RESTREPO</v>
          </cell>
          <cell r="E716" t="str">
            <v>Zona Especial</v>
          </cell>
          <cell r="F716">
            <v>183584468</v>
          </cell>
          <cell r="G716">
            <v>0</v>
          </cell>
          <cell r="H716">
            <v>57986586</v>
          </cell>
          <cell r="I716">
            <v>86979879</v>
          </cell>
          <cell r="J716">
            <v>78857598</v>
          </cell>
          <cell r="K716">
            <v>81617614</v>
          </cell>
          <cell r="L716">
            <v>3.5000000887676075E-2</v>
          </cell>
          <cell r="M716">
            <v>0</v>
          </cell>
          <cell r="N716">
            <v>0</v>
          </cell>
        </row>
        <row r="717">
          <cell r="B717" t="str">
            <v>50680</v>
          </cell>
          <cell r="C717" t="str">
            <v>META</v>
          </cell>
          <cell r="D717" t="str">
            <v>SAN CARLOS DE GUAROA</v>
          </cell>
          <cell r="E717" t="str">
            <v>Zona Especial</v>
          </cell>
          <cell r="F717">
            <v>21240000</v>
          </cell>
          <cell r="G717">
            <v>0</v>
          </cell>
          <cell r="H717">
            <v>25656937</v>
          </cell>
          <cell r="I717">
            <v>38485405.5</v>
          </cell>
          <cell r="J717">
            <v>32447205</v>
          </cell>
          <cell r="K717">
            <v>33582857</v>
          </cell>
          <cell r="L717">
            <v>3.4999994606623286E-2</v>
          </cell>
          <cell r="M717">
            <v>0</v>
          </cell>
          <cell r="N717">
            <v>0</v>
          </cell>
        </row>
        <row r="718">
          <cell r="B718" t="str">
            <v>50683</v>
          </cell>
          <cell r="C718" t="str">
            <v>META</v>
          </cell>
          <cell r="D718" t="str">
            <v>SAN JUAN DE ARAMA</v>
          </cell>
          <cell r="E718" t="str">
            <v>Zona Especial</v>
          </cell>
          <cell r="F718">
            <v>33000000</v>
          </cell>
          <cell r="G718">
            <v>0</v>
          </cell>
          <cell r="H718">
            <v>25185636</v>
          </cell>
          <cell r="I718">
            <v>37778454</v>
          </cell>
          <cell r="J718">
            <v>31813432</v>
          </cell>
          <cell r="K718">
            <v>32926902</v>
          </cell>
          <cell r="L718">
            <v>3.4999996228008312E-2</v>
          </cell>
          <cell r="M718">
            <v>0</v>
          </cell>
          <cell r="N718">
            <v>0</v>
          </cell>
        </row>
        <row r="719">
          <cell r="B719" t="str">
            <v>50686</v>
          </cell>
          <cell r="C719" t="str">
            <v>META</v>
          </cell>
          <cell r="D719" t="str">
            <v>SAN JUANITO</v>
          </cell>
          <cell r="E719" t="str">
            <v>Zona Especial</v>
          </cell>
          <cell r="F719">
            <v>3900000</v>
          </cell>
          <cell r="G719">
            <v>0</v>
          </cell>
          <cell r="H719">
            <v>5064135</v>
          </cell>
          <cell r="I719">
            <v>7596202.5</v>
          </cell>
          <cell r="J719">
            <v>6530895</v>
          </cell>
          <cell r="K719">
            <v>6759476</v>
          </cell>
          <cell r="L719">
            <v>3.4999950236529687E-2</v>
          </cell>
          <cell r="M719">
            <v>0</v>
          </cell>
          <cell r="N719">
            <v>0</v>
          </cell>
        </row>
        <row r="720">
          <cell r="B720" t="str">
            <v>50689</v>
          </cell>
          <cell r="C720" t="str">
            <v>META</v>
          </cell>
          <cell r="D720" t="str">
            <v>SAN MARTÍN</v>
          </cell>
          <cell r="E720" t="str">
            <v>Zona Especial</v>
          </cell>
          <cell r="F720">
            <v>175981066</v>
          </cell>
          <cell r="G720">
            <v>0</v>
          </cell>
          <cell r="H720">
            <v>159789780</v>
          </cell>
          <cell r="I720">
            <v>239684670</v>
          </cell>
          <cell r="J720">
            <v>191617461</v>
          </cell>
          <cell r="K720">
            <v>198324072</v>
          </cell>
          <cell r="L720">
            <v>3.4999999295471262E-2</v>
          </cell>
          <cell r="M720">
            <v>0</v>
          </cell>
          <cell r="N720">
            <v>0</v>
          </cell>
        </row>
        <row r="721">
          <cell r="B721" t="str">
            <v>50711</v>
          </cell>
          <cell r="C721" t="str">
            <v>META</v>
          </cell>
          <cell r="D721" t="str">
            <v>VISTAHERMOSA</v>
          </cell>
          <cell r="E721" t="str">
            <v>Zona Especial</v>
          </cell>
          <cell r="F721">
            <v>100000000</v>
          </cell>
          <cell r="G721">
            <v>0</v>
          </cell>
          <cell r="H721">
            <v>64674875</v>
          </cell>
          <cell r="I721">
            <v>97012312.5</v>
          </cell>
          <cell r="J721">
            <v>82233746</v>
          </cell>
          <cell r="K721">
            <v>85111927</v>
          </cell>
          <cell r="L721">
            <v>3.4999998662349707E-2</v>
          </cell>
          <cell r="M721">
            <v>0</v>
          </cell>
          <cell r="N721">
            <v>0</v>
          </cell>
        </row>
        <row r="722">
          <cell r="B722" t="str">
            <v>52001</v>
          </cell>
          <cell r="C722" t="str">
            <v>NARINO</v>
          </cell>
          <cell r="D722" t="str">
            <v>PASTO</v>
          </cell>
          <cell r="E722" t="str">
            <v>Grandes ciudades y conurbados</v>
          </cell>
          <cell r="F722">
            <v>2720807587</v>
          </cell>
          <cell r="G722">
            <v>0</v>
          </cell>
          <cell r="H722">
            <v>1709797577</v>
          </cell>
          <cell r="I722">
            <v>2564696365.5</v>
          </cell>
          <cell r="J722">
            <v>2235302599</v>
          </cell>
          <cell r="K722">
            <v>2313538190</v>
          </cell>
          <cell r="L722">
            <v>3.5000000015657839E-2</v>
          </cell>
          <cell r="M722">
            <v>0</v>
          </cell>
          <cell r="N722">
            <v>0</v>
          </cell>
        </row>
        <row r="723">
          <cell r="B723" t="str">
            <v>52019</v>
          </cell>
          <cell r="C723" t="str">
            <v>NARINO</v>
          </cell>
          <cell r="D723" t="str">
            <v>ALBÁN</v>
          </cell>
          <cell r="E723" t="str">
            <v>Zona Normal</v>
          </cell>
          <cell r="F723">
            <v>48287945</v>
          </cell>
          <cell r="G723">
            <v>0</v>
          </cell>
          <cell r="H723">
            <v>29244394</v>
          </cell>
          <cell r="I723">
            <v>43866591</v>
          </cell>
          <cell r="J723">
            <v>37896261</v>
          </cell>
          <cell r="K723">
            <v>39222630</v>
          </cell>
          <cell r="L723">
            <v>3.4999996437643288E-2</v>
          </cell>
          <cell r="M723">
            <v>0</v>
          </cell>
          <cell r="N723">
            <v>0</v>
          </cell>
        </row>
        <row r="724">
          <cell r="B724" t="str">
            <v>52022</v>
          </cell>
          <cell r="C724" t="str">
            <v>NARINO</v>
          </cell>
          <cell r="D724" t="str">
            <v>ALDANA</v>
          </cell>
          <cell r="E724" t="str">
            <v>Zona Normal</v>
          </cell>
          <cell r="F724">
            <v>44000000</v>
          </cell>
          <cell r="G724">
            <v>0</v>
          </cell>
          <cell r="H724">
            <v>28255439</v>
          </cell>
          <cell r="I724">
            <v>42383158.5</v>
          </cell>
          <cell r="J724">
            <v>36485921</v>
          </cell>
          <cell r="K724">
            <v>37762928</v>
          </cell>
          <cell r="L724">
            <v>3.4999993559159392E-2</v>
          </cell>
          <cell r="M724">
            <v>0</v>
          </cell>
          <cell r="N724">
            <v>0</v>
          </cell>
        </row>
        <row r="725">
          <cell r="B725" t="str">
            <v>52036</v>
          </cell>
          <cell r="C725" t="str">
            <v>NARINO</v>
          </cell>
          <cell r="D725" t="str">
            <v>ANCUYÁ</v>
          </cell>
          <cell r="E725" t="str">
            <v>Zona Normal</v>
          </cell>
          <cell r="F725">
            <v>72994581</v>
          </cell>
          <cell r="G725">
            <v>0</v>
          </cell>
          <cell r="H725">
            <v>43478699</v>
          </cell>
          <cell r="I725">
            <v>65218048.5</v>
          </cell>
          <cell r="J725">
            <v>51576136</v>
          </cell>
          <cell r="K725">
            <v>53381301</v>
          </cell>
          <cell r="L725">
            <v>3.5000004653314765E-2</v>
          </cell>
          <cell r="M725">
            <v>0</v>
          </cell>
          <cell r="N725">
            <v>0</v>
          </cell>
        </row>
        <row r="726">
          <cell r="B726" t="str">
            <v>52051</v>
          </cell>
          <cell r="C726" t="str">
            <v>NARINO</v>
          </cell>
          <cell r="D726" t="str">
            <v>ARBOLEDA</v>
          </cell>
          <cell r="E726" t="str">
            <v>Zona Normal</v>
          </cell>
          <cell r="F726">
            <v>38271152</v>
          </cell>
          <cell r="G726">
            <v>0</v>
          </cell>
          <cell r="H726">
            <v>24694695</v>
          </cell>
          <cell r="I726">
            <v>37042042.5</v>
          </cell>
          <cell r="J726">
            <v>31718447</v>
          </cell>
          <cell r="K726">
            <v>32828593</v>
          </cell>
          <cell r="L726">
            <v>3.5000011192225067E-2</v>
          </cell>
          <cell r="M726">
            <v>0</v>
          </cell>
          <cell r="N726">
            <v>0</v>
          </cell>
        </row>
        <row r="727">
          <cell r="B727" t="str">
            <v>52079</v>
          </cell>
          <cell r="C727" t="str">
            <v>NARINO</v>
          </cell>
          <cell r="D727" t="str">
            <v>BARBACOAS</v>
          </cell>
          <cell r="E727" t="str">
            <v>Zona Especial</v>
          </cell>
          <cell r="F727">
            <v>223577040</v>
          </cell>
          <cell r="G727">
            <v>0</v>
          </cell>
          <cell r="H727">
            <v>143859683</v>
          </cell>
          <cell r="I727">
            <v>215789524.5</v>
          </cell>
          <cell r="J727">
            <v>183692260</v>
          </cell>
          <cell r="K727">
            <v>190121489</v>
          </cell>
          <cell r="L727">
            <v>3.4999999455611164E-2</v>
          </cell>
          <cell r="M727">
            <v>0</v>
          </cell>
          <cell r="N727">
            <v>0</v>
          </cell>
        </row>
        <row r="728">
          <cell r="B728" t="str">
            <v>52083</v>
          </cell>
          <cell r="C728" t="str">
            <v>NARINO</v>
          </cell>
          <cell r="D728" t="str">
            <v>BELÉN</v>
          </cell>
          <cell r="E728" t="str">
            <v>Zona Normal</v>
          </cell>
          <cell r="F728">
            <v>74262671</v>
          </cell>
          <cell r="G728">
            <v>0</v>
          </cell>
          <cell r="H728">
            <v>45280164</v>
          </cell>
          <cell r="I728">
            <v>67920246</v>
          </cell>
          <cell r="J728">
            <v>54879615</v>
          </cell>
          <cell r="K728">
            <v>56800402</v>
          </cell>
          <cell r="L728">
            <v>3.5000008655308612E-2</v>
          </cell>
          <cell r="M728">
            <v>0</v>
          </cell>
          <cell r="N728">
            <v>0</v>
          </cell>
        </row>
        <row r="729">
          <cell r="B729" t="str">
            <v>52110</v>
          </cell>
          <cell r="C729" t="str">
            <v>NARINO</v>
          </cell>
          <cell r="D729" t="str">
            <v>BUESACO</v>
          </cell>
          <cell r="E729" t="str">
            <v>Zona Normal</v>
          </cell>
          <cell r="F729">
            <v>112615144</v>
          </cell>
          <cell r="G729">
            <v>0</v>
          </cell>
          <cell r="H729">
            <v>72399182</v>
          </cell>
          <cell r="I729">
            <v>108598773</v>
          </cell>
          <cell r="J729">
            <v>93246007</v>
          </cell>
          <cell r="K729">
            <v>96509617</v>
          </cell>
          <cell r="L729">
            <v>3.4999997372541669E-2</v>
          </cell>
          <cell r="M729">
            <v>0</v>
          </cell>
          <cell r="N729">
            <v>0</v>
          </cell>
        </row>
        <row r="730">
          <cell r="B730" t="str">
            <v>52203</v>
          </cell>
          <cell r="C730" t="str">
            <v>NARINO</v>
          </cell>
          <cell r="D730" t="str">
            <v>COLÓN</v>
          </cell>
          <cell r="E730" t="str">
            <v>Zona Normal</v>
          </cell>
          <cell r="F730">
            <v>47750827</v>
          </cell>
          <cell r="G730">
            <v>0</v>
          </cell>
          <cell r="H730">
            <v>30033392</v>
          </cell>
          <cell r="I730">
            <v>45050088</v>
          </cell>
          <cell r="J730">
            <v>38895243</v>
          </cell>
          <cell r="K730">
            <v>40256577</v>
          </cell>
          <cell r="L730">
            <v>3.5000012726492002E-2</v>
          </cell>
          <cell r="M730">
            <v>0</v>
          </cell>
          <cell r="N730">
            <v>0</v>
          </cell>
        </row>
        <row r="731">
          <cell r="B731" t="str">
            <v>52207</v>
          </cell>
          <cell r="C731" t="str">
            <v>NARINO</v>
          </cell>
          <cell r="D731" t="str">
            <v>CONSACA</v>
          </cell>
          <cell r="E731" t="str">
            <v>Zona Normal</v>
          </cell>
          <cell r="F731">
            <v>0</v>
          </cell>
          <cell r="G731">
            <v>0</v>
          </cell>
          <cell r="H731">
            <v>33104342</v>
          </cell>
          <cell r="I731">
            <v>49656513</v>
          </cell>
          <cell r="J731">
            <v>42855277</v>
          </cell>
          <cell r="K731">
            <v>44355212</v>
          </cell>
          <cell r="L731">
            <v>3.5000007116976484E-2</v>
          </cell>
          <cell r="M731">
            <v>0</v>
          </cell>
          <cell r="N731">
            <v>0</v>
          </cell>
        </row>
        <row r="732">
          <cell r="B732" t="str">
            <v>52210</v>
          </cell>
          <cell r="C732" t="str">
            <v>NARINO</v>
          </cell>
          <cell r="D732" t="str">
            <v>CONTADERO</v>
          </cell>
          <cell r="E732" t="str">
            <v>Zona Normal</v>
          </cell>
          <cell r="F732">
            <v>38719475</v>
          </cell>
          <cell r="G732">
            <v>0</v>
          </cell>
          <cell r="H732">
            <v>23890720</v>
          </cell>
          <cell r="I732">
            <v>35836080</v>
          </cell>
          <cell r="J732">
            <v>30944243</v>
          </cell>
          <cell r="K732">
            <v>32027292</v>
          </cell>
          <cell r="L732">
            <v>3.5000015996513367E-2</v>
          </cell>
          <cell r="M732">
            <v>0</v>
          </cell>
          <cell r="N732">
            <v>0</v>
          </cell>
        </row>
        <row r="733">
          <cell r="B733" t="str">
            <v>52215</v>
          </cell>
          <cell r="C733" t="str">
            <v>NARINO</v>
          </cell>
          <cell r="D733" t="str">
            <v>CORDOBA</v>
          </cell>
          <cell r="E733" t="str">
            <v>Zona Normal</v>
          </cell>
          <cell r="F733">
            <v>131032776</v>
          </cell>
          <cell r="G733">
            <v>0</v>
          </cell>
          <cell r="H733">
            <v>77978106</v>
          </cell>
          <cell r="I733">
            <v>116967159</v>
          </cell>
          <cell r="J733">
            <v>105101246</v>
          </cell>
          <cell r="K733">
            <v>108779790</v>
          </cell>
          <cell r="L733">
            <v>3.5000003710707661E-2</v>
          </cell>
          <cell r="M733">
            <v>0</v>
          </cell>
          <cell r="N733">
            <v>0</v>
          </cell>
        </row>
        <row r="734">
          <cell r="B734" t="str">
            <v>52224</v>
          </cell>
          <cell r="C734" t="str">
            <v>NARINO</v>
          </cell>
          <cell r="D734" t="str">
            <v>CUASPUD</v>
          </cell>
          <cell r="E734" t="str">
            <v>Zona Normal</v>
          </cell>
          <cell r="F734">
            <v>0</v>
          </cell>
          <cell r="G734">
            <v>0</v>
          </cell>
          <cell r="H734">
            <v>41593426</v>
          </cell>
          <cell r="I734">
            <v>62390139</v>
          </cell>
          <cell r="J734">
            <v>54851670</v>
          </cell>
          <cell r="K734">
            <v>56771478</v>
          </cell>
          <cell r="L734">
            <v>3.4999991796056618E-2</v>
          </cell>
          <cell r="M734">
            <v>0</v>
          </cell>
          <cell r="N734">
            <v>0</v>
          </cell>
        </row>
        <row r="735">
          <cell r="B735" t="str">
            <v>52227</v>
          </cell>
          <cell r="C735" t="str">
            <v>NARINO</v>
          </cell>
          <cell r="D735" t="str">
            <v>CUMBAL</v>
          </cell>
          <cell r="E735" t="str">
            <v>Zona Especial</v>
          </cell>
          <cell r="F735">
            <v>212940493</v>
          </cell>
          <cell r="G735">
            <v>0</v>
          </cell>
          <cell r="H735">
            <v>134714619</v>
          </cell>
          <cell r="I735">
            <v>202071928.5</v>
          </cell>
          <cell r="J735">
            <v>173893401</v>
          </cell>
          <cell r="K735">
            <v>179979670</v>
          </cell>
          <cell r="L735">
            <v>3.4999999798727366E-2</v>
          </cell>
          <cell r="M735">
            <v>0</v>
          </cell>
          <cell r="N735">
            <v>0</v>
          </cell>
        </row>
        <row r="736">
          <cell r="B736" t="str">
            <v>52233</v>
          </cell>
          <cell r="C736" t="str">
            <v>NARINO</v>
          </cell>
          <cell r="D736" t="str">
            <v>CUMBITARA</v>
          </cell>
          <cell r="E736" t="str">
            <v>Zona Especial</v>
          </cell>
          <cell r="F736">
            <v>43296936</v>
          </cell>
          <cell r="G736">
            <v>0</v>
          </cell>
          <cell r="H736">
            <v>27954663</v>
          </cell>
          <cell r="I736">
            <v>41931994.5</v>
          </cell>
          <cell r="J736">
            <v>35951315</v>
          </cell>
          <cell r="K736">
            <v>37209611</v>
          </cell>
          <cell r="L736">
            <v>3.4999999304615059E-2</v>
          </cell>
          <cell r="M736">
            <v>0</v>
          </cell>
          <cell r="N736">
            <v>0</v>
          </cell>
        </row>
        <row r="737">
          <cell r="B737" t="str">
            <v>52240</v>
          </cell>
          <cell r="C737" t="str">
            <v>NARINO</v>
          </cell>
          <cell r="D737" t="str">
            <v>CHACHAGÜÍ</v>
          </cell>
          <cell r="E737" t="str">
            <v>Zona Normal</v>
          </cell>
          <cell r="F737">
            <v>56318204</v>
          </cell>
          <cell r="G737">
            <v>0</v>
          </cell>
          <cell r="H737">
            <v>36439414</v>
          </cell>
          <cell r="I737">
            <v>54659121</v>
          </cell>
          <cell r="J737">
            <v>47070911</v>
          </cell>
          <cell r="K737">
            <v>48718393</v>
          </cell>
          <cell r="L737">
            <v>3.5000002443122513E-2</v>
          </cell>
          <cell r="M737">
            <v>0</v>
          </cell>
          <cell r="N737">
            <v>0</v>
          </cell>
        </row>
        <row r="738">
          <cell r="B738" t="str">
            <v>52250</v>
          </cell>
          <cell r="C738" t="str">
            <v>NARINO</v>
          </cell>
          <cell r="D738" t="str">
            <v>EL CHARCO</v>
          </cell>
          <cell r="E738" t="str">
            <v>Zona Especial</v>
          </cell>
          <cell r="F738">
            <v>137844139</v>
          </cell>
          <cell r="G738">
            <v>0</v>
          </cell>
          <cell r="H738">
            <v>84521664</v>
          </cell>
          <cell r="I738">
            <v>126782496</v>
          </cell>
          <cell r="J738">
            <v>108058854</v>
          </cell>
          <cell r="K738">
            <v>111840914</v>
          </cell>
          <cell r="L738">
            <v>3.5000001017963855E-2</v>
          </cell>
          <cell r="M738">
            <v>0</v>
          </cell>
          <cell r="N738">
            <v>0</v>
          </cell>
        </row>
        <row r="739">
          <cell r="B739" t="str">
            <v>52254</v>
          </cell>
          <cell r="C739" t="str">
            <v>NARINO</v>
          </cell>
          <cell r="D739" t="str">
            <v>EL PEÑOL</v>
          </cell>
          <cell r="E739" t="str">
            <v>Zona Normal</v>
          </cell>
          <cell r="F739">
            <v>55284845</v>
          </cell>
          <cell r="G739">
            <v>0</v>
          </cell>
          <cell r="H739">
            <v>32969437</v>
          </cell>
          <cell r="I739">
            <v>49454155.5</v>
          </cell>
          <cell r="J739">
            <v>39219120</v>
          </cell>
          <cell r="K739">
            <v>40591789</v>
          </cell>
          <cell r="L739">
            <v>3.4999994900446474E-2</v>
          </cell>
          <cell r="M739">
            <v>0</v>
          </cell>
          <cell r="N739">
            <v>0</v>
          </cell>
        </row>
        <row r="740">
          <cell r="B740" t="str">
            <v>52256</v>
          </cell>
          <cell r="C740" t="str">
            <v>NARINO</v>
          </cell>
          <cell r="D740" t="str">
            <v>EL ROSARIO</v>
          </cell>
          <cell r="E740" t="str">
            <v>Zona Especial</v>
          </cell>
          <cell r="F740">
            <v>46277187</v>
          </cell>
          <cell r="G740">
            <v>0</v>
          </cell>
          <cell r="H740">
            <v>29870919</v>
          </cell>
          <cell r="I740">
            <v>44806378.5</v>
          </cell>
          <cell r="J740">
            <v>38394457</v>
          </cell>
          <cell r="K740">
            <v>39738263</v>
          </cell>
          <cell r="L740">
            <v>3.5000000130227082E-2</v>
          </cell>
          <cell r="M740">
            <v>0</v>
          </cell>
          <cell r="N740">
            <v>0</v>
          </cell>
        </row>
        <row r="741">
          <cell r="B741" t="str">
            <v>52258</v>
          </cell>
          <cell r="C741" t="str">
            <v>NARINO</v>
          </cell>
          <cell r="D741" t="str">
            <v>EL TABLÓN DE GÓMEZ</v>
          </cell>
          <cell r="E741" t="str">
            <v>Zona Normal</v>
          </cell>
          <cell r="F741">
            <v>0</v>
          </cell>
          <cell r="G741">
            <v>0</v>
          </cell>
          <cell r="H741">
            <v>50163520</v>
          </cell>
          <cell r="I741">
            <v>75245280</v>
          </cell>
          <cell r="J741">
            <v>64638113</v>
          </cell>
          <cell r="K741">
            <v>66900447</v>
          </cell>
          <cell r="L741">
            <v>3.5000000696183697E-2</v>
          </cell>
          <cell r="M741">
            <v>0</v>
          </cell>
          <cell r="N741">
            <v>0</v>
          </cell>
        </row>
        <row r="742">
          <cell r="B742" t="str">
            <v>52260</v>
          </cell>
          <cell r="C742" t="str">
            <v>NARINO</v>
          </cell>
          <cell r="D742" t="str">
            <v>EL TAMBO</v>
          </cell>
          <cell r="E742" t="str">
            <v>Zona Normal</v>
          </cell>
          <cell r="F742">
            <v>120795983</v>
          </cell>
          <cell r="G742">
            <v>0</v>
          </cell>
          <cell r="H742">
            <v>72123839</v>
          </cell>
          <cell r="I742">
            <v>108185758.5</v>
          </cell>
          <cell r="J742">
            <v>86035469</v>
          </cell>
          <cell r="K742">
            <v>89046710</v>
          </cell>
          <cell r="L742">
            <v>3.499999517640795E-2</v>
          </cell>
          <cell r="M742">
            <v>0</v>
          </cell>
          <cell r="N742">
            <v>0</v>
          </cell>
        </row>
        <row r="743">
          <cell r="B743" t="str">
            <v>52287</v>
          </cell>
          <cell r="C743" t="str">
            <v>NARINO</v>
          </cell>
          <cell r="D743" t="str">
            <v>FUNES</v>
          </cell>
          <cell r="E743" t="str">
            <v>Zona Normal</v>
          </cell>
          <cell r="F743">
            <v>37705793.130000003</v>
          </cell>
          <cell r="G743">
            <v>0</v>
          </cell>
          <cell r="H743">
            <v>22817985</v>
          </cell>
          <cell r="I743">
            <v>34226977.5</v>
          </cell>
          <cell r="J743">
            <v>29521687</v>
          </cell>
          <cell r="K743">
            <v>30554946</v>
          </cell>
          <cell r="L743">
            <v>3.4999998475696792E-2</v>
          </cell>
          <cell r="M743">
            <v>0</v>
          </cell>
          <cell r="N743">
            <v>0</v>
          </cell>
        </row>
        <row r="744">
          <cell r="B744" t="str">
            <v>52317</v>
          </cell>
          <cell r="C744" t="str">
            <v>NARINO</v>
          </cell>
          <cell r="D744" t="str">
            <v>GUACHUCAL</v>
          </cell>
          <cell r="E744" t="str">
            <v>Zona Normal</v>
          </cell>
          <cell r="F744">
            <v>105723029</v>
          </cell>
          <cell r="G744">
            <v>0</v>
          </cell>
          <cell r="H744">
            <v>110078289</v>
          </cell>
          <cell r="I744">
            <v>165117433.5</v>
          </cell>
          <cell r="J744">
            <v>146243779</v>
          </cell>
          <cell r="K744">
            <v>151362311</v>
          </cell>
          <cell r="L744">
            <v>3.4999998187957182E-2</v>
          </cell>
          <cell r="M744">
            <v>0</v>
          </cell>
          <cell r="N744">
            <v>0</v>
          </cell>
        </row>
        <row r="745">
          <cell r="B745" t="str">
            <v>52320</v>
          </cell>
          <cell r="C745" t="str">
            <v>NARINO</v>
          </cell>
          <cell r="D745" t="str">
            <v>GUAITARILLA</v>
          </cell>
          <cell r="E745" t="str">
            <v>Zona Normal</v>
          </cell>
          <cell r="F745">
            <v>104057160</v>
          </cell>
          <cell r="G745">
            <v>0</v>
          </cell>
          <cell r="H745">
            <v>64821157</v>
          </cell>
          <cell r="I745">
            <v>97231735.5</v>
          </cell>
          <cell r="J745">
            <v>77035376</v>
          </cell>
          <cell r="K745">
            <v>79731614</v>
          </cell>
          <cell r="L745">
            <v>3.4999997923032211E-2</v>
          </cell>
          <cell r="M745">
            <v>0</v>
          </cell>
          <cell r="N745">
            <v>0</v>
          </cell>
        </row>
        <row r="746">
          <cell r="B746" t="str">
            <v>52323</v>
          </cell>
          <cell r="C746" t="str">
            <v>NARINO</v>
          </cell>
          <cell r="D746" t="str">
            <v>GUALMATÁN</v>
          </cell>
          <cell r="E746" t="str">
            <v>Zona Normal</v>
          </cell>
          <cell r="F746">
            <v>32232648</v>
          </cell>
          <cell r="G746">
            <v>0</v>
          </cell>
          <cell r="H746">
            <v>20695943</v>
          </cell>
          <cell r="I746">
            <v>31043914.5</v>
          </cell>
          <cell r="J746">
            <v>26722169</v>
          </cell>
          <cell r="K746">
            <v>27657445</v>
          </cell>
          <cell r="L746">
            <v>3.500000318087948E-2</v>
          </cell>
          <cell r="M746">
            <v>0</v>
          </cell>
          <cell r="N746">
            <v>0</v>
          </cell>
        </row>
        <row r="747">
          <cell r="B747" t="str">
            <v>52352</v>
          </cell>
          <cell r="C747" t="str">
            <v>NARINO</v>
          </cell>
          <cell r="D747" t="str">
            <v>ILES</v>
          </cell>
          <cell r="E747" t="str">
            <v>Zona Normal</v>
          </cell>
          <cell r="F747">
            <v>40053044</v>
          </cell>
          <cell r="G747">
            <v>0</v>
          </cell>
          <cell r="H747">
            <v>25896761</v>
          </cell>
          <cell r="I747">
            <v>38845141.5</v>
          </cell>
          <cell r="J747">
            <v>33402518</v>
          </cell>
          <cell r="K747">
            <v>34571606</v>
          </cell>
          <cell r="L747">
            <v>3.4999996108077802E-2</v>
          </cell>
          <cell r="M747">
            <v>0</v>
          </cell>
          <cell r="N747">
            <v>0</v>
          </cell>
        </row>
        <row r="748">
          <cell r="B748" t="str">
            <v>52354</v>
          </cell>
          <cell r="C748" t="str">
            <v>NARINO</v>
          </cell>
          <cell r="D748" t="str">
            <v>IMUÉS</v>
          </cell>
          <cell r="E748" t="str">
            <v>Zona Normal</v>
          </cell>
          <cell r="F748">
            <v>25606534</v>
          </cell>
          <cell r="G748">
            <v>0</v>
          </cell>
          <cell r="H748">
            <v>21696485</v>
          </cell>
          <cell r="I748">
            <v>32544727.5</v>
          </cell>
          <cell r="J748">
            <v>28096651</v>
          </cell>
          <cell r="K748">
            <v>29080034</v>
          </cell>
          <cell r="L748">
            <v>3.5000007652157494E-2</v>
          </cell>
          <cell r="M748">
            <v>0</v>
          </cell>
          <cell r="N748">
            <v>0</v>
          </cell>
        </row>
        <row r="749">
          <cell r="B749" t="str">
            <v>52356</v>
          </cell>
          <cell r="C749" t="str">
            <v>NARINO</v>
          </cell>
          <cell r="D749" t="str">
            <v>IPIALES</v>
          </cell>
          <cell r="E749" t="str">
            <v>Zona Normal</v>
          </cell>
          <cell r="F749">
            <v>1258941321</v>
          </cell>
          <cell r="G749">
            <v>0</v>
          </cell>
          <cell r="H749">
            <v>804676770</v>
          </cell>
          <cell r="I749">
            <v>1207015155</v>
          </cell>
          <cell r="J749">
            <v>1076400357</v>
          </cell>
          <cell r="K749">
            <v>1114074369</v>
          </cell>
          <cell r="L749">
            <v>3.4999999540133997E-2</v>
          </cell>
          <cell r="M749">
            <v>0</v>
          </cell>
          <cell r="N749">
            <v>0</v>
          </cell>
        </row>
        <row r="750">
          <cell r="B750" t="str">
            <v>52378</v>
          </cell>
          <cell r="C750" t="str">
            <v>NARINO</v>
          </cell>
          <cell r="D750" t="str">
            <v>LA CRUZ</v>
          </cell>
          <cell r="E750" t="str">
            <v>Zona Normal</v>
          </cell>
          <cell r="F750">
            <v>99374753</v>
          </cell>
          <cell r="G750">
            <v>0</v>
          </cell>
          <cell r="H750">
            <v>64623590</v>
          </cell>
          <cell r="I750">
            <v>96935385</v>
          </cell>
          <cell r="J750">
            <v>83304534</v>
          </cell>
          <cell r="K750">
            <v>86220193</v>
          </cell>
          <cell r="L750">
            <v>3.5000003721286088E-2</v>
          </cell>
          <cell r="M750">
            <v>0</v>
          </cell>
          <cell r="N750">
            <v>0</v>
          </cell>
        </row>
        <row r="751">
          <cell r="B751" t="str">
            <v>52381</v>
          </cell>
          <cell r="C751" t="str">
            <v>NARINO</v>
          </cell>
          <cell r="D751" t="str">
            <v>LA FLORIDA</v>
          </cell>
          <cell r="E751" t="str">
            <v>Zona Normal</v>
          </cell>
          <cell r="F751">
            <v>50201981</v>
          </cell>
          <cell r="G751">
            <v>0</v>
          </cell>
          <cell r="H751">
            <v>32514135</v>
          </cell>
          <cell r="I751">
            <v>48771202.5</v>
          </cell>
          <cell r="J751">
            <v>42086127</v>
          </cell>
          <cell r="K751">
            <v>43559141</v>
          </cell>
          <cell r="L751">
            <v>3.4999989426444555E-2</v>
          </cell>
          <cell r="M751">
            <v>0</v>
          </cell>
          <cell r="N751">
            <v>0</v>
          </cell>
        </row>
        <row r="752">
          <cell r="B752" t="str">
            <v>52385</v>
          </cell>
          <cell r="C752" t="str">
            <v>NARINO</v>
          </cell>
          <cell r="D752" t="str">
            <v>LA LLANADA</v>
          </cell>
          <cell r="E752" t="str">
            <v>Zona Especial</v>
          </cell>
          <cell r="F752">
            <v>23494123</v>
          </cell>
          <cell r="G752">
            <v>0</v>
          </cell>
          <cell r="H752">
            <v>14491654</v>
          </cell>
          <cell r="I752">
            <v>21737481</v>
          </cell>
          <cell r="J752">
            <v>18688231</v>
          </cell>
          <cell r="K752">
            <v>19342319</v>
          </cell>
          <cell r="L752">
            <v>3.4999995451682864E-2</v>
          </cell>
          <cell r="M752">
            <v>0</v>
          </cell>
          <cell r="N752">
            <v>0</v>
          </cell>
        </row>
        <row r="753">
          <cell r="B753" t="str">
            <v>52390</v>
          </cell>
          <cell r="C753" t="str">
            <v>NARINO</v>
          </cell>
          <cell r="D753" t="str">
            <v>LA TOLA</v>
          </cell>
          <cell r="E753" t="str">
            <v>Zona Especial</v>
          </cell>
          <cell r="F753">
            <v>57978746</v>
          </cell>
          <cell r="G753">
            <v>0</v>
          </cell>
          <cell r="H753">
            <v>34552287</v>
          </cell>
          <cell r="I753">
            <v>51828430.5</v>
          </cell>
          <cell r="J753">
            <v>41036333</v>
          </cell>
          <cell r="K753">
            <v>42472605</v>
          </cell>
          <cell r="L753">
            <v>3.500000840718398E-2</v>
          </cell>
          <cell r="M753">
            <v>0</v>
          </cell>
          <cell r="N753">
            <v>0</v>
          </cell>
        </row>
        <row r="754">
          <cell r="B754" t="str">
            <v>52399</v>
          </cell>
          <cell r="C754" t="str">
            <v>NARINO</v>
          </cell>
          <cell r="D754" t="str">
            <v>LA UNIÓN</v>
          </cell>
          <cell r="E754" t="str">
            <v>Zona Normal</v>
          </cell>
          <cell r="F754">
            <v>243010652</v>
          </cell>
          <cell r="G754">
            <v>0</v>
          </cell>
          <cell r="H754">
            <v>151610423</v>
          </cell>
          <cell r="I754">
            <v>227415634.5</v>
          </cell>
          <cell r="J754">
            <v>198504355</v>
          </cell>
          <cell r="K754">
            <v>205452007</v>
          </cell>
          <cell r="L754">
            <v>3.4999997858988996E-2</v>
          </cell>
          <cell r="M754">
            <v>0</v>
          </cell>
          <cell r="N754">
            <v>0</v>
          </cell>
        </row>
        <row r="755">
          <cell r="B755" t="str">
            <v>52405</v>
          </cell>
          <cell r="C755" t="str">
            <v>NARINO</v>
          </cell>
          <cell r="D755" t="str">
            <v>LEIVA</v>
          </cell>
          <cell r="E755" t="str">
            <v>Zona Especial</v>
          </cell>
          <cell r="F755">
            <v>66195410</v>
          </cell>
          <cell r="G755">
            <v>0</v>
          </cell>
          <cell r="H755">
            <v>33765577</v>
          </cell>
          <cell r="I755">
            <v>50648365.5</v>
          </cell>
          <cell r="J755">
            <v>43450399</v>
          </cell>
          <cell r="K755">
            <v>44971163</v>
          </cell>
          <cell r="L755">
            <v>3.500000080551624E-2</v>
          </cell>
          <cell r="M755">
            <v>0</v>
          </cell>
          <cell r="N755">
            <v>0</v>
          </cell>
        </row>
        <row r="756">
          <cell r="B756" t="str">
            <v>52411</v>
          </cell>
          <cell r="C756" t="str">
            <v>NARINO</v>
          </cell>
          <cell r="D756" t="str">
            <v>LINARES</v>
          </cell>
          <cell r="E756" t="str">
            <v>Zona Normal</v>
          </cell>
          <cell r="F756">
            <v>53826504</v>
          </cell>
          <cell r="G756">
            <v>0</v>
          </cell>
          <cell r="H756">
            <v>34893298</v>
          </cell>
          <cell r="I756">
            <v>52339947</v>
          </cell>
          <cell r="J756">
            <v>45250278</v>
          </cell>
          <cell r="K756">
            <v>46834038</v>
          </cell>
          <cell r="L756">
            <v>3.5000005966814074E-2</v>
          </cell>
          <cell r="M756">
            <v>0</v>
          </cell>
          <cell r="N756">
            <v>0</v>
          </cell>
        </row>
        <row r="757">
          <cell r="B757" t="str">
            <v>52418</v>
          </cell>
          <cell r="C757" t="str">
            <v>NARINO</v>
          </cell>
          <cell r="D757" t="str">
            <v>LOS ANDES</v>
          </cell>
          <cell r="E757" t="str">
            <v>Zona Normal</v>
          </cell>
          <cell r="F757">
            <v>53607498</v>
          </cell>
          <cell r="G757">
            <v>0</v>
          </cell>
          <cell r="H757">
            <v>34681015</v>
          </cell>
          <cell r="I757">
            <v>52021522.5</v>
          </cell>
          <cell r="J757">
            <v>44787465</v>
          </cell>
          <cell r="K757">
            <v>46355026</v>
          </cell>
          <cell r="L757">
            <v>3.4999993859889056E-2</v>
          </cell>
          <cell r="M757">
            <v>0</v>
          </cell>
          <cell r="N757">
            <v>0</v>
          </cell>
        </row>
        <row r="758">
          <cell r="B758" t="str">
            <v>52427</v>
          </cell>
          <cell r="C758" t="str">
            <v>NARINO</v>
          </cell>
          <cell r="D758" t="str">
            <v>MAGÜI</v>
          </cell>
          <cell r="E758" t="str">
            <v>Zona Especial</v>
          </cell>
          <cell r="F758">
            <v>91550598</v>
          </cell>
          <cell r="G758">
            <v>0</v>
          </cell>
          <cell r="H758">
            <v>56983079</v>
          </cell>
          <cell r="I758">
            <v>85474618.5</v>
          </cell>
          <cell r="J758">
            <v>67589186</v>
          </cell>
          <cell r="K758">
            <v>69954808</v>
          </cell>
          <cell r="L758">
            <v>3.5000007249680554E-2</v>
          </cell>
          <cell r="M758">
            <v>0</v>
          </cell>
          <cell r="N758">
            <v>0</v>
          </cell>
        </row>
        <row r="759">
          <cell r="B759" t="str">
            <v>52435</v>
          </cell>
          <cell r="C759" t="str">
            <v>NARINO</v>
          </cell>
          <cell r="D759" t="str">
            <v>MALLAMA</v>
          </cell>
          <cell r="E759" t="str">
            <v>Zona Normal</v>
          </cell>
          <cell r="F759">
            <v>42212753</v>
          </cell>
          <cell r="G759">
            <v>0</v>
          </cell>
          <cell r="H759">
            <v>27336421</v>
          </cell>
          <cell r="I759">
            <v>41004631.5</v>
          </cell>
          <cell r="J759">
            <v>35375151</v>
          </cell>
          <cell r="K759">
            <v>36613281</v>
          </cell>
          <cell r="L759">
            <v>3.4999991943497344E-2</v>
          </cell>
          <cell r="M759">
            <v>0</v>
          </cell>
          <cell r="N759">
            <v>0</v>
          </cell>
        </row>
        <row r="760">
          <cell r="B760" t="str">
            <v>52473</v>
          </cell>
          <cell r="C760" t="str">
            <v>NARINO</v>
          </cell>
          <cell r="D760" t="str">
            <v>MOSQUERA</v>
          </cell>
          <cell r="E760" t="str">
            <v>Zona Especial</v>
          </cell>
          <cell r="F760">
            <v>50802476</v>
          </cell>
          <cell r="G760">
            <v>0</v>
          </cell>
          <cell r="H760">
            <v>32668716</v>
          </cell>
          <cell r="I760">
            <v>49003074</v>
          </cell>
          <cell r="J760">
            <v>41660670</v>
          </cell>
          <cell r="K760">
            <v>43118793</v>
          </cell>
          <cell r="L760">
            <v>3.499998919844538E-2</v>
          </cell>
          <cell r="M760">
            <v>0</v>
          </cell>
          <cell r="N760">
            <v>0</v>
          </cell>
        </row>
        <row r="761">
          <cell r="B761" t="str">
            <v>52480</v>
          </cell>
          <cell r="C761" t="str">
            <v>NARINO</v>
          </cell>
          <cell r="D761" t="str">
            <v>NARIÑO</v>
          </cell>
          <cell r="E761" t="str">
            <v>Zona Normal</v>
          </cell>
          <cell r="F761">
            <v>18647557</v>
          </cell>
          <cell r="G761">
            <v>0</v>
          </cell>
          <cell r="H761">
            <v>12039680</v>
          </cell>
          <cell r="I761">
            <v>18059520</v>
          </cell>
          <cell r="J761">
            <v>15483424</v>
          </cell>
          <cell r="K761">
            <v>16025344</v>
          </cell>
          <cell r="L761">
            <v>3.5000010333631648E-2</v>
          </cell>
          <cell r="M761">
            <v>0</v>
          </cell>
          <cell r="N761">
            <v>0</v>
          </cell>
        </row>
        <row r="762">
          <cell r="B762" t="str">
            <v>52490</v>
          </cell>
          <cell r="C762" t="str">
            <v>NARINO</v>
          </cell>
          <cell r="D762" t="str">
            <v>OLAYA HERRERA</v>
          </cell>
          <cell r="E762" t="str">
            <v>Zona Especial</v>
          </cell>
          <cell r="F762">
            <v>193580610</v>
          </cell>
          <cell r="G762">
            <v>0</v>
          </cell>
          <cell r="H762">
            <v>115284783</v>
          </cell>
          <cell r="I762">
            <v>172927174.5</v>
          </cell>
          <cell r="J762">
            <v>136699440</v>
          </cell>
          <cell r="K762">
            <v>141483920</v>
          </cell>
          <cell r="L762">
            <v>3.4999997073872358E-2</v>
          </cell>
          <cell r="M762">
            <v>0</v>
          </cell>
          <cell r="N762">
            <v>0</v>
          </cell>
        </row>
        <row r="763">
          <cell r="B763" t="str">
            <v>52506</v>
          </cell>
          <cell r="C763" t="str">
            <v>NARINO</v>
          </cell>
          <cell r="D763" t="str">
            <v>OSPINA</v>
          </cell>
          <cell r="E763" t="str">
            <v>Zona Normal</v>
          </cell>
          <cell r="F763">
            <v>188253483</v>
          </cell>
          <cell r="G763">
            <v>0</v>
          </cell>
          <cell r="H763">
            <v>23123194</v>
          </cell>
          <cell r="I763">
            <v>34684791</v>
          </cell>
          <cell r="J763">
            <v>29822826</v>
          </cell>
          <cell r="K763">
            <v>30866625</v>
          </cell>
          <cell r="L763">
            <v>3.5000003017822578E-2</v>
          </cell>
          <cell r="M763">
            <v>0</v>
          </cell>
          <cell r="N763">
            <v>0</v>
          </cell>
        </row>
        <row r="764">
          <cell r="B764" t="str">
            <v>52520</v>
          </cell>
          <cell r="C764" t="str">
            <v>NARINO</v>
          </cell>
          <cell r="D764" t="str">
            <v>FRANCISCO PIZARRO</v>
          </cell>
          <cell r="E764" t="str">
            <v>Zona Especial</v>
          </cell>
          <cell r="F764">
            <v>60326031</v>
          </cell>
          <cell r="G764">
            <v>0</v>
          </cell>
          <cell r="H764">
            <v>37561428</v>
          </cell>
          <cell r="I764">
            <v>56342142</v>
          </cell>
          <cell r="J764">
            <v>44589293</v>
          </cell>
          <cell r="K764">
            <v>46149918</v>
          </cell>
          <cell r="L764">
            <v>3.4999994281138314E-2</v>
          </cell>
          <cell r="M764">
            <v>0</v>
          </cell>
          <cell r="N764">
            <v>0</v>
          </cell>
        </row>
        <row r="765">
          <cell r="B765" t="str">
            <v>52540</v>
          </cell>
          <cell r="C765" t="str">
            <v>NARINO</v>
          </cell>
          <cell r="D765" t="str">
            <v>POLICARPA</v>
          </cell>
          <cell r="E765" t="str">
            <v>Zona Especial</v>
          </cell>
          <cell r="F765">
            <v>71929981</v>
          </cell>
          <cell r="G765">
            <v>0</v>
          </cell>
          <cell r="H765">
            <v>46443342</v>
          </cell>
          <cell r="I765">
            <v>69665013</v>
          </cell>
          <cell r="J765">
            <v>59733525</v>
          </cell>
          <cell r="K765">
            <v>61824198</v>
          </cell>
          <cell r="L765">
            <v>3.4999993722118372E-2</v>
          </cell>
          <cell r="M765">
            <v>0</v>
          </cell>
          <cell r="N765">
            <v>0</v>
          </cell>
        </row>
        <row r="766">
          <cell r="B766" t="str">
            <v>52560</v>
          </cell>
          <cell r="C766" t="str">
            <v>NARINO</v>
          </cell>
          <cell r="D766" t="str">
            <v>POTOSÍ</v>
          </cell>
          <cell r="E766" t="str">
            <v>Zona Normal</v>
          </cell>
          <cell r="F766">
            <v>112120577</v>
          </cell>
          <cell r="G766">
            <v>0</v>
          </cell>
          <cell r="H766">
            <v>66842469</v>
          </cell>
          <cell r="I766">
            <v>100263703.5</v>
          </cell>
          <cell r="J766">
            <v>79454056</v>
          </cell>
          <cell r="K766">
            <v>82234948</v>
          </cell>
          <cell r="L766">
            <v>3.5000000503435658E-2</v>
          </cell>
          <cell r="M766">
            <v>0</v>
          </cell>
          <cell r="N766">
            <v>0</v>
          </cell>
        </row>
        <row r="767">
          <cell r="B767" t="str">
            <v>52565</v>
          </cell>
          <cell r="C767" t="str">
            <v>NARINO</v>
          </cell>
          <cell r="D767" t="str">
            <v>PROVIDENCIA</v>
          </cell>
          <cell r="E767" t="str">
            <v>Zona Normal</v>
          </cell>
          <cell r="F767">
            <v>30295566</v>
          </cell>
          <cell r="G767">
            <v>0</v>
          </cell>
          <cell r="H767">
            <v>19585662</v>
          </cell>
          <cell r="I767">
            <v>29378493</v>
          </cell>
          <cell r="J767">
            <v>25256132</v>
          </cell>
          <cell r="K767">
            <v>26140097</v>
          </cell>
          <cell r="L767">
            <v>3.5000015045851152E-2</v>
          </cell>
          <cell r="M767">
            <v>0</v>
          </cell>
          <cell r="N767">
            <v>0</v>
          </cell>
        </row>
        <row r="768">
          <cell r="B768" t="str">
            <v>52573</v>
          </cell>
          <cell r="C768" t="str">
            <v>NARINO</v>
          </cell>
          <cell r="D768" t="str">
            <v>PUERRES</v>
          </cell>
          <cell r="E768" t="str">
            <v>Zona Normal</v>
          </cell>
          <cell r="F768">
            <v>69762293</v>
          </cell>
          <cell r="G768">
            <v>0</v>
          </cell>
          <cell r="H768">
            <v>40833583</v>
          </cell>
          <cell r="I768">
            <v>61250374.5</v>
          </cell>
          <cell r="J768">
            <v>54425613</v>
          </cell>
          <cell r="K768">
            <v>56330509</v>
          </cell>
          <cell r="L768">
            <v>3.4999991639965478E-2</v>
          </cell>
          <cell r="M768">
            <v>0</v>
          </cell>
          <cell r="N768">
            <v>0</v>
          </cell>
        </row>
        <row r="769">
          <cell r="B769" t="str">
            <v>52585</v>
          </cell>
          <cell r="C769" t="str">
            <v>NARINO</v>
          </cell>
          <cell r="D769" t="str">
            <v>PUPIALES</v>
          </cell>
          <cell r="E769" t="str">
            <v>Zona Normal</v>
          </cell>
          <cell r="F769">
            <v>518317894</v>
          </cell>
          <cell r="G769">
            <v>0</v>
          </cell>
          <cell r="H769">
            <v>139623275</v>
          </cell>
          <cell r="I769">
            <v>209434912.5</v>
          </cell>
          <cell r="J769">
            <v>171517955</v>
          </cell>
          <cell r="K769">
            <v>177521083</v>
          </cell>
          <cell r="L769">
            <v>3.4999997522125348E-2</v>
          </cell>
          <cell r="M769">
            <v>0</v>
          </cell>
          <cell r="N769">
            <v>0</v>
          </cell>
        </row>
        <row r="770">
          <cell r="B770" t="str">
            <v>52612</v>
          </cell>
          <cell r="C770" t="str">
            <v>NARINO</v>
          </cell>
          <cell r="D770" t="str">
            <v>RICAURTE</v>
          </cell>
          <cell r="E770" t="str">
            <v>Zona Normal</v>
          </cell>
          <cell r="F770">
            <v>114516183.83</v>
          </cell>
          <cell r="G770">
            <v>0</v>
          </cell>
          <cell r="H770">
            <v>71966126</v>
          </cell>
          <cell r="I770">
            <v>107949189</v>
          </cell>
          <cell r="J770">
            <v>93040690</v>
          </cell>
          <cell r="K770">
            <v>96297114</v>
          </cell>
          <cell r="L770">
            <v>3.4999998387802211E-2</v>
          </cell>
          <cell r="M770">
            <v>0</v>
          </cell>
          <cell r="N770">
            <v>0</v>
          </cell>
        </row>
        <row r="771">
          <cell r="B771" t="str">
            <v>52621</v>
          </cell>
          <cell r="C771" t="str">
            <v>NARINO</v>
          </cell>
          <cell r="D771" t="str">
            <v>ROBERTO PAYÁN</v>
          </cell>
          <cell r="E771" t="str">
            <v>Zona Especial</v>
          </cell>
          <cell r="F771">
            <v>113258868</v>
          </cell>
          <cell r="G771">
            <v>0</v>
          </cell>
          <cell r="H771">
            <v>70648789</v>
          </cell>
          <cell r="I771">
            <v>105973183.5</v>
          </cell>
          <cell r="J771">
            <v>84226255</v>
          </cell>
          <cell r="K771">
            <v>87174174</v>
          </cell>
          <cell r="L771">
            <v>3.5000000890458738E-2</v>
          </cell>
          <cell r="M771">
            <v>0</v>
          </cell>
          <cell r="N771">
            <v>0</v>
          </cell>
        </row>
        <row r="772">
          <cell r="B772" t="str">
            <v>52678</v>
          </cell>
          <cell r="C772" t="str">
            <v>NARINO</v>
          </cell>
          <cell r="D772" t="str">
            <v>SAMANIEGO</v>
          </cell>
          <cell r="E772" t="str">
            <v>Zona Especial</v>
          </cell>
          <cell r="F772">
            <v>154365030</v>
          </cell>
          <cell r="G772">
            <v>0</v>
          </cell>
          <cell r="H772">
            <v>99588665</v>
          </cell>
          <cell r="I772">
            <v>149382997.5</v>
          </cell>
          <cell r="J772">
            <v>127870326</v>
          </cell>
          <cell r="K772">
            <v>132345787</v>
          </cell>
          <cell r="L772">
            <v>3.4999996793626753E-2</v>
          </cell>
          <cell r="M772">
            <v>0</v>
          </cell>
          <cell r="N772">
            <v>0</v>
          </cell>
        </row>
        <row r="773">
          <cell r="B773" t="str">
            <v>52683</v>
          </cell>
          <cell r="C773" t="str">
            <v>NARINO</v>
          </cell>
          <cell r="D773" t="str">
            <v>SANDONÁ</v>
          </cell>
          <cell r="E773" t="str">
            <v>Zona Normal</v>
          </cell>
          <cell r="F773">
            <v>153222048</v>
          </cell>
          <cell r="G773">
            <v>0</v>
          </cell>
          <cell r="H773">
            <v>99168883</v>
          </cell>
          <cell r="I773">
            <v>148753324.5</v>
          </cell>
          <cell r="J773">
            <v>129314683</v>
          </cell>
          <cell r="K773">
            <v>133840697</v>
          </cell>
          <cell r="L773">
            <v>3.5000000734642045E-2</v>
          </cell>
          <cell r="M773">
            <v>0</v>
          </cell>
          <cell r="N773">
            <v>0</v>
          </cell>
        </row>
        <row r="774">
          <cell r="B774" t="str">
            <v>52685</v>
          </cell>
          <cell r="C774" t="str">
            <v>NARINO</v>
          </cell>
          <cell r="D774" t="str">
            <v>SAN BERNARDO</v>
          </cell>
          <cell r="E774" t="str">
            <v>Zona Normal</v>
          </cell>
          <cell r="F774">
            <v>40783304</v>
          </cell>
          <cell r="G774">
            <v>0</v>
          </cell>
          <cell r="H774">
            <v>26343092</v>
          </cell>
          <cell r="I774">
            <v>39514638</v>
          </cell>
          <cell r="J774">
            <v>33909141</v>
          </cell>
          <cell r="K774">
            <v>35095961</v>
          </cell>
          <cell r="L774">
            <v>3.5000001916887236E-2</v>
          </cell>
          <cell r="M774">
            <v>0</v>
          </cell>
          <cell r="N774">
            <v>0</v>
          </cell>
        </row>
        <row r="775">
          <cell r="B775" t="str">
            <v>52687</v>
          </cell>
          <cell r="C775" t="str">
            <v>NARINO</v>
          </cell>
          <cell r="D775" t="str">
            <v>SAN LORENZO</v>
          </cell>
          <cell r="E775" t="str">
            <v>Zona Normal</v>
          </cell>
          <cell r="F775">
            <v>89887092</v>
          </cell>
          <cell r="G775">
            <v>0</v>
          </cell>
          <cell r="H775">
            <v>58047893</v>
          </cell>
          <cell r="I775">
            <v>87071839.5</v>
          </cell>
          <cell r="J775">
            <v>74685883</v>
          </cell>
          <cell r="K775">
            <v>77299889</v>
          </cell>
          <cell r="L775">
            <v>3.5000001271993986E-2</v>
          </cell>
          <cell r="M775">
            <v>0</v>
          </cell>
          <cell r="N775">
            <v>0</v>
          </cell>
        </row>
        <row r="776">
          <cell r="B776" t="str">
            <v>52693</v>
          </cell>
          <cell r="C776" t="str">
            <v>NARINO</v>
          </cell>
          <cell r="D776" t="str">
            <v>SAN PABLO</v>
          </cell>
          <cell r="E776" t="str">
            <v>Zona Normal</v>
          </cell>
          <cell r="F776">
            <v>112173516</v>
          </cell>
          <cell r="G776">
            <v>0</v>
          </cell>
          <cell r="H776">
            <v>73540670</v>
          </cell>
          <cell r="I776">
            <v>110311005</v>
          </cell>
          <cell r="J776">
            <v>95102974</v>
          </cell>
          <cell r="K776">
            <v>98431578</v>
          </cell>
          <cell r="L776">
            <v>3.499999905365736E-2</v>
          </cell>
          <cell r="M776">
            <v>0</v>
          </cell>
          <cell r="N776">
            <v>0</v>
          </cell>
        </row>
        <row r="777">
          <cell r="B777" t="str">
            <v>52694</v>
          </cell>
          <cell r="C777" t="str">
            <v>NARINO</v>
          </cell>
          <cell r="D777" t="str">
            <v>SAN PEDRO DE CARTAGO</v>
          </cell>
          <cell r="E777" t="str">
            <v>Zona Normal</v>
          </cell>
          <cell r="F777">
            <v>38184210</v>
          </cell>
          <cell r="G777">
            <v>0</v>
          </cell>
          <cell r="H777">
            <v>23655482</v>
          </cell>
          <cell r="I777">
            <v>35483223</v>
          </cell>
          <cell r="J777">
            <v>30592326</v>
          </cell>
          <cell r="K777">
            <v>31663057</v>
          </cell>
          <cell r="L777">
            <v>3.4999986597946231E-2</v>
          </cell>
          <cell r="M777">
            <v>0</v>
          </cell>
          <cell r="N777">
            <v>0</v>
          </cell>
        </row>
        <row r="778">
          <cell r="B778" t="str">
            <v>52696</v>
          </cell>
          <cell r="C778" t="str">
            <v>NARINO</v>
          </cell>
          <cell r="D778" t="str">
            <v>SANTA BÁRBARA</v>
          </cell>
          <cell r="E778" t="str">
            <v>Zona Especial</v>
          </cell>
          <cell r="F778">
            <v>64794167</v>
          </cell>
          <cell r="G778">
            <v>0</v>
          </cell>
          <cell r="H778">
            <v>39939262</v>
          </cell>
          <cell r="I778">
            <v>59908893</v>
          </cell>
          <cell r="J778">
            <v>51113550</v>
          </cell>
          <cell r="K778">
            <v>52902524</v>
          </cell>
          <cell r="L778">
            <v>3.4999995108929038E-2</v>
          </cell>
          <cell r="M778">
            <v>0</v>
          </cell>
          <cell r="N778">
            <v>0</v>
          </cell>
        </row>
        <row r="779">
          <cell r="B779" t="str">
            <v>52699</v>
          </cell>
          <cell r="C779" t="str">
            <v>NARINO</v>
          </cell>
          <cell r="D779" t="str">
            <v>SANTACRUZ</v>
          </cell>
          <cell r="E779" t="str">
            <v>Zona Especial</v>
          </cell>
          <cell r="F779">
            <v>80753444</v>
          </cell>
          <cell r="G779">
            <v>0</v>
          </cell>
          <cell r="H779">
            <v>50359716</v>
          </cell>
          <cell r="I779">
            <v>75539574</v>
          </cell>
          <cell r="J779">
            <v>60002528</v>
          </cell>
          <cell r="K779">
            <v>62102616</v>
          </cell>
          <cell r="L779">
            <v>3.4999992000336988E-2</v>
          </cell>
          <cell r="M779">
            <v>0</v>
          </cell>
          <cell r="N779">
            <v>0</v>
          </cell>
        </row>
        <row r="780">
          <cell r="B780" t="str">
            <v>52720</v>
          </cell>
          <cell r="C780" t="str">
            <v>NARINO</v>
          </cell>
          <cell r="D780" t="str">
            <v>SAPUYES</v>
          </cell>
          <cell r="E780" t="str">
            <v>Zona Normal</v>
          </cell>
          <cell r="F780">
            <v>53905969</v>
          </cell>
          <cell r="G780">
            <v>0</v>
          </cell>
          <cell r="H780">
            <v>33592052</v>
          </cell>
          <cell r="I780">
            <v>50388078</v>
          </cell>
          <cell r="J780">
            <v>39955017</v>
          </cell>
          <cell r="K780">
            <v>41353443</v>
          </cell>
          <cell r="L780">
            <v>3.5000010136399196E-2</v>
          </cell>
          <cell r="M780">
            <v>0</v>
          </cell>
          <cell r="N780">
            <v>0</v>
          </cell>
        </row>
        <row r="781">
          <cell r="B781" t="str">
            <v>52786</v>
          </cell>
          <cell r="C781" t="str">
            <v>NARINO</v>
          </cell>
          <cell r="D781" t="str">
            <v>TAMINANGO</v>
          </cell>
          <cell r="E781" t="str">
            <v>Zona Normal</v>
          </cell>
          <cell r="F781">
            <v>140179220</v>
          </cell>
          <cell r="G781">
            <v>0</v>
          </cell>
          <cell r="H781">
            <v>87288202</v>
          </cell>
          <cell r="I781">
            <v>130932303</v>
          </cell>
          <cell r="J781">
            <v>103639399</v>
          </cell>
          <cell r="K781">
            <v>107266778</v>
          </cell>
          <cell r="L781">
            <v>3.5000000337709336E-2</v>
          </cell>
          <cell r="M781">
            <v>0</v>
          </cell>
          <cell r="N781">
            <v>0</v>
          </cell>
        </row>
        <row r="782">
          <cell r="B782" t="str">
            <v>52788</v>
          </cell>
          <cell r="C782" t="str">
            <v>NARINO</v>
          </cell>
          <cell r="D782" t="str">
            <v>TANGUA</v>
          </cell>
          <cell r="E782" t="str">
            <v>Zona Normal</v>
          </cell>
          <cell r="F782">
            <v>51845334</v>
          </cell>
          <cell r="G782">
            <v>0</v>
          </cell>
          <cell r="H782">
            <v>33577976</v>
          </cell>
          <cell r="I782">
            <v>50366964</v>
          </cell>
          <cell r="J782">
            <v>43461810</v>
          </cell>
          <cell r="K782">
            <v>44982973</v>
          </cell>
          <cell r="L782">
            <v>3.4999991946953024E-2</v>
          </cell>
          <cell r="M782">
            <v>0</v>
          </cell>
          <cell r="N782">
            <v>0</v>
          </cell>
        </row>
        <row r="783">
          <cell r="B783" t="str">
            <v>52835</v>
          </cell>
          <cell r="C783" t="str">
            <v>NARINO</v>
          </cell>
          <cell r="D783" t="str">
            <v>TUMACO</v>
          </cell>
          <cell r="E783" t="str">
            <v>Zona Normal</v>
          </cell>
          <cell r="F783">
            <v>1738244358.24</v>
          </cell>
          <cell r="G783">
            <v>0</v>
          </cell>
          <cell r="H783">
            <v>1039498835</v>
          </cell>
          <cell r="I783">
            <v>1559248252.5</v>
          </cell>
          <cell r="J783">
            <v>1231252679</v>
          </cell>
          <cell r="K783">
            <v>1274346523</v>
          </cell>
          <cell r="L783">
            <v>3.5000000190862579E-2</v>
          </cell>
          <cell r="M783">
            <v>0</v>
          </cell>
          <cell r="N783">
            <v>0</v>
          </cell>
        </row>
        <row r="784">
          <cell r="B784" t="str">
            <v>52838</v>
          </cell>
          <cell r="C784" t="str">
            <v>NARINO</v>
          </cell>
          <cell r="D784" t="str">
            <v>TÚQUERRES</v>
          </cell>
          <cell r="E784" t="str">
            <v>Zona Normal</v>
          </cell>
          <cell r="F784">
            <v>476519788</v>
          </cell>
          <cell r="G784">
            <v>0</v>
          </cell>
          <cell r="H784">
            <v>295942740</v>
          </cell>
          <cell r="I784">
            <v>443914110</v>
          </cell>
          <cell r="J784">
            <v>377029304</v>
          </cell>
          <cell r="K784">
            <v>390225330</v>
          </cell>
          <cell r="L784">
            <v>3.5000000954833022E-2</v>
          </cell>
          <cell r="M784">
            <v>0</v>
          </cell>
          <cell r="N784">
            <v>0</v>
          </cell>
        </row>
        <row r="785">
          <cell r="B785" t="str">
            <v>52885</v>
          </cell>
          <cell r="C785" t="str">
            <v>NARINO</v>
          </cell>
          <cell r="D785" t="str">
            <v>YACUANQUER</v>
          </cell>
          <cell r="E785" t="str">
            <v>Zona Normal</v>
          </cell>
          <cell r="F785">
            <v>51412548</v>
          </cell>
          <cell r="G785">
            <v>0</v>
          </cell>
          <cell r="H785">
            <v>33344046</v>
          </cell>
          <cell r="I785">
            <v>50016069</v>
          </cell>
          <cell r="J785">
            <v>43282795</v>
          </cell>
          <cell r="K785">
            <v>44797693</v>
          </cell>
          <cell r="L785">
            <v>3.5000004043177046E-2</v>
          </cell>
          <cell r="M785">
            <v>0</v>
          </cell>
          <cell r="N785">
            <v>0</v>
          </cell>
        </row>
        <row r="786">
          <cell r="B786" t="str">
            <v>54001</v>
          </cell>
          <cell r="C786" t="str">
            <v>NORTE DE SANTANDER</v>
          </cell>
          <cell r="D786" t="str">
            <v>CUCUTA</v>
          </cell>
          <cell r="E786" t="str">
            <v>Grandes ciudades y conurbados</v>
          </cell>
          <cell r="F786">
            <v>4139625220</v>
          </cell>
          <cell r="G786">
            <v>0</v>
          </cell>
          <cell r="H786">
            <v>3290709628</v>
          </cell>
          <cell r="I786">
            <v>4936064442</v>
          </cell>
          <cell r="J786">
            <v>4233771251</v>
          </cell>
          <cell r="K786">
            <v>4381953245</v>
          </cell>
          <cell r="L786">
            <v>3.5000000050782187E-2</v>
          </cell>
          <cell r="M786">
            <v>9246560172</v>
          </cell>
          <cell r="N786">
            <v>4785094889</v>
          </cell>
        </row>
        <row r="787">
          <cell r="B787" t="str">
            <v>54003</v>
          </cell>
          <cell r="C787" t="str">
            <v>NORTE DE SANTANDER</v>
          </cell>
          <cell r="D787" t="str">
            <v>ABREGO</v>
          </cell>
          <cell r="E787" t="str">
            <v>Zona Normal</v>
          </cell>
          <cell r="F787">
            <v>0</v>
          </cell>
          <cell r="G787">
            <v>0</v>
          </cell>
          <cell r="H787">
            <v>107446779</v>
          </cell>
          <cell r="I787">
            <v>161170168.5</v>
          </cell>
          <cell r="J787">
            <v>138018169</v>
          </cell>
          <cell r="K787">
            <v>142848805</v>
          </cell>
          <cell r="L787">
            <v>3.5000000615860838E-2</v>
          </cell>
          <cell r="M787">
            <v>0</v>
          </cell>
          <cell r="N787">
            <v>0</v>
          </cell>
        </row>
        <row r="788">
          <cell r="B788" t="str">
            <v>54051</v>
          </cell>
          <cell r="C788" t="str">
            <v>NORTE DE SANTANDER</v>
          </cell>
          <cell r="D788" t="str">
            <v>ARBOLEDAS</v>
          </cell>
          <cell r="E788" t="str">
            <v>Zona Normal</v>
          </cell>
          <cell r="F788">
            <v>35687879</v>
          </cell>
          <cell r="G788">
            <v>0</v>
          </cell>
          <cell r="H788">
            <v>30079390</v>
          </cell>
          <cell r="I788">
            <v>45119085</v>
          </cell>
          <cell r="J788">
            <v>38209300</v>
          </cell>
          <cell r="K788">
            <v>39546626</v>
          </cell>
          <cell r="L788">
            <v>3.5000013085819459E-2</v>
          </cell>
          <cell r="M788">
            <v>0</v>
          </cell>
          <cell r="N788">
            <v>0</v>
          </cell>
        </row>
        <row r="789">
          <cell r="B789" t="str">
            <v>54099</v>
          </cell>
          <cell r="C789" t="str">
            <v>NORTE DE SANTANDER</v>
          </cell>
          <cell r="D789" t="str">
            <v>BOCHALEMA</v>
          </cell>
          <cell r="E789" t="str">
            <v>Zona Normal</v>
          </cell>
          <cell r="F789">
            <v>170670916.5</v>
          </cell>
          <cell r="G789">
            <v>0</v>
          </cell>
          <cell r="H789">
            <v>37743841</v>
          </cell>
          <cell r="I789">
            <v>56615761.5</v>
          </cell>
          <cell r="J789">
            <v>48427412</v>
          </cell>
          <cell r="K789">
            <v>50122371</v>
          </cell>
          <cell r="L789">
            <v>3.4999991327226088E-2</v>
          </cell>
          <cell r="M789">
            <v>0</v>
          </cell>
          <cell r="N789">
            <v>0</v>
          </cell>
        </row>
        <row r="790">
          <cell r="B790" t="str">
            <v>54109</v>
          </cell>
          <cell r="C790" t="str">
            <v>NORTE DE SANTANDER</v>
          </cell>
          <cell r="D790" t="str">
            <v>BUCARASICA</v>
          </cell>
          <cell r="E790" t="str">
            <v>Zona Normal</v>
          </cell>
          <cell r="F790" t="str">
            <v xml:space="preserve"> $20.261.808 </v>
          </cell>
          <cell r="G790">
            <v>0</v>
          </cell>
          <cell r="H790">
            <v>17265997</v>
          </cell>
          <cell r="I790">
            <v>25898995.5</v>
          </cell>
          <cell r="J790">
            <v>22199438</v>
          </cell>
          <cell r="K790">
            <v>22976418</v>
          </cell>
          <cell r="L790">
            <v>3.4999985134758882E-2</v>
          </cell>
          <cell r="M790">
            <v>0</v>
          </cell>
          <cell r="N790">
            <v>0</v>
          </cell>
        </row>
        <row r="791">
          <cell r="B791" t="str">
            <v>54125</v>
          </cell>
          <cell r="C791" t="str">
            <v>NORTE DE SANTANDER</v>
          </cell>
          <cell r="D791" t="str">
            <v>CÁCOTA</v>
          </cell>
          <cell r="E791" t="str">
            <v>Zona Normal</v>
          </cell>
          <cell r="F791" t="str">
            <v>10,871,958,30</v>
          </cell>
          <cell r="G791">
            <v>0</v>
          </cell>
          <cell r="H791">
            <v>8751724</v>
          </cell>
          <cell r="I791">
            <v>13127586</v>
          </cell>
          <cell r="J791">
            <v>11262876</v>
          </cell>
          <cell r="K791">
            <v>11657077</v>
          </cell>
          <cell r="L791">
            <v>3.5000030187671394E-2</v>
          </cell>
          <cell r="M791">
            <v>0</v>
          </cell>
          <cell r="N791">
            <v>0</v>
          </cell>
        </row>
        <row r="792">
          <cell r="B792" t="str">
            <v>54128</v>
          </cell>
          <cell r="C792" t="str">
            <v>NORTE DE SANTANDER</v>
          </cell>
          <cell r="D792" t="str">
            <v>CACHIRÁ</v>
          </cell>
          <cell r="E792" t="str">
            <v>Zona Especial</v>
          </cell>
          <cell r="F792">
            <v>0</v>
          </cell>
          <cell r="G792">
            <v>0</v>
          </cell>
          <cell r="H792">
            <v>27670200</v>
          </cell>
          <cell r="I792">
            <v>41505300</v>
          </cell>
          <cell r="J792">
            <v>35496339</v>
          </cell>
          <cell r="K792">
            <v>36738711</v>
          </cell>
          <cell r="L792">
            <v>3.5000003803209223E-2</v>
          </cell>
          <cell r="M792">
            <v>0</v>
          </cell>
          <cell r="N792">
            <v>0</v>
          </cell>
        </row>
        <row r="793">
          <cell r="B793" t="str">
            <v>54172</v>
          </cell>
          <cell r="C793" t="str">
            <v>NORTE DE SANTANDER</v>
          </cell>
          <cell r="D793" t="str">
            <v>CHINÁCOTA</v>
          </cell>
          <cell r="E793" t="str">
            <v>Zona Normal</v>
          </cell>
          <cell r="F793">
            <v>45000000</v>
          </cell>
          <cell r="G793">
            <v>464000000</v>
          </cell>
          <cell r="H793">
            <v>40371308</v>
          </cell>
          <cell r="I793">
            <v>60556962</v>
          </cell>
          <cell r="J793">
            <v>50573069</v>
          </cell>
          <cell r="K793">
            <v>52343126</v>
          </cell>
          <cell r="L793">
            <v>3.4999991794051555E-2</v>
          </cell>
          <cell r="M793">
            <v>0</v>
          </cell>
          <cell r="N793">
            <v>0</v>
          </cell>
        </row>
        <row r="794">
          <cell r="B794" t="str">
            <v>54174</v>
          </cell>
          <cell r="C794" t="str">
            <v>NORTE DE SANTANDER</v>
          </cell>
          <cell r="D794" t="str">
            <v>CHITAGÁ</v>
          </cell>
          <cell r="E794" t="str">
            <v>Zona Especial</v>
          </cell>
          <cell r="F794">
            <v>65835533</v>
          </cell>
          <cell r="G794">
            <v>0</v>
          </cell>
          <cell r="H794">
            <v>57237873</v>
          </cell>
          <cell r="I794">
            <v>85856809.5</v>
          </cell>
          <cell r="J794">
            <v>71946450</v>
          </cell>
          <cell r="K794">
            <v>74464576</v>
          </cell>
          <cell r="L794">
            <v>3.5000003474806585E-2</v>
          </cell>
          <cell r="M794">
            <v>0</v>
          </cell>
          <cell r="N794">
            <v>0</v>
          </cell>
        </row>
        <row r="795">
          <cell r="B795" t="str">
            <v>54206</v>
          </cell>
          <cell r="C795" t="str">
            <v>NORTE DE SANTANDER</v>
          </cell>
          <cell r="D795" t="str">
            <v>CONVENCIÓN</v>
          </cell>
          <cell r="E795" t="str">
            <v>Zona Especial</v>
          </cell>
          <cell r="F795">
            <v>73652213</v>
          </cell>
          <cell r="G795">
            <v>0</v>
          </cell>
          <cell r="H795">
            <v>63592457</v>
          </cell>
          <cell r="I795">
            <v>95388685.5</v>
          </cell>
          <cell r="J795">
            <v>81338619</v>
          </cell>
          <cell r="K795">
            <v>84185471</v>
          </cell>
          <cell r="L795">
            <v>3.5000004118584727E-2</v>
          </cell>
          <cell r="M795">
            <v>0</v>
          </cell>
          <cell r="N795">
            <v>0</v>
          </cell>
        </row>
        <row r="796">
          <cell r="B796" t="str">
            <v>54223</v>
          </cell>
          <cell r="C796" t="str">
            <v>NORTE DE SANTANDER</v>
          </cell>
          <cell r="D796" t="str">
            <v>CUCUTILLA</v>
          </cell>
          <cell r="E796" t="str">
            <v>Zona Normal</v>
          </cell>
          <cell r="F796">
            <v>33062717.100000001</v>
          </cell>
          <cell r="G796">
            <v>275141737.5</v>
          </cell>
          <cell r="H796">
            <v>25929550</v>
          </cell>
          <cell r="I796">
            <v>38894325</v>
          </cell>
          <cell r="J796">
            <v>33248152</v>
          </cell>
          <cell r="K796">
            <v>34411837</v>
          </cell>
          <cell r="L796">
            <v>3.4999990375405021E-2</v>
          </cell>
          <cell r="M796">
            <v>0</v>
          </cell>
          <cell r="N796">
            <v>0</v>
          </cell>
        </row>
        <row r="797">
          <cell r="B797" t="str">
            <v>54239</v>
          </cell>
          <cell r="C797" t="str">
            <v>NORTE DE SANTANDER</v>
          </cell>
          <cell r="D797" t="str">
            <v>DURANIA</v>
          </cell>
          <cell r="E797" t="str">
            <v>Zona Normal</v>
          </cell>
          <cell r="F797">
            <v>15850000.300000001</v>
          </cell>
          <cell r="G797">
            <v>0</v>
          </cell>
          <cell r="H797">
            <v>14616405</v>
          </cell>
          <cell r="I797">
            <v>21924607.5</v>
          </cell>
          <cell r="J797">
            <v>18325576</v>
          </cell>
          <cell r="K797">
            <v>18966971</v>
          </cell>
          <cell r="L797">
            <v>3.499999126903286E-2</v>
          </cell>
          <cell r="M797">
            <v>0</v>
          </cell>
          <cell r="N797">
            <v>0</v>
          </cell>
        </row>
        <row r="798">
          <cell r="B798" t="str">
            <v>54245</v>
          </cell>
          <cell r="C798" t="str">
            <v>NORTE DE SANTANDER</v>
          </cell>
          <cell r="D798" t="str">
            <v>EL CARMEN</v>
          </cell>
          <cell r="E798" t="str">
            <v>Zona Especial</v>
          </cell>
          <cell r="F798">
            <v>63562594.200000003</v>
          </cell>
          <cell r="G798">
            <v>162122837.09999999</v>
          </cell>
          <cell r="H798">
            <v>48742240</v>
          </cell>
          <cell r="I798">
            <v>73113360</v>
          </cell>
          <cell r="J798">
            <v>62691090</v>
          </cell>
          <cell r="K798">
            <v>64885278</v>
          </cell>
          <cell r="L798">
            <v>3.4999997607315425E-2</v>
          </cell>
          <cell r="M798">
            <v>0</v>
          </cell>
          <cell r="N798">
            <v>0</v>
          </cell>
        </row>
        <row r="799">
          <cell r="B799" t="str">
            <v>54250</v>
          </cell>
          <cell r="C799" t="str">
            <v>NORTE DE SANTANDER</v>
          </cell>
          <cell r="D799" t="str">
            <v>EL TARRA</v>
          </cell>
          <cell r="E799" t="str">
            <v>Zona Normal</v>
          </cell>
          <cell r="F799">
            <v>67000000</v>
          </cell>
          <cell r="G799">
            <v>228000000</v>
          </cell>
          <cell r="H799">
            <v>57468829</v>
          </cell>
          <cell r="I799">
            <v>86203243.5</v>
          </cell>
          <cell r="J799">
            <v>74225268</v>
          </cell>
          <cell r="K799">
            <v>76823152</v>
          </cell>
          <cell r="L799">
            <v>3.4999994880449581E-2</v>
          </cell>
          <cell r="M799">
            <v>0</v>
          </cell>
          <cell r="N799">
            <v>0</v>
          </cell>
        </row>
        <row r="800">
          <cell r="B800" t="str">
            <v>54261</v>
          </cell>
          <cell r="C800" t="str">
            <v>NORTE DE SANTANDER</v>
          </cell>
          <cell r="D800" t="str">
            <v>EL ZULIA</v>
          </cell>
          <cell r="E800" t="str">
            <v>Zona Normal</v>
          </cell>
          <cell r="F800">
            <v>146803772.44</v>
          </cell>
          <cell r="G800">
            <v>0</v>
          </cell>
          <cell r="H800">
            <v>91647908</v>
          </cell>
          <cell r="I800">
            <v>137471862</v>
          </cell>
          <cell r="J800">
            <v>114838908</v>
          </cell>
          <cell r="K800">
            <v>118858270</v>
          </cell>
          <cell r="L800">
            <v>3.5000001915727053E-2</v>
          </cell>
          <cell r="M800">
            <v>0</v>
          </cell>
          <cell r="N800">
            <v>0</v>
          </cell>
        </row>
        <row r="801">
          <cell r="B801" t="str">
            <v>54313</v>
          </cell>
          <cell r="C801" t="str">
            <v>NORTE DE SANTANDER</v>
          </cell>
          <cell r="D801" t="str">
            <v>GRAMALOTE</v>
          </cell>
          <cell r="E801" t="str">
            <v>Zona Normal</v>
          </cell>
          <cell r="F801">
            <v>22244957.699999999</v>
          </cell>
          <cell r="G801">
            <v>202150213.65000001</v>
          </cell>
          <cell r="H801">
            <v>16922267</v>
          </cell>
          <cell r="I801">
            <v>25383400.5</v>
          </cell>
          <cell r="J801">
            <v>21648867</v>
          </cell>
          <cell r="K801">
            <v>22406577</v>
          </cell>
          <cell r="L801">
            <v>3.4999984063831091E-2</v>
          </cell>
          <cell r="M801">
            <v>0</v>
          </cell>
          <cell r="N801">
            <v>0</v>
          </cell>
        </row>
        <row r="802">
          <cell r="B802" t="str">
            <v>54344</v>
          </cell>
          <cell r="C802" t="str">
            <v>NORTE DE SANTANDER</v>
          </cell>
          <cell r="D802" t="str">
            <v>HACARÍ</v>
          </cell>
          <cell r="E802" t="str">
            <v>Zona Especial</v>
          </cell>
          <cell r="F802">
            <v>48000000</v>
          </cell>
          <cell r="G802">
            <v>202000000</v>
          </cell>
          <cell r="H802">
            <v>36663621</v>
          </cell>
          <cell r="I802">
            <v>54995431.5</v>
          </cell>
          <cell r="J802">
            <v>47316072</v>
          </cell>
          <cell r="K802">
            <v>48972135</v>
          </cell>
          <cell r="L802">
            <v>3.5000010144544458E-2</v>
          </cell>
          <cell r="M802">
            <v>0</v>
          </cell>
          <cell r="N802">
            <v>0</v>
          </cell>
        </row>
        <row r="803">
          <cell r="B803" t="str">
            <v>54347</v>
          </cell>
          <cell r="C803" t="str">
            <v>NORTE DE SANTANDER</v>
          </cell>
          <cell r="D803" t="str">
            <v>HERRÁN</v>
          </cell>
          <cell r="E803" t="str">
            <v>Zona Normal</v>
          </cell>
          <cell r="F803">
            <v>13664277</v>
          </cell>
          <cell r="G803">
            <v>55903883</v>
          </cell>
          <cell r="H803">
            <v>12190461</v>
          </cell>
          <cell r="I803">
            <v>18285691.5</v>
          </cell>
          <cell r="J803">
            <v>15897465</v>
          </cell>
          <cell r="K803">
            <v>16453876</v>
          </cell>
          <cell r="L803">
            <v>3.4999982701644505E-2</v>
          </cell>
          <cell r="M803">
            <v>0</v>
          </cell>
          <cell r="N803">
            <v>0</v>
          </cell>
        </row>
        <row r="804">
          <cell r="B804" t="str">
            <v>54377</v>
          </cell>
          <cell r="C804" t="str">
            <v>NORTE DE SANTANDER</v>
          </cell>
          <cell r="D804" t="str">
            <v>LABATECA</v>
          </cell>
          <cell r="E804" t="str">
            <v>Zona Normal</v>
          </cell>
          <cell r="F804">
            <v>126688703.90000001</v>
          </cell>
          <cell r="G804">
            <v>111778200</v>
          </cell>
          <cell r="H804">
            <v>17506804</v>
          </cell>
          <cell r="I804">
            <v>26260206</v>
          </cell>
          <cell r="J804">
            <v>22531254</v>
          </cell>
          <cell r="K804">
            <v>23319848</v>
          </cell>
          <cell r="L804">
            <v>3.5000004882107305E-2</v>
          </cell>
          <cell r="M804">
            <v>0</v>
          </cell>
          <cell r="N804">
            <v>0</v>
          </cell>
        </row>
        <row r="805">
          <cell r="B805" t="str">
            <v>54385</v>
          </cell>
          <cell r="C805" t="str">
            <v>NORTE DE SANTANDER</v>
          </cell>
          <cell r="D805" t="str">
            <v>LA ESPERANZA</v>
          </cell>
          <cell r="E805" t="str">
            <v>Zona Especial</v>
          </cell>
          <cell r="F805">
            <v>39346224</v>
          </cell>
          <cell r="G805">
            <v>0</v>
          </cell>
          <cell r="H805">
            <v>34120973</v>
          </cell>
          <cell r="I805">
            <v>51181459.5</v>
          </cell>
          <cell r="J805">
            <v>43735209</v>
          </cell>
          <cell r="K805">
            <v>45265941</v>
          </cell>
          <cell r="L805">
            <v>3.4999992797565049E-2</v>
          </cell>
          <cell r="M805">
            <v>0</v>
          </cell>
          <cell r="N805">
            <v>0</v>
          </cell>
        </row>
        <row r="806">
          <cell r="B806" t="str">
            <v>54398</v>
          </cell>
          <cell r="C806" t="str">
            <v>NORTE DE SANTANDER</v>
          </cell>
          <cell r="D806" t="str">
            <v>LA PLAYA</v>
          </cell>
          <cell r="E806" t="str">
            <v>Zona Especial</v>
          </cell>
          <cell r="F806">
            <v>12824799</v>
          </cell>
          <cell r="G806">
            <v>0</v>
          </cell>
          <cell r="H806">
            <v>29482626</v>
          </cell>
          <cell r="I806">
            <v>44223939</v>
          </cell>
          <cell r="J806">
            <v>37998751</v>
          </cell>
          <cell r="K806">
            <v>39328707</v>
          </cell>
          <cell r="L806">
            <v>3.4999992499753496E-2</v>
          </cell>
          <cell r="M806">
            <v>0</v>
          </cell>
          <cell r="N806">
            <v>0</v>
          </cell>
        </row>
        <row r="807">
          <cell r="B807" t="str">
            <v>54405</v>
          </cell>
          <cell r="C807" t="str">
            <v>NORTE DE SANTANDER</v>
          </cell>
          <cell r="D807" t="str">
            <v>LOS PATIOS</v>
          </cell>
          <cell r="E807" t="str">
            <v>Zona Normal</v>
          </cell>
          <cell r="F807">
            <v>0</v>
          </cell>
          <cell r="G807">
            <v>0</v>
          </cell>
          <cell r="H807">
            <v>169960641</v>
          </cell>
          <cell r="I807">
            <v>254940961.5</v>
          </cell>
          <cell r="J807">
            <v>210556083</v>
          </cell>
          <cell r="K807">
            <v>217925546</v>
          </cell>
          <cell r="L807">
            <v>3.500000045118612E-2</v>
          </cell>
          <cell r="M807">
            <v>0</v>
          </cell>
          <cell r="N807">
            <v>0</v>
          </cell>
        </row>
        <row r="808">
          <cell r="B808" t="str">
            <v>54418</v>
          </cell>
          <cell r="C808" t="str">
            <v>NORTE DE SANTANDER</v>
          </cell>
          <cell r="D808" t="str">
            <v>LOURDES</v>
          </cell>
          <cell r="E808" t="str">
            <v>Zona Normal</v>
          </cell>
          <cell r="F808">
            <v>15351941.85</v>
          </cell>
          <cell r="G808">
            <v>169526196</v>
          </cell>
          <cell r="H808">
            <v>11868324</v>
          </cell>
          <cell r="I808">
            <v>17802486</v>
          </cell>
          <cell r="J808">
            <v>15085369</v>
          </cell>
          <cell r="K808">
            <v>15613357</v>
          </cell>
          <cell r="L808">
            <v>3.5000005634598708E-2</v>
          </cell>
          <cell r="M808">
            <v>0</v>
          </cell>
          <cell r="N808">
            <v>0</v>
          </cell>
        </row>
        <row r="809">
          <cell r="B809" t="str">
            <v>54480</v>
          </cell>
          <cell r="C809" t="str">
            <v>NORTE DE SANTANDER</v>
          </cell>
          <cell r="D809" t="str">
            <v>MUTISCUA</v>
          </cell>
          <cell r="E809" t="str">
            <v>Zona Normal</v>
          </cell>
          <cell r="F809">
            <v>13609961</v>
          </cell>
          <cell r="G809">
            <v>0</v>
          </cell>
          <cell r="H809">
            <v>11810710</v>
          </cell>
          <cell r="I809">
            <v>17716065</v>
          </cell>
          <cell r="J809">
            <v>15116838</v>
          </cell>
          <cell r="K809">
            <v>15645927</v>
          </cell>
          <cell r="L809">
            <v>3.499997817003786E-2</v>
          </cell>
          <cell r="M809">
            <v>0</v>
          </cell>
          <cell r="N809">
            <v>0</v>
          </cell>
        </row>
        <row r="810">
          <cell r="B810" t="str">
            <v>54498</v>
          </cell>
          <cell r="C810" t="str">
            <v>NORTE DE SANTANDER</v>
          </cell>
          <cell r="D810" t="str">
            <v>OCAÑA</v>
          </cell>
          <cell r="E810" t="str">
            <v>Zona Normal</v>
          </cell>
          <cell r="F810">
            <v>834109886.39999998</v>
          </cell>
          <cell r="G810">
            <v>983994699.45000005</v>
          </cell>
          <cell r="H810">
            <v>586984453</v>
          </cell>
          <cell r="I810">
            <v>880476679.5</v>
          </cell>
          <cell r="J810">
            <v>758968026</v>
          </cell>
          <cell r="K810">
            <v>785531907</v>
          </cell>
          <cell r="L810">
            <v>3.5000000118582175E-2</v>
          </cell>
          <cell r="M810">
            <v>0</v>
          </cell>
          <cell r="N810">
            <v>0</v>
          </cell>
        </row>
        <row r="811">
          <cell r="B811" t="str">
            <v>54518</v>
          </cell>
          <cell r="C811" t="str">
            <v>NORTE DE SANTANDER</v>
          </cell>
          <cell r="D811" t="str">
            <v>PAMPLONA</v>
          </cell>
          <cell r="E811" t="str">
            <v>Zona Normal</v>
          </cell>
          <cell r="F811">
            <v>0</v>
          </cell>
          <cell r="G811">
            <v>1129577094</v>
          </cell>
          <cell r="H811">
            <v>539696219</v>
          </cell>
          <cell r="I811">
            <v>809544328.5</v>
          </cell>
          <cell r="J811">
            <v>717918133</v>
          </cell>
          <cell r="K811">
            <v>743045268</v>
          </cell>
          <cell r="L811">
            <v>3.5000000480556182E-2</v>
          </cell>
          <cell r="M811">
            <v>0</v>
          </cell>
          <cell r="N811">
            <v>0</v>
          </cell>
        </row>
        <row r="812">
          <cell r="B812" t="str">
            <v>54520</v>
          </cell>
          <cell r="C812" t="str">
            <v>NORTE DE SANTANDER</v>
          </cell>
          <cell r="D812" t="str">
            <v>PAMPLONITA</v>
          </cell>
          <cell r="E812" t="str">
            <v>Zona Normal</v>
          </cell>
          <cell r="F812">
            <v>16179564</v>
          </cell>
          <cell r="G812">
            <v>0</v>
          </cell>
          <cell r="H812">
            <v>13829607</v>
          </cell>
          <cell r="I812">
            <v>20744410.5</v>
          </cell>
          <cell r="J812">
            <v>17730653</v>
          </cell>
          <cell r="K812">
            <v>18351226</v>
          </cell>
          <cell r="L812">
            <v>3.500000817792781E-2</v>
          </cell>
          <cell r="M812">
            <v>0</v>
          </cell>
          <cell r="N812">
            <v>0</v>
          </cell>
        </row>
        <row r="813">
          <cell r="B813" t="str">
            <v>54553</v>
          </cell>
          <cell r="C813" t="str">
            <v>NORTE DE SANTANDER</v>
          </cell>
          <cell r="D813" t="str">
            <v>PUERTO SANTANDER</v>
          </cell>
          <cell r="E813" t="str">
            <v>Zona Normal</v>
          </cell>
          <cell r="F813">
            <v>0</v>
          </cell>
          <cell r="G813">
            <v>0</v>
          </cell>
          <cell r="H813">
            <v>42026176</v>
          </cell>
          <cell r="I813">
            <v>63039264</v>
          </cell>
          <cell r="J813">
            <v>52724655</v>
          </cell>
          <cell r="K813">
            <v>54570018</v>
          </cell>
          <cell r="L813">
            <v>3.5000001422484495E-2</v>
          </cell>
          <cell r="M813">
            <v>0</v>
          </cell>
          <cell r="N813">
            <v>0</v>
          </cell>
        </row>
        <row r="814">
          <cell r="B814" t="str">
            <v>54599</v>
          </cell>
          <cell r="C814" t="str">
            <v>NORTE DE SANTANDER</v>
          </cell>
          <cell r="D814" t="str">
            <v>RAGONVALIA</v>
          </cell>
          <cell r="E814" t="str">
            <v>Zona Normal</v>
          </cell>
          <cell r="F814">
            <v>14000000</v>
          </cell>
          <cell r="G814">
            <v>183000000</v>
          </cell>
          <cell r="H814">
            <v>21046779</v>
          </cell>
          <cell r="I814">
            <v>31570168.5</v>
          </cell>
          <cell r="J814">
            <v>26787578</v>
          </cell>
          <cell r="K814">
            <v>27725143</v>
          </cell>
          <cell r="L814">
            <v>3.4999991413930731E-2</v>
          </cell>
          <cell r="M814">
            <v>0</v>
          </cell>
          <cell r="N814">
            <v>0</v>
          </cell>
        </row>
        <row r="815">
          <cell r="B815" t="str">
            <v>54660</v>
          </cell>
          <cell r="C815" t="str">
            <v>NORTE DE SANTANDER</v>
          </cell>
          <cell r="D815" t="str">
            <v>SALAZAR</v>
          </cell>
          <cell r="E815" t="str">
            <v>Zona Normal</v>
          </cell>
          <cell r="F815">
            <v>36414667</v>
          </cell>
          <cell r="G815">
            <v>645452797</v>
          </cell>
          <cell r="H815">
            <v>29075075</v>
          </cell>
          <cell r="I815">
            <v>43612612.5</v>
          </cell>
          <cell r="J815">
            <v>37210123</v>
          </cell>
          <cell r="K815">
            <v>38512477</v>
          </cell>
          <cell r="L815">
            <v>3.4999991803305708E-2</v>
          </cell>
          <cell r="M815">
            <v>0</v>
          </cell>
          <cell r="N815">
            <v>0</v>
          </cell>
        </row>
        <row r="816">
          <cell r="B816" t="str">
            <v>54670</v>
          </cell>
          <cell r="C816" t="str">
            <v>NORTE DE SANTANDER</v>
          </cell>
          <cell r="D816" t="str">
            <v>SAN CALIXTO</v>
          </cell>
          <cell r="E816" t="str">
            <v>Zona Especial</v>
          </cell>
          <cell r="F816">
            <v>0</v>
          </cell>
          <cell r="G816">
            <v>46238751</v>
          </cell>
          <cell r="H816">
            <v>38958251</v>
          </cell>
          <cell r="I816">
            <v>58437376.5</v>
          </cell>
          <cell r="J816">
            <v>50019219</v>
          </cell>
          <cell r="K816">
            <v>51769892</v>
          </cell>
          <cell r="L816">
            <v>3.5000006697425645E-2</v>
          </cell>
          <cell r="M816">
            <v>0</v>
          </cell>
          <cell r="N816">
            <v>0</v>
          </cell>
        </row>
        <row r="817">
          <cell r="B817" t="str">
            <v>54673</v>
          </cell>
          <cell r="C817" t="str">
            <v>NORTE DE SANTANDER</v>
          </cell>
          <cell r="D817" t="str">
            <v>SAN CAYETANO</v>
          </cell>
          <cell r="E817" t="str">
            <v>Zona Normal</v>
          </cell>
          <cell r="F817">
            <v>14416000</v>
          </cell>
          <cell r="G817">
            <v>78000000</v>
          </cell>
          <cell r="H817">
            <v>11475432</v>
          </cell>
          <cell r="I817">
            <v>17213148</v>
          </cell>
          <cell r="J817">
            <v>14759747</v>
          </cell>
          <cell r="K817">
            <v>15276338</v>
          </cell>
          <cell r="L817">
            <v>3.4999990175983431E-2</v>
          </cell>
          <cell r="M817">
            <v>0</v>
          </cell>
          <cell r="N817">
            <v>0</v>
          </cell>
        </row>
        <row r="818">
          <cell r="B818" t="str">
            <v>54680</v>
          </cell>
          <cell r="C818" t="str">
            <v>NORTE DE SANTANDER</v>
          </cell>
          <cell r="D818" t="str">
            <v>SANTIAGO</v>
          </cell>
          <cell r="E818" t="str">
            <v>Zona Normal</v>
          </cell>
          <cell r="F818">
            <v>0</v>
          </cell>
          <cell r="G818">
            <v>0</v>
          </cell>
          <cell r="H818">
            <v>8753731</v>
          </cell>
          <cell r="I818">
            <v>13130596.5</v>
          </cell>
          <cell r="J818">
            <v>11142052</v>
          </cell>
          <cell r="K818">
            <v>11532024</v>
          </cell>
          <cell r="L818">
            <v>3.5000016155013469E-2</v>
          </cell>
          <cell r="M818">
            <v>0</v>
          </cell>
          <cell r="N818">
            <v>0</v>
          </cell>
        </row>
        <row r="819">
          <cell r="B819" t="str">
            <v>54720</v>
          </cell>
          <cell r="C819" t="str">
            <v>NORTE DE SANTANDER</v>
          </cell>
          <cell r="D819" t="str">
            <v>SARDINATA</v>
          </cell>
          <cell r="E819" t="str">
            <v>Zona Normal</v>
          </cell>
          <cell r="F819">
            <v>83964995</v>
          </cell>
          <cell r="G819">
            <v>0</v>
          </cell>
          <cell r="H819">
            <v>71652774</v>
          </cell>
          <cell r="I819">
            <v>107479161</v>
          </cell>
          <cell r="J819">
            <v>91707851</v>
          </cell>
          <cell r="K819">
            <v>94917626</v>
          </cell>
          <cell r="L819">
            <v>3.500000234440126E-2</v>
          </cell>
          <cell r="M819">
            <v>0</v>
          </cell>
          <cell r="N819">
            <v>0</v>
          </cell>
        </row>
        <row r="820">
          <cell r="B820" t="str">
            <v>54743</v>
          </cell>
          <cell r="C820" t="str">
            <v>NORTE DE SANTANDER</v>
          </cell>
          <cell r="D820" t="str">
            <v>SILOS</v>
          </cell>
          <cell r="E820" t="str">
            <v>Zona Normal</v>
          </cell>
          <cell r="F820" t="str">
            <v>31,056,682</v>
          </cell>
          <cell r="G820">
            <v>0</v>
          </cell>
          <cell r="H820">
            <v>24748484</v>
          </cell>
          <cell r="I820">
            <v>37122726</v>
          </cell>
          <cell r="J820">
            <v>29501504</v>
          </cell>
          <cell r="K820">
            <v>30534057</v>
          </cell>
          <cell r="L820">
            <v>3.5000012202767605E-2</v>
          </cell>
          <cell r="M820">
            <v>0</v>
          </cell>
          <cell r="N820">
            <v>0</v>
          </cell>
        </row>
        <row r="821">
          <cell r="B821" t="str">
            <v>54800</v>
          </cell>
          <cell r="C821" t="str">
            <v>NORTE DE SANTANDER</v>
          </cell>
          <cell r="D821" t="str">
            <v>TEORAMA</v>
          </cell>
          <cell r="E821" t="str">
            <v>Zona Especial</v>
          </cell>
          <cell r="F821">
            <v>266864196</v>
          </cell>
          <cell r="G821">
            <v>446683708</v>
          </cell>
          <cell r="H821">
            <v>56219960</v>
          </cell>
          <cell r="I821">
            <v>84329940</v>
          </cell>
          <cell r="J821">
            <v>72354582</v>
          </cell>
          <cell r="K821">
            <v>74886992</v>
          </cell>
          <cell r="L821">
            <v>3.4999994886294905E-2</v>
          </cell>
          <cell r="M821">
            <v>0</v>
          </cell>
          <cell r="N821">
            <v>0</v>
          </cell>
        </row>
        <row r="822">
          <cell r="B822" t="str">
            <v>54810</v>
          </cell>
          <cell r="C822" t="str">
            <v>NORTE DE SANTANDER</v>
          </cell>
          <cell r="D822" t="str">
            <v>TIBÚ</v>
          </cell>
          <cell r="E822" t="str">
            <v>Zona Normal</v>
          </cell>
          <cell r="F822">
            <v>183348852</v>
          </cell>
          <cell r="G822">
            <v>709292663</v>
          </cell>
          <cell r="H822">
            <v>179359539</v>
          </cell>
          <cell r="I822">
            <v>269039308.5</v>
          </cell>
          <cell r="J822">
            <v>229025446</v>
          </cell>
          <cell r="K822">
            <v>237041337</v>
          </cell>
          <cell r="L822">
            <v>3.5000001702867545E-2</v>
          </cell>
          <cell r="M822">
            <v>0</v>
          </cell>
          <cell r="N822">
            <v>0</v>
          </cell>
        </row>
        <row r="823">
          <cell r="B823" t="str">
            <v>54820</v>
          </cell>
          <cell r="C823" t="str">
            <v>NORTE DE SANTANDER</v>
          </cell>
          <cell r="D823" t="str">
            <v>TOLEDO</v>
          </cell>
          <cell r="E823" t="str">
            <v>Zona Especial</v>
          </cell>
          <cell r="F823" t="str">
            <v>59,396,188</v>
          </cell>
          <cell r="G823">
            <v>0</v>
          </cell>
          <cell r="H823">
            <v>48760140</v>
          </cell>
          <cell r="I823">
            <v>73140210</v>
          </cell>
          <cell r="J823">
            <v>62312048</v>
          </cell>
          <cell r="K823">
            <v>64492970</v>
          </cell>
          <cell r="L823">
            <v>3.5000005135443546E-2</v>
          </cell>
          <cell r="M823">
            <v>0</v>
          </cell>
          <cell r="N823">
            <v>0</v>
          </cell>
        </row>
        <row r="824">
          <cell r="B824" t="str">
            <v>54871</v>
          </cell>
          <cell r="C824" t="str">
            <v>NORTE DE SANTANDER</v>
          </cell>
          <cell r="D824" t="str">
            <v>VILLA CARO</v>
          </cell>
          <cell r="E824" t="str">
            <v>Zona Especial</v>
          </cell>
          <cell r="F824">
            <v>21375396</v>
          </cell>
          <cell r="G824">
            <v>25248384525</v>
          </cell>
          <cell r="H824">
            <v>16234219</v>
          </cell>
          <cell r="I824">
            <v>24351328.5</v>
          </cell>
          <cell r="J824">
            <v>20819659</v>
          </cell>
          <cell r="K824">
            <v>21548347</v>
          </cell>
          <cell r="L824">
            <v>3.4999996877950856E-2</v>
          </cell>
          <cell r="M824">
            <v>0</v>
          </cell>
          <cell r="N824">
            <v>0</v>
          </cell>
        </row>
        <row r="825">
          <cell r="B825" t="str">
            <v>54874</v>
          </cell>
          <cell r="C825" t="str">
            <v>NORTE DE SANTANDER</v>
          </cell>
          <cell r="D825" t="str">
            <v>VILLA DEL ROSARIO</v>
          </cell>
          <cell r="E825" t="str">
            <v>Zona Normal</v>
          </cell>
          <cell r="F825">
            <v>0</v>
          </cell>
          <cell r="G825">
            <v>0</v>
          </cell>
          <cell r="H825">
            <v>483277170</v>
          </cell>
          <cell r="I825">
            <v>724915755</v>
          </cell>
          <cell r="J825">
            <v>573124754</v>
          </cell>
          <cell r="K825">
            <v>593184120</v>
          </cell>
          <cell r="L825">
            <v>3.4999999319519803E-2</v>
          </cell>
          <cell r="M825">
            <v>0</v>
          </cell>
          <cell r="N825">
            <v>0</v>
          </cell>
        </row>
        <row r="826">
          <cell r="B826" t="str">
            <v>63001</v>
          </cell>
          <cell r="C826" t="str">
            <v>QUINDIO</v>
          </cell>
          <cell r="D826" t="str">
            <v>ARMENIA</v>
          </cell>
          <cell r="E826" t="str">
            <v>Grandes ciudades y conurbados</v>
          </cell>
          <cell r="F826">
            <v>2507521000</v>
          </cell>
          <cell r="G826">
            <v>0</v>
          </cell>
          <cell r="H826">
            <v>2180856590</v>
          </cell>
          <cell r="I826">
            <v>3271284885</v>
          </cell>
          <cell r="J826">
            <v>2836940428</v>
          </cell>
          <cell r="K826">
            <v>2936233343</v>
          </cell>
          <cell r="L826">
            <v>3.5000000007049836E-2</v>
          </cell>
          <cell r="M826">
            <v>0</v>
          </cell>
          <cell r="N826">
            <v>0</v>
          </cell>
        </row>
        <row r="827">
          <cell r="B827" t="str">
            <v>63111</v>
          </cell>
          <cell r="C827" t="str">
            <v>QUINDIO</v>
          </cell>
          <cell r="D827" t="str">
            <v>BUENAVISTA</v>
          </cell>
          <cell r="E827" t="str">
            <v>Zona Normal</v>
          </cell>
          <cell r="F827">
            <v>0</v>
          </cell>
          <cell r="G827">
            <v>198897191</v>
          </cell>
          <cell r="H827">
            <v>7505095</v>
          </cell>
          <cell r="I827">
            <v>11257642.5</v>
          </cell>
          <cell r="J827">
            <v>9501793</v>
          </cell>
          <cell r="K827">
            <v>9834356</v>
          </cell>
          <cell r="L827">
            <v>3.5000025784607258E-2</v>
          </cell>
          <cell r="M827">
            <v>0</v>
          </cell>
          <cell r="N827">
            <v>0</v>
          </cell>
        </row>
        <row r="828">
          <cell r="B828" t="str">
            <v>63130</v>
          </cell>
          <cell r="C828" t="str">
            <v>QUINDIO</v>
          </cell>
          <cell r="D828" t="str">
            <v>CALARCA</v>
          </cell>
          <cell r="E828" t="str">
            <v>Zona Normal</v>
          </cell>
          <cell r="F828">
            <v>11909282865</v>
          </cell>
          <cell r="G828">
            <v>2259288650</v>
          </cell>
          <cell r="H828">
            <v>519534933</v>
          </cell>
          <cell r="I828">
            <v>779302399.5</v>
          </cell>
          <cell r="J828">
            <v>668201309</v>
          </cell>
          <cell r="K828">
            <v>691588355</v>
          </cell>
          <cell r="L828">
            <v>3.5000000276862675E-2</v>
          </cell>
          <cell r="M828">
            <v>0</v>
          </cell>
          <cell r="N828">
            <v>0</v>
          </cell>
        </row>
        <row r="829">
          <cell r="B829" t="str">
            <v>63190</v>
          </cell>
          <cell r="C829" t="str">
            <v>QUINDIO</v>
          </cell>
          <cell r="D829" t="str">
            <v>CIRCASIA</v>
          </cell>
          <cell r="E829" t="str">
            <v>Zona Normal</v>
          </cell>
          <cell r="F829">
            <v>9683102365.6499996</v>
          </cell>
          <cell r="G829">
            <v>875843732.19000006</v>
          </cell>
          <cell r="H829">
            <v>160665888</v>
          </cell>
          <cell r="I829">
            <v>240998832</v>
          </cell>
          <cell r="J829">
            <v>216792035</v>
          </cell>
          <cell r="K829">
            <v>224379756</v>
          </cell>
          <cell r="L829">
            <v>3.4999998962139012E-2</v>
          </cell>
          <cell r="M829">
            <v>0</v>
          </cell>
          <cell r="N829">
            <v>0</v>
          </cell>
        </row>
        <row r="830">
          <cell r="B830" t="str">
            <v>63212</v>
          </cell>
          <cell r="C830" t="str">
            <v>QUINDIO</v>
          </cell>
          <cell r="D830" t="str">
            <v>CÓRDOBA</v>
          </cell>
          <cell r="E830" t="str">
            <v>Zona Normal</v>
          </cell>
          <cell r="F830">
            <v>0</v>
          </cell>
          <cell r="G830">
            <v>379060286</v>
          </cell>
          <cell r="H830">
            <v>16789014</v>
          </cell>
          <cell r="I830">
            <v>25183521</v>
          </cell>
          <cell r="J830">
            <v>21044963</v>
          </cell>
          <cell r="K830">
            <v>21781537</v>
          </cell>
          <cell r="L830">
            <v>3.5000014017606107E-2</v>
          </cell>
          <cell r="M830">
            <v>0</v>
          </cell>
          <cell r="N830">
            <v>0</v>
          </cell>
        </row>
        <row r="831">
          <cell r="B831" t="str">
            <v>63272</v>
          </cell>
          <cell r="C831" t="str">
            <v>QUINDIO</v>
          </cell>
          <cell r="D831" t="str">
            <v>FILANDIA</v>
          </cell>
          <cell r="E831" t="str">
            <v>Zona Normal</v>
          </cell>
          <cell r="F831">
            <v>98119829</v>
          </cell>
          <cell r="G831">
            <v>0</v>
          </cell>
          <cell r="H831">
            <v>64536093</v>
          </cell>
          <cell r="I831">
            <v>96804139.5</v>
          </cell>
          <cell r="J831">
            <v>75472737</v>
          </cell>
          <cell r="K831">
            <v>78114283</v>
          </cell>
          <cell r="L831">
            <v>3.5000002716212508E-2</v>
          </cell>
          <cell r="M831">
            <v>0</v>
          </cell>
          <cell r="N831">
            <v>0</v>
          </cell>
        </row>
        <row r="832">
          <cell r="B832" t="str">
            <v>63302</v>
          </cell>
          <cell r="C832" t="str">
            <v>QUINDIO</v>
          </cell>
          <cell r="D832" t="str">
            <v>GÉNOVA</v>
          </cell>
          <cell r="E832" t="str">
            <v>Zona Normal</v>
          </cell>
          <cell r="F832">
            <v>0</v>
          </cell>
          <cell r="G832">
            <v>348039696</v>
          </cell>
          <cell r="H832">
            <v>30803137</v>
          </cell>
          <cell r="I832">
            <v>46204705.5</v>
          </cell>
          <cell r="J832">
            <v>39181532</v>
          </cell>
          <cell r="K832">
            <v>40552886</v>
          </cell>
          <cell r="L832">
            <v>3.5000009698446632E-2</v>
          </cell>
          <cell r="M832">
            <v>0</v>
          </cell>
          <cell r="N832">
            <v>0</v>
          </cell>
        </row>
        <row r="833">
          <cell r="B833" t="str">
            <v>63401</v>
          </cell>
          <cell r="C833" t="str">
            <v>QUINDIO</v>
          </cell>
          <cell r="D833" t="str">
            <v>LA TEBAIDA</v>
          </cell>
          <cell r="E833" t="str">
            <v>Zona Normal</v>
          </cell>
          <cell r="F833">
            <v>178628487</v>
          </cell>
          <cell r="G833">
            <v>1297143422</v>
          </cell>
          <cell r="H833">
            <v>133445888</v>
          </cell>
          <cell r="I833">
            <v>200168832</v>
          </cell>
          <cell r="J833">
            <v>165589439</v>
          </cell>
          <cell r="K833">
            <v>171385069</v>
          </cell>
          <cell r="L833">
            <v>3.4999997795753135E-2</v>
          </cell>
          <cell r="M833">
            <v>0</v>
          </cell>
          <cell r="N833">
            <v>0</v>
          </cell>
        </row>
        <row r="834">
          <cell r="B834" t="str">
            <v>63470</v>
          </cell>
          <cell r="C834" t="str">
            <v>QUINDIO</v>
          </cell>
          <cell r="D834" t="str">
            <v>MONTENEGRO</v>
          </cell>
          <cell r="E834" t="str">
            <v>Zona Normal</v>
          </cell>
          <cell r="F834">
            <v>0</v>
          </cell>
          <cell r="G834">
            <v>1731170212</v>
          </cell>
          <cell r="H834">
            <v>222589344</v>
          </cell>
          <cell r="I834">
            <v>333884016</v>
          </cell>
          <cell r="J834">
            <v>284294512</v>
          </cell>
          <cell r="K834">
            <v>294244820</v>
          </cell>
          <cell r="L834">
            <v>3.500000028139838E-2</v>
          </cell>
          <cell r="M834">
            <v>0</v>
          </cell>
          <cell r="N834">
            <v>0</v>
          </cell>
        </row>
        <row r="835">
          <cell r="B835" t="str">
            <v>63548</v>
          </cell>
          <cell r="C835" t="str">
            <v>QUINDIO</v>
          </cell>
          <cell r="D835" t="str">
            <v>PIJAO</v>
          </cell>
          <cell r="E835" t="str">
            <v>Zona Normal</v>
          </cell>
          <cell r="F835">
            <v>42474489</v>
          </cell>
          <cell r="G835">
            <v>362431280</v>
          </cell>
          <cell r="H835">
            <v>50116299</v>
          </cell>
          <cell r="I835">
            <v>75174448.5</v>
          </cell>
          <cell r="J835">
            <v>59850333</v>
          </cell>
          <cell r="K835">
            <v>61945095</v>
          </cell>
          <cell r="L835">
            <v>3.5000005764378894E-2</v>
          </cell>
          <cell r="M835">
            <v>0</v>
          </cell>
          <cell r="N835">
            <v>0</v>
          </cell>
        </row>
        <row r="836">
          <cell r="B836" t="str">
            <v>63594</v>
          </cell>
          <cell r="C836" t="str">
            <v>QUINDIO</v>
          </cell>
          <cell r="D836" t="str">
            <v>QUIMBAYA</v>
          </cell>
          <cell r="E836" t="str">
            <v>Zona Normal</v>
          </cell>
          <cell r="F836">
            <v>923284000</v>
          </cell>
          <cell r="G836">
            <v>1352139727</v>
          </cell>
          <cell r="H836">
            <v>238571040</v>
          </cell>
          <cell r="I836">
            <v>357856560</v>
          </cell>
          <cell r="J836">
            <v>306346144</v>
          </cell>
          <cell r="K836">
            <v>317068259</v>
          </cell>
          <cell r="L836">
            <v>3.4999999869428811E-2</v>
          </cell>
          <cell r="M836">
            <v>0</v>
          </cell>
          <cell r="N836">
            <v>0</v>
          </cell>
        </row>
        <row r="837">
          <cell r="B837" t="str">
            <v>63690</v>
          </cell>
          <cell r="C837" t="str">
            <v>QUINDIO</v>
          </cell>
          <cell r="D837" t="str">
            <v>SALENTO</v>
          </cell>
          <cell r="E837" t="str">
            <v>Zona Normal</v>
          </cell>
          <cell r="F837">
            <v>129266273</v>
          </cell>
          <cell r="G837">
            <v>0</v>
          </cell>
          <cell r="H837">
            <v>18815244</v>
          </cell>
          <cell r="I837">
            <v>28222866</v>
          </cell>
          <cell r="J837">
            <v>22690687</v>
          </cell>
          <cell r="K837">
            <v>23484861</v>
          </cell>
          <cell r="L837">
            <v>3.4999998016807421E-2</v>
          </cell>
          <cell r="M837">
            <v>0</v>
          </cell>
          <cell r="N837">
            <v>0</v>
          </cell>
        </row>
        <row r="838">
          <cell r="B838" t="str">
            <v>66001</v>
          </cell>
          <cell r="C838" t="str">
            <v>RISARALDA</v>
          </cell>
          <cell r="D838" t="str">
            <v>PEREIRA</v>
          </cell>
          <cell r="E838" t="str">
            <v>Grandes ciudades y conurbados</v>
          </cell>
          <cell r="F838">
            <v>4154237463</v>
          </cell>
          <cell r="G838">
            <v>690354331</v>
          </cell>
          <cell r="H838">
            <v>2908422402</v>
          </cell>
          <cell r="I838">
            <v>4362633603</v>
          </cell>
          <cell r="J838">
            <v>3836037528</v>
          </cell>
          <cell r="K838">
            <v>3970298841</v>
          </cell>
          <cell r="L838">
            <v>3.4999999874870902E-2</v>
          </cell>
          <cell r="M838">
            <v>682099003</v>
          </cell>
          <cell r="N838">
            <v>705972468</v>
          </cell>
        </row>
        <row r="839">
          <cell r="B839" t="str">
            <v>66045</v>
          </cell>
          <cell r="C839" t="str">
            <v>RISARALDA</v>
          </cell>
          <cell r="D839" t="str">
            <v>APIA</v>
          </cell>
          <cell r="E839" t="str">
            <v>Zona Normal</v>
          </cell>
          <cell r="F839">
            <v>112477955</v>
          </cell>
          <cell r="G839">
            <v>0</v>
          </cell>
          <cell r="H839">
            <v>65864114</v>
          </cell>
          <cell r="I839">
            <v>98796171</v>
          </cell>
          <cell r="J839">
            <v>90406246</v>
          </cell>
          <cell r="K839">
            <v>93570465</v>
          </cell>
          <cell r="L839">
            <v>3.5000004313861188E-2</v>
          </cell>
          <cell r="M839">
            <v>0</v>
          </cell>
          <cell r="N839">
            <v>0</v>
          </cell>
        </row>
        <row r="840">
          <cell r="B840" t="str">
            <v>66075</v>
          </cell>
          <cell r="C840" t="str">
            <v>RISARALDA</v>
          </cell>
          <cell r="D840" t="str">
            <v>BALBOA</v>
          </cell>
          <cell r="E840" t="str">
            <v>Zona Normal</v>
          </cell>
          <cell r="F840">
            <v>30358237</v>
          </cell>
          <cell r="G840">
            <v>0</v>
          </cell>
          <cell r="H840">
            <v>20586747</v>
          </cell>
          <cell r="I840">
            <v>30880120.5</v>
          </cell>
          <cell r="J840">
            <v>30350193</v>
          </cell>
          <cell r="K840">
            <v>31412450</v>
          </cell>
          <cell r="L840">
            <v>3.5000008072436417E-2</v>
          </cell>
          <cell r="M840">
            <v>0</v>
          </cell>
          <cell r="N840">
            <v>0</v>
          </cell>
        </row>
        <row r="841">
          <cell r="B841" t="str">
            <v>66088</v>
          </cell>
          <cell r="C841" t="str">
            <v>RISARALDA</v>
          </cell>
          <cell r="D841" t="str">
            <v>BELÉN DE UMBRÍA</v>
          </cell>
          <cell r="E841" t="str">
            <v>Zona Normal</v>
          </cell>
          <cell r="F841">
            <v>792589961</v>
          </cell>
          <cell r="G841">
            <v>0</v>
          </cell>
          <cell r="H841">
            <v>155492183</v>
          </cell>
          <cell r="I841">
            <v>233238274.5</v>
          </cell>
          <cell r="J841">
            <v>208797406</v>
          </cell>
          <cell r="K841">
            <v>216105315</v>
          </cell>
          <cell r="L841">
            <v>3.4999998994240444E-2</v>
          </cell>
          <cell r="M841">
            <v>0</v>
          </cell>
          <cell r="N841">
            <v>0</v>
          </cell>
        </row>
        <row r="842">
          <cell r="B842" t="str">
            <v>66170</v>
          </cell>
          <cell r="C842" t="str">
            <v>RISARALDA</v>
          </cell>
          <cell r="D842" t="str">
            <v>DOSQUEBRADAS</v>
          </cell>
          <cell r="E842" t="str">
            <v>Grandes ciudades y conurbados</v>
          </cell>
          <cell r="F842">
            <v>758801516</v>
          </cell>
          <cell r="G842">
            <v>390495019</v>
          </cell>
          <cell r="H842">
            <v>706157022</v>
          </cell>
          <cell r="I842">
            <v>1059235533</v>
          </cell>
          <cell r="J842">
            <v>885383783</v>
          </cell>
          <cell r="K842">
            <v>916372215</v>
          </cell>
          <cell r="L842">
            <v>3.4999999542571159E-2</v>
          </cell>
          <cell r="M842">
            <v>390495019</v>
          </cell>
          <cell r="N842">
            <v>404162345</v>
          </cell>
        </row>
        <row r="843">
          <cell r="B843" t="str">
            <v>66318</v>
          </cell>
          <cell r="C843" t="str">
            <v>RISARALDA</v>
          </cell>
          <cell r="D843" t="str">
            <v>GUATICA</v>
          </cell>
          <cell r="E843" t="str">
            <v>Zona Normal</v>
          </cell>
          <cell r="F843">
            <v>112077851</v>
          </cell>
          <cell r="G843">
            <v>0</v>
          </cell>
          <cell r="H843">
            <v>71946170</v>
          </cell>
          <cell r="I843">
            <v>107919255</v>
          </cell>
          <cell r="J843">
            <v>92988630</v>
          </cell>
          <cell r="K843">
            <v>96243232</v>
          </cell>
          <cell r="L843">
            <v>3.4999999462299813E-2</v>
          </cell>
          <cell r="M843">
            <v>0</v>
          </cell>
          <cell r="N843">
            <v>0</v>
          </cell>
        </row>
        <row r="844">
          <cell r="B844" t="str">
            <v>66383</v>
          </cell>
          <cell r="C844" t="str">
            <v>RISARALDA</v>
          </cell>
          <cell r="D844" t="str">
            <v>LA CELIA</v>
          </cell>
          <cell r="E844" t="str">
            <v>Zona Normal</v>
          </cell>
          <cell r="F844">
            <v>73221028</v>
          </cell>
          <cell r="G844">
            <v>0</v>
          </cell>
          <cell r="H844">
            <v>34476855</v>
          </cell>
          <cell r="I844">
            <v>51715282.5</v>
          </cell>
          <cell r="J844">
            <v>44517689</v>
          </cell>
          <cell r="K844">
            <v>46075808</v>
          </cell>
          <cell r="L844">
            <v>3.4999997416757189E-2</v>
          </cell>
          <cell r="M844">
            <v>0</v>
          </cell>
          <cell r="N844">
            <v>0</v>
          </cell>
        </row>
        <row r="845">
          <cell r="B845" t="str">
            <v>66400</v>
          </cell>
          <cell r="C845" t="str">
            <v>RISARALDA</v>
          </cell>
          <cell r="D845" t="str">
            <v>LA VIRGINIA</v>
          </cell>
          <cell r="E845" t="str">
            <v>Zona Normal</v>
          </cell>
          <cell r="F845">
            <v>12136866357</v>
          </cell>
          <cell r="G845">
            <v>756708881</v>
          </cell>
          <cell r="H845">
            <v>399486645</v>
          </cell>
          <cell r="I845">
            <v>599229967.5</v>
          </cell>
          <cell r="J845">
            <v>501966306</v>
          </cell>
          <cell r="K845">
            <v>519535127</v>
          </cell>
          <cell r="L845">
            <v>3.5000000577728008E-2</v>
          </cell>
          <cell r="M845">
            <v>0</v>
          </cell>
          <cell r="N845">
            <v>0</v>
          </cell>
        </row>
        <row r="846">
          <cell r="B846" t="str">
            <v>66440</v>
          </cell>
          <cell r="C846" t="str">
            <v>RISARALDA</v>
          </cell>
          <cell r="D846" t="str">
            <v>MARSELLA</v>
          </cell>
          <cell r="E846" t="str">
            <v>Zona Normal</v>
          </cell>
          <cell r="F846">
            <v>164785313</v>
          </cell>
          <cell r="G846">
            <v>0</v>
          </cell>
          <cell r="H846">
            <v>105686045</v>
          </cell>
          <cell r="I846">
            <v>158529067.5</v>
          </cell>
          <cell r="J846">
            <v>143846510</v>
          </cell>
          <cell r="K846">
            <v>148881138</v>
          </cell>
          <cell r="L846">
            <v>3.5000001042778228E-2</v>
          </cell>
          <cell r="M846">
            <v>0</v>
          </cell>
          <cell r="N846">
            <v>0</v>
          </cell>
        </row>
        <row r="847">
          <cell r="B847" t="str">
            <v>66456</v>
          </cell>
          <cell r="C847" t="str">
            <v>RISARALDA</v>
          </cell>
          <cell r="D847" t="str">
            <v>MISTRATO</v>
          </cell>
          <cell r="E847" t="str">
            <v>Zona Especial</v>
          </cell>
          <cell r="F847">
            <v>409209983</v>
          </cell>
          <cell r="G847">
            <v>0</v>
          </cell>
          <cell r="H847">
            <v>74581951</v>
          </cell>
          <cell r="I847">
            <v>111872926.5</v>
          </cell>
          <cell r="J847">
            <v>99780057</v>
          </cell>
          <cell r="K847">
            <v>103272359</v>
          </cell>
          <cell r="L847">
            <v>3.500000005011028E-2</v>
          </cell>
          <cell r="M847">
            <v>0</v>
          </cell>
          <cell r="N847">
            <v>0</v>
          </cell>
        </row>
        <row r="848">
          <cell r="B848" t="str">
            <v>66572</v>
          </cell>
          <cell r="C848" t="str">
            <v>RISARALDA</v>
          </cell>
          <cell r="D848" t="str">
            <v>PUEBLO RICO</v>
          </cell>
          <cell r="E848" t="str">
            <v>Zona Especial</v>
          </cell>
          <cell r="F848">
            <v>0</v>
          </cell>
          <cell r="G848">
            <v>0</v>
          </cell>
          <cell r="H848">
            <v>59156480</v>
          </cell>
          <cell r="I848">
            <v>88734720</v>
          </cell>
          <cell r="J848">
            <v>75584016</v>
          </cell>
          <cell r="K848">
            <v>78229457</v>
          </cell>
          <cell r="L848">
            <v>3.5000005821336666E-2</v>
          </cell>
          <cell r="M848">
            <v>0</v>
          </cell>
          <cell r="N848">
            <v>0</v>
          </cell>
        </row>
        <row r="849">
          <cell r="B849" t="str">
            <v>66594</v>
          </cell>
          <cell r="C849" t="str">
            <v>RISARALDA</v>
          </cell>
          <cell r="D849" t="str">
            <v>QUINCHÍA</v>
          </cell>
          <cell r="E849" t="str">
            <v>Zona Normal</v>
          </cell>
          <cell r="F849">
            <v>255000000</v>
          </cell>
          <cell r="G849">
            <v>0</v>
          </cell>
          <cell r="H849">
            <v>195928977</v>
          </cell>
          <cell r="I849">
            <v>293893465.5</v>
          </cell>
          <cell r="J849">
            <v>263557189</v>
          </cell>
          <cell r="K849">
            <v>272781691</v>
          </cell>
          <cell r="L849">
            <v>3.5000001460783636E-2</v>
          </cell>
          <cell r="M849">
            <v>0</v>
          </cell>
          <cell r="N849">
            <v>0</v>
          </cell>
        </row>
        <row r="850">
          <cell r="B850" t="str">
            <v>66682</v>
          </cell>
          <cell r="C850" t="str">
            <v>RISARALDA</v>
          </cell>
          <cell r="D850" t="str">
            <v>SANTA ROSA DE CABAL</v>
          </cell>
          <cell r="E850" t="str">
            <v>Zona Normal</v>
          </cell>
          <cell r="F850">
            <v>763308550</v>
          </cell>
          <cell r="G850">
            <v>0</v>
          </cell>
          <cell r="H850">
            <v>561993932</v>
          </cell>
          <cell r="I850">
            <v>842990898</v>
          </cell>
          <cell r="J850">
            <v>727776375</v>
          </cell>
          <cell r="K850">
            <v>753248548</v>
          </cell>
          <cell r="L850">
            <v>3.4999999828243977E-2</v>
          </cell>
          <cell r="M850">
            <v>0</v>
          </cell>
          <cell r="N850">
            <v>0</v>
          </cell>
        </row>
        <row r="851">
          <cell r="B851" t="str">
            <v>66687</v>
          </cell>
          <cell r="C851" t="str">
            <v>RISARALDA</v>
          </cell>
          <cell r="D851" t="str">
            <v>SANTUARIO</v>
          </cell>
          <cell r="E851" t="str">
            <v>Zona Normal</v>
          </cell>
          <cell r="F851">
            <v>164175607</v>
          </cell>
          <cell r="G851">
            <v>0</v>
          </cell>
          <cell r="H851">
            <v>108217113</v>
          </cell>
          <cell r="I851">
            <v>162325669.5</v>
          </cell>
          <cell r="J851">
            <v>150818781</v>
          </cell>
          <cell r="K851">
            <v>156097438</v>
          </cell>
          <cell r="L851">
            <v>3.4999997778791148E-2</v>
          </cell>
          <cell r="M851">
            <v>0</v>
          </cell>
          <cell r="N851">
            <v>0</v>
          </cell>
        </row>
        <row r="852">
          <cell r="B852" t="str">
            <v>68001</v>
          </cell>
          <cell r="C852" t="str">
            <v>SANTANDER</v>
          </cell>
          <cell r="D852" t="str">
            <v>BUCARAMANGA</v>
          </cell>
          <cell r="E852" t="str">
            <v>Grandes ciudades y conurbados</v>
          </cell>
          <cell r="F852">
            <v>4378743969</v>
          </cell>
          <cell r="G852">
            <v>0</v>
          </cell>
          <cell r="H852">
            <v>3538215914</v>
          </cell>
          <cell r="I852">
            <v>5307323871</v>
          </cell>
          <cell r="J852">
            <v>4620017112</v>
          </cell>
          <cell r="K852">
            <v>4781717711</v>
          </cell>
          <cell r="L852">
            <v>3.5000000017315847E-2</v>
          </cell>
          <cell r="M852">
            <v>0</v>
          </cell>
          <cell r="N852">
            <v>0</v>
          </cell>
        </row>
        <row r="853">
          <cell r="B853" t="str">
            <v>68013</v>
          </cell>
          <cell r="C853" t="str">
            <v>SANTANDER</v>
          </cell>
          <cell r="D853" t="str">
            <v>AGUADA</v>
          </cell>
          <cell r="E853" t="str">
            <v>Zona Especial</v>
          </cell>
          <cell r="F853">
            <v>6946249</v>
          </cell>
          <cell r="G853">
            <v>0</v>
          </cell>
          <cell r="H853">
            <v>5003976</v>
          </cell>
          <cell r="I853">
            <v>7505964</v>
          </cell>
          <cell r="J853">
            <v>6488349</v>
          </cell>
          <cell r="K853">
            <v>6715441</v>
          </cell>
          <cell r="L853">
            <v>3.4999966863681342E-2</v>
          </cell>
          <cell r="M853">
            <v>0</v>
          </cell>
          <cell r="N853">
            <v>0</v>
          </cell>
        </row>
        <row r="854">
          <cell r="B854" t="str">
            <v>68020</v>
          </cell>
          <cell r="C854" t="str">
            <v>SANTANDER</v>
          </cell>
          <cell r="D854" t="str">
            <v>ALBANIA</v>
          </cell>
          <cell r="E854" t="str">
            <v>Zona Especial</v>
          </cell>
          <cell r="F854">
            <v>14290434</v>
          </cell>
          <cell r="G854">
            <v>0</v>
          </cell>
          <cell r="H854">
            <v>9769899</v>
          </cell>
          <cell r="I854">
            <v>14654848.5</v>
          </cell>
          <cell r="J854">
            <v>12651885</v>
          </cell>
          <cell r="K854">
            <v>13094701</v>
          </cell>
          <cell r="L854">
            <v>3.500000197599018E-2</v>
          </cell>
          <cell r="M854">
            <v>0</v>
          </cell>
          <cell r="N854">
            <v>0</v>
          </cell>
        </row>
        <row r="855">
          <cell r="B855" t="str">
            <v>68051</v>
          </cell>
          <cell r="C855" t="str">
            <v>SANTANDER</v>
          </cell>
          <cell r="D855" t="str">
            <v>ARATOCA</v>
          </cell>
          <cell r="E855" t="str">
            <v>Zona Normal</v>
          </cell>
          <cell r="F855">
            <v>82188868</v>
          </cell>
          <cell r="G855">
            <v>0</v>
          </cell>
          <cell r="H855">
            <v>55389688</v>
          </cell>
          <cell r="I855">
            <v>83084532</v>
          </cell>
          <cell r="J855">
            <v>73892775</v>
          </cell>
          <cell r="K855">
            <v>76479022</v>
          </cell>
          <cell r="L855">
            <v>3.4999998308359537E-2</v>
          </cell>
          <cell r="M855">
            <v>0</v>
          </cell>
          <cell r="N855">
            <v>0</v>
          </cell>
        </row>
        <row r="856">
          <cell r="B856" t="str">
            <v>68077</v>
          </cell>
          <cell r="C856" t="str">
            <v>SANTANDER</v>
          </cell>
          <cell r="D856" t="str">
            <v>BARBOSA</v>
          </cell>
          <cell r="E856" t="str">
            <v>Zona Normal</v>
          </cell>
          <cell r="F856">
            <v>397080273</v>
          </cell>
          <cell r="G856">
            <v>0</v>
          </cell>
          <cell r="H856">
            <v>197719702</v>
          </cell>
          <cell r="I856">
            <v>296579553</v>
          </cell>
          <cell r="J856">
            <v>306147360</v>
          </cell>
          <cell r="K856">
            <v>316862518</v>
          </cell>
          <cell r="L856">
            <v>3.5000001306560335E-2</v>
          </cell>
          <cell r="M856">
            <v>0</v>
          </cell>
          <cell r="N856">
            <v>0</v>
          </cell>
        </row>
        <row r="857">
          <cell r="B857" t="str">
            <v>68079</v>
          </cell>
          <cell r="C857" t="str">
            <v>SANTANDER</v>
          </cell>
          <cell r="D857" t="str">
            <v>BARICHARA</v>
          </cell>
          <cell r="E857" t="str">
            <v>Zona Normal</v>
          </cell>
          <cell r="F857">
            <v>20774841.300000001</v>
          </cell>
          <cell r="G857">
            <v>0</v>
          </cell>
          <cell r="H857">
            <v>17315266</v>
          </cell>
          <cell r="I857">
            <v>25972899</v>
          </cell>
          <cell r="J857">
            <v>22524421</v>
          </cell>
          <cell r="K857">
            <v>23312776</v>
          </cell>
          <cell r="L857">
            <v>3.5000011765008221E-2</v>
          </cell>
          <cell r="M857">
            <v>0</v>
          </cell>
          <cell r="N857">
            <v>0</v>
          </cell>
        </row>
        <row r="858">
          <cell r="B858" t="str">
            <v>68081</v>
          </cell>
          <cell r="C858" t="str">
            <v>SANTANDER</v>
          </cell>
          <cell r="D858" t="str">
            <v>BARRANCABERMEJA</v>
          </cell>
          <cell r="E858" t="str">
            <v>Grandes ciudades y conurbados</v>
          </cell>
          <cell r="F858">
            <v>898663278.60000002</v>
          </cell>
          <cell r="G858">
            <v>937887100</v>
          </cell>
          <cell r="H858">
            <v>665789686</v>
          </cell>
          <cell r="I858">
            <v>998684529</v>
          </cell>
          <cell r="J858">
            <v>886706300</v>
          </cell>
          <cell r="K858">
            <v>917741021</v>
          </cell>
          <cell r="L858">
            <v>3.5000000563884637E-2</v>
          </cell>
          <cell r="M858">
            <v>910570000</v>
          </cell>
          <cell r="N858">
            <v>942439950</v>
          </cell>
        </row>
        <row r="859">
          <cell r="B859" t="str">
            <v>68092</v>
          </cell>
          <cell r="C859" t="str">
            <v>SANTANDER</v>
          </cell>
          <cell r="D859" t="str">
            <v>BETULIA</v>
          </cell>
          <cell r="E859" t="str">
            <v>Zona Normal</v>
          </cell>
          <cell r="F859">
            <v>13940000</v>
          </cell>
          <cell r="G859">
            <v>0</v>
          </cell>
          <cell r="H859">
            <v>11792387</v>
          </cell>
          <cell r="I859">
            <v>17688580.5</v>
          </cell>
          <cell r="J859">
            <v>15402474</v>
          </cell>
          <cell r="K859">
            <v>15941561</v>
          </cell>
          <cell r="L859">
            <v>3.5000026619100177E-2</v>
          </cell>
          <cell r="M859">
            <v>0</v>
          </cell>
          <cell r="N859">
            <v>0</v>
          </cell>
        </row>
        <row r="860">
          <cell r="B860" t="str">
            <v>68101</v>
          </cell>
          <cell r="C860" t="str">
            <v>SANTANDER</v>
          </cell>
          <cell r="D860" t="str">
            <v>BOLÍVAR</v>
          </cell>
          <cell r="E860" t="str">
            <v>Zona Especial</v>
          </cell>
          <cell r="F860">
            <v>47230472</v>
          </cell>
          <cell r="G860">
            <v>0</v>
          </cell>
          <cell r="H860">
            <v>30525682</v>
          </cell>
          <cell r="I860">
            <v>45788523</v>
          </cell>
          <cell r="J860">
            <v>39241700</v>
          </cell>
          <cell r="K860">
            <v>40615160</v>
          </cell>
          <cell r="L860">
            <v>3.5000012741547959E-2</v>
          </cell>
          <cell r="M860">
            <v>0</v>
          </cell>
          <cell r="N860">
            <v>0</v>
          </cell>
        </row>
        <row r="861">
          <cell r="B861" t="str">
            <v>68121</v>
          </cell>
          <cell r="C861" t="str">
            <v>SANTANDER</v>
          </cell>
          <cell r="D861" t="str">
            <v>CABRERA</v>
          </cell>
          <cell r="E861" t="str">
            <v>Zona Normal</v>
          </cell>
          <cell r="F861">
            <v>6757907.25</v>
          </cell>
          <cell r="G861">
            <v>0</v>
          </cell>
          <cell r="H861">
            <v>5705367</v>
          </cell>
          <cell r="I861">
            <v>8558050.5</v>
          </cell>
          <cell r="J861">
            <v>7373065</v>
          </cell>
          <cell r="K861">
            <v>7631122</v>
          </cell>
          <cell r="L861">
            <v>3.4999962702078502E-2</v>
          </cell>
          <cell r="M861">
            <v>0</v>
          </cell>
          <cell r="N861">
            <v>0</v>
          </cell>
        </row>
        <row r="862">
          <cell r="B862" t="str">
            <v>68132</v>
          </cell>
          <cell r="C862" t="str">
            <v>SANTANDER</v>
          </cell>
          <cell r="D862" t="str">
            <v>CALIFORNIA</v>
          </cell>
          <cell r="E862" t="str">
            <v>Zona Normal</v>
          </cell>
          <cell r="F862">
            <v>5005082</v>
          </cell>
          <cell r="G862">
            <v>0</v>
          </cell>
          <cell r="H862">
            <v>2876313</v>
          </cell>
          <cell r="I862">
            <v>4314469.5</v>
          </cell>
          <cell r="J862">
            <v>3707910</v>
          </cell>
          <cell r="K862">
            <v>3837687</v>
          </cell>
          <cell r="L862">
            <v>3.5000040454056247E-2</v>
          </cell>
          <cell r="M862">
            <v>0</v>
          </cell>
          <cell r="N862">
            <v>0</v>
          </cell>
        </row>
        <row r="863">
          <cell r="B863" t="str">
            <v>68147</v>
          </cell>
          <cell r="C863" t="str">
            <v>SANTANDER</v>
          </cell>
          <cell r="D863" t="str">
            <v>CAPITANEJO</v>
          </cell>
          <cell r="E863" t="str">
            <v>Zona Normal</v>
          </cell>
          <cell r="F863">
            <v>29053000</v>
          </cell>
          <cell r="G863">
            <v>0</v>
          </cell>
          <cell r="H863">
            <v>17851360</v>
          </cell>
          <cell r="I863">
            <v>26777040</v>
          </cell>
          <cell r="J863">
            <v>24362879</v>
          </cell>
          <cell r="K863">
            <v>25215580</v>
          </cell>
          <cell r="L863">
            <v>3.5000009645822283E-2</v>
          </cell>
          <cell r="M863">
            <v>0</v>
          </cell>
          <cell r="N863">
            <v>0</v>
          </cell>
        </row>
        <row r="864">
          <cell r="B864" t="str">
            <v>68152</v>
          </cell>
          <cell r="C864" t="str">
            <v>SANTANDER</v>
          </cell>
          <cell r="D864" t="str">
            <v>CARCASÍ</v>
          </cell>
          <cell r="E864" t="str">
            <v>Zona Especial</v>
          </cell>
          <cell r="F864">
            <v>24577438</v>
          </cell>
          <cell r="G864">
            <v>0</v>
          </cell>
          <cell r="H864">
            <v>15806578</v>
          </cell>
          <cell r="I864">
            <v>23709867</v>
          </cell>
          <cell r="J864">
            <v>20360833</v>
          </cell>
          <cell r="K864">
            <v>21073462</v>
          </cell>
          <cell r="L864">
            <v>3.4999992387344969E-2</v>
          </cell>
          <cell r="M864">
            <v>0</v>
          </cell>
          <cell r="N864">
            <v>0</v>
          </cell>
        </row>
        <row r="865">
          <cell r="B865" t="str">
            <v>68160</v>
          </cell>
          <cell r="C865" t="str">
            <v>SANTANDER</v>
          </cell>
          <cell r="D865" t="str">
            <v>CEPITÁ</v>
          </cell>
          <cell r="E865" t="str">
            <v>Zona Normal</v>
          </cell>
          <cell r="F865">
            <v>7214114.96</v>
          </cell>
          <cell r="G865">
            <v>0</v>
          </cell>
          <cell r="H865">
            <v>5816200</v>
          </cell>
          <cell r="I865">
            <v>8724300</v>
          </cell>
          <cell r="J865">
            <v>7491339</v>
          </cell>
          <cell r="K865">
            <v>7753536</v>
          </cell>
          <cell r="L865">
            <v>3.5000018020810542E-2</v>
          </cell>
          <cell r="M865">
            <v>0</v>
          </cell>
          <cell r="N865">
            <v>0</v>
          </cell>
        </row>
        <row r="866">
          <cell r="B866" t="str">
            <v>68162</v>
          </cell>
          <cell r="C866" t="str">
            <v>SANTANDER</v>
          </cell>
          <cell r="D866" t="str">
            <v>CERRITO</v>
          </cell>
          <cell r="E866" t="str">
            <v>Zona Normal</v>
          </cell>
          <cell r="F866">
            <v>32802862</v>
          </cell>
          <cell r="G866">
            <v>0</v>
          </cell>
          <cell r="H866">
            <v>22147544</v>
          </cell>
          <cell r="I866">
            <v>33221316</v>
          </cell>
          <cell r="J866">
            <v>28652508</v>
          </cell>
          <cell r="K866">
            <v>29655346</v>
          </cell>
          <cell r="L866">
            <v>3.5000007678210876E-2</v>
          </cell>
          <cell r="M866">
            <v>0</v>
          </cell>
          <cell r="N866">
            <v>0</v>
          </cell>
        </row>
        <row r="867">
          <cell r="B867" t="str">
            <v>68167</v>
          </cell>
          <cell r="C867" t="str">
            <v>SANTANDER</v>
          </cell>
          <cell r="D867" t="str">
            <v>CHARALÁ</v>
          </cell>
          <cell r="E867" t="str">
            <v>Zona Normal</v>
          </cell>
          <cell r="F867">
            <v>91232551.790000007</v>
          </cell>
          <cell r="G867">
            <v>0</v>
          </cell>
          <cell r="H867">
            <v>71804298</v>
          </cell>
          <cell r="I867">
            <v>107706447</v>
          </cell>
          <cell r="J867">
            <v>83920840</v>
          </cell>
          <cell r="K867">
            <v>86858069</v>
          </cell>
          <cell r="L867">
            <v>3.4999995233603531E-2</v>
          </cell>
          <cell r="M867">
            <v>0</v>
          </cell>
          <cell r="N867">
            <v>0</v>
          </cell>
        </row>
        <row r="868">
          <cell r="B868" t="str">
            <v>68169</v>
          </cell>
          <cell r="C868" t="str">
            <v>SANTANDER</v>
          </cell>
          <cell r="D868" t="str">
            <v>CHARTA</v>
          </cell>
          <cell r="E868" t="str">
            <v>Zona Normal</v>
          </cell>
          <cell r="F868">
            <v>9659979</v>
          </cell>
          <cell r="G868">
            <v>0</v>
          </cell>
          <cell r="H868">
            <v>7362841</v>
          </cell>
          <cell r="I868">
            <v>11044261.5</v>
          </cell>
          <cell r="J868">
            <v>9592504</v>
          </cell>
          <cell r="K868">
            <v>9928242</v>
          </cell>
          <cell r="L868">
            <v>3.5000037529304029E-2</v>
          </cell>
          <cell r="M868">
            <v>0</v>
          </cell>
          <cell r="N868">
            <v>0</v>
          </cell>
        </row>
        <row r="869">
          <cell r="B869" t="str">
            <v>68176</v>
          </cell>
          <cell r="C869" t="str">
            <v>SANTANDER</v>
          </cell>
          <cell r="D869" t="str">
            <v>CHIMA</v>
          </cell>
          <cell r="E869" t="str">
            <v>Zona Normal</v>
          </cell>
          <cell r="F869">
            <v>10214150</v>
          </cell>
          <cell r="G869">
            <v>0</v>
          </cell>
          <cell r="H869">
            <v>8257687</v>
          </cell>
          <cell r="I869">
            <v>12386530.5</v>
          </cell>
          <cell r="J869">
            <v>10698688</v>
          </cell>
          <cell r="K869">
            <v>11073142</v>
          </cell>
          <cell r="L869">
            <v>3.4999992522447565E-2</v>
          </cell>
          <cell r="M869">
            <v>0</v>
          </cell>
          <cell r="N869">
            <v>0</v>
          </cell>
        </row>
        <row r="870">
          <cell r="B870" t="str">
            <v>68179</v>
          </cell>
          <cell r="C870" t="str">
            <v>SANTANDER</v>
          </cell>
          <cell r="D870" t="str">
            <v>CHIPATÁ</v>
          </cell>
          <cell r="E870" t="str">
            <v>Zona Especial</v>
          </cell>
          <cell r="F870">
            <v>16483772</v>
          </cell>
          <cell r="G870">
            <v>0</v>
          </cell>
          <cell r="H870">
            <v>13571634</v>
          </cell>
          <cell r="I870">
            <v>20357451</v>
          </cell>
          <cell r="J870">
            <v>17647107</v>
          </cell>
          <cell r="K870">
            <v>18264756</v>
          </cell>
          <cell r="L870">
            <v>3.5000014449960481E-2</v>
          </cell>
          <cell r="M870">
            <v>0</v>
          </cell>
          <cell r="N870">
            <v>0</v>
          </cell>
        </row>
        <row r="871">
          <cell r="B871" t="str">
            <v>68190</v>
          </cell>
          <cell r="C871" t="str">
            <v>SANTANDER</v>
          </cell>
          <cell r="D871" t="str">
            <v>CIMITARRA</v>
          </cell>
          <cell r="E871" t="str">
            <v>Zona Normal</v>
          </cell>
          <cell r="F871">
            <v>188167000</v>
          </cell>
          <cell r="G871">
            <v>0</v>
          </cell>
          <cell r="H871">
            <v>172371609</v>
          </cell>
          <cell r="I871">
            <v>258557413.5</v>
          </cell>
          <cell r="J871">
            <v>224699497</v>
          </cell>
          <cell r="K871">
            <v>232563979</v>
          </cell>
          <cell r="L871">
            <v>3.4999998242096542E-2</v>
          </cell>
          <cell r="M871">
            <v>0</v>
          </cell>
          <cell r="N871">
            <v>0</v>
          </cell>
        </row>
        <row r="872">
          <cell r="B872" t="str">
            <v>68207</v>
          </cell>
          <cell r="C872" t="str">
            <v>SANTANDER</v>
          </cell>
          <cell r="D872" t="str">
            <v>CONCEPCIÓN</v>
          </cell>
          <cell r="E872" t="str">
            <v>Zona Normal</v>
          </cell>
          <cell r="F872">
            <v>25845004</v>
          </cell>
          <cell r="G872">
            <v>0</v>
          </cell>
          <cell r="H872">
            <v>21277985</v>
          </cell>
          <cell r="I872">
            <v>31916977.5</v>
          </cell>
          <cell r="J872">
            <v>27627113</v>
          </cell>
          <cell r="K872">
            <v>28594062</v>
          </cell>
          <cell r="L872">
            <v>3.5000001628834765E-2</v>
          </cell>
          <cell r="M872">
            <v>0</v>
          </cell>
          <cell r="N872">
            <v>0</v>
          </cell>
        </row>
        <row r="873">
          <cell r="B873" t="str">
            <v>68209</v>
          </cell>
          <cell r="C873" t="str">
            <v>SANTANDER</v>
          </cell>
          <cell r="D873" t="str">
            <v>CONFINES</v>
          </cell>
          <cell r="E873" t="str">
            <v>Zona Normal</v>
          </cell>
          <cell r="F873">
            <v>10000000</v>
          </cell>
          <cell r="G873">
            <v>0</v>
          </cell>
          <cell r="H873">
            <v>8141580</v>
          </cell>
          <cell r="I873">
            <v>12212370</v>
          </cell>
          <cell r="J873">
            <v>10478598</v>
          </cell>
          <cell r="K873">
            <v>10845349</v>
          </cell>
          <cell r="L873">
            <v>3.5000006680282914E-2</v>
          </cell>
          <cell r="M873">
            <v>0</v>
          </cell>
          <cell r="N873">
            <v>0</v>
          </cell>
        </row>
        <row r="874">
          <cell r="B874" t="str">
            <v>68211</v>
          </cell>
          <cell r="C874" t="str">
            <v>SANTANDER</v>
          </cell>
          <cell r="D874" t="str">
            <v>CONTRATACIÓN</v>
          </cell>
          <cell r="E874" t="str">
            <v>Zona Normal</v>
          </cell>
          <cell r="F874">
            <v>13884474</v>
          </cell>
          <cell r="G874">
            <v>0</v>
          </cell>
          <cell r="H874">
            <v>9758227</v>
          </cell>
          <cell r="I874">
            <v>14637340.5</v>
          </cell>
          <cell r="J874">
            <v>12454457</v>
          </cell>
          <cell r="K874">
            <v>12890363</v>
          </cell>
          <cell r="L874">
            <v>3.5000000401462783E-2</v>
          </cell>
          <cell r="M874">
            <v>0</v>
          </cell>
          <cell r="N874">
            <v>0</v>
          </cell>
        </row>
        <row r="875">
          <cell r="B875" t="str">
            <v>68217</v>
          </cell>
          <cell r="C875" t="str">
            <v>SANTANDER</v>
          </cell>
          <cell r="D875" t="str">
            <v>COROMORO</v>
          </cell>
          <cell r="E875" t="str">
            <v>Zona Normal</v>
          </cell>
          <cell r="F875">
            <v>23369640</v>
          </cell>
          <cell r="G875">
            <v>0</v>
          </cell>
          <cell r="H875">
            <v>18291908</v>
          </cell>
          <cell r="I875">
            <v>27437862</v>
          </cell>
          <cell r="J875">
            <v>23532744</v>
          </cell>
          <cell r="K875">
            <v>24356390</v>
          </cell>
          <cell r="L875">
            <v>3.4999998300240698E-2</v>
          </cell>
          <cell r="M875">
            <v>0</v>
          </cell>
          <cell r="N875">
            <v>0</v>
          </cell>
        </row>
        <row r="876">
          <cell r="B876" t="str">
            <v>68229</v>
          </cell>
          <cell r="C876" t="str">
            <v>SANTANDER</v>
          </cell>
          <cell r="D876" t="str">
            <v>CURITI</v>
          </cell>
          <cell r="E876" t="str">
            <v>Zona Normal</v>
          </cell>
          <cell r="F876">
            <v>57657989</v>
          </cell>
          <cell r="G876">
            <v>0</v>
          </cell>
          <cell r="H876">
            <v>29163136</v>
          </cell>
          <cell r="I876">
            <v>43744704</v>
          </cell>
          <cell r="J876">
            <v>37482770</v>
          </cell>
          <cell r="K876">
            <v>38794667</v>
          </cell>
          <cell r="L876">
            <v>3.5000001333946207E-2</v>
          </cell>
          <cell r="M876">
            <v>0</v>
          </cell>
          <cell r="N876">
            <v>0</v>
          </cell>
        </row>
        <row r="877">
          <cell r="B877" t="str">
            <v>68235</v>
          </cell>
          <cell r="C877" t="str">
            <v>SANTANDER</v>
          </cell>
          <cell r="D877" t="str">
            <v>EL CARMEN DE CHUCURÍ</v>
          </cell>
          <cell r="E877" t="str">
            <v>Zona Normal</v>
          </cell>
          <cell r="F877">
            <v>56587729</v>
          </cell>
          <cell r="G877">
            <v>0</v>
          </cell>
          <cell r="H877">
            <v>47940920</v>
          </cell>
          <cell r="I877">
            <v>71911380</v>
          </cell>
          <cell r="J877">
            <v>61972855</v>
          </cell>
          <cell r="K877">
            <v>64141905</v>
          </cell>
          <cell r="L877">
            <v>3.5000001210207188E-2</v>
          </cell>
          <cell r="M877">
            <v>0</v>
          </cell>
          <cell r="N877">
            <v>0</v>
          </cell>
        </row>
        <row r="878">
          <cell r="B878" t="str">
            <v>68245</v>
          </cell>
          <cell r="C878" t="str">
            <v>SANTANDER</v>
          </cell>
          <cell r="D878" t="str">
            <v>EL GUACAMAYO</v>
          </cell>
          <cell r="E878" t="str">
            <v>Zona Especial</v>
          </cell>
          <cell r="F878">
            <v>7674760</v>
          </cell>
          <cell r="G878">
            <v>0</v>
          </cell>
          <cell r="H878">
            <v>6026597</v>
          </cell>
          <cell r="I878">
            <v>9039895.5</v>
          </cell>
          <cell r="J878">
            <v>7840781</v>
          </cell>
          <cell r="K878">
            <v>8115208</v>
          </cell>
          <cell r="L878">
            <v>3.4999957274664428E-2</v>
          </cell>
          <cell r="M878">
            <v>0</v>
          </cell>
          <cell r="N878">
            <v>0</v>
          </cell>
        </row>
        <row r="879">
          <cell r="B879" t="str">
            <v>68250</v>
          </cell>
          <cell r="C879" t="str">
            <v>SANTANDER</v>
          </cell>
          <cell r="D879" t="str">
            <v>EL PEÑÓN</v>
          </cell>
          <cell r="E879" t="str">
            <v>Zona Especial</v>
          </cell>
          <cell r="F879">
            <v>17753881</v>
          </cell>
          <cell r="G879">
            <v>0</v>
          </cell>
          <cell r="H879">
            <v>13780399</v>
          </cell>
          <cell r="I879">
            <v>20670598.5</v>
          </cell>
          <cell r="J879">
            <v>17732261</v>
          </cell>
          <cell r="K879">
            <v>18352890</v>
          </cell>
          <cell r="L879">
            <v>3.4999992386757661E-2</v>
          </cell>
          <cell r="M879">
            <v>0</v>
          </cell>
          <cell r="N879">
            <v>0</v>
          </cell>
        </row>
        <row r="880">
          <cell r="B880" t="str">
            <v>68255</v>
          </cell>
          <cell r="C880" t="str">
            <v>SANTANDER</v>
          </cell>
          <cell r="D880" t="str">
            <v>EL PLAYÓN</v>
          </cell>
          <cell r="E880" t="str">
            <v>Zona Normal</v>
          </cell>
          <cell r="F880">
            <v>104743745</v>
          </cell>
          <cell r="G880">
            <v>0</v>
          </cell>
          <cell r="H880">
            <v>72746150</v>
          </cell>
          <cell r="I880">
            <v>109119225</v>
          </cell>
          <cell r="J880">
            <v>91177054</v>
          </cell>
          <cell r="K880">
            <v>94368251</v>
          </cell>
          <cell r="L880">
            <v>3.5000001206443976E-2</v>
          </cell>
          <cell r="M880">
            <v>0</v>
          </cell>
          <cell r="N880">
            <v>0</v>
          </cell>
        </row>
        <row r="881">
          <cell r="B881" t="str">
            <v>68264</v>
          </cell>
          <cell r="C881" t="str">
            <v>SANTANDER</v>
          </cell>
          <cell r="D881" t="str">
            <v>ENCINO</v>
          </cell>
          <cell r="E881" t="str">
            <v>Zona Especial</v>
          </cell>
          <cell r="F881">
            <v>10603714</v>
          </cell>
          <cell r="G881">
            <v>0</v>
          </cell>
          <cell r="H881">
            <v>8180527</v>
          </cell>
          <cell r="I881">
            <v>12270790.5</v>
          </cell>
          <cell r="J881">
            <v>10552017</v>
          </cell>
          <cell r="K881">
            <v>10921338</v>
          </cell>
          <cell r="L881">
            <v>3.5000038381287624E-2</v>
          </cell>
          <cell r="M881">
            <v>0</v>
          </cell>
          <cell r="N881">
            <v>0</v>
          </cell>
        </row>
        <row r="882">
          <cell r="B882" t="str">
            <v>68266</v>
          </cell>
          <cell r="C882" t="str">
            <v>SANTANDER</v>
          </cell>
          <cell r="D882" t="str">
            <v>ENCISO</v>
          </cell>
          <cell r="E882" t="str">
            <v>Zona Especial</v>
          </cell>
          <cell r="F882">
            <v>14997251.85</v>
          </cell>
          <cell r="G882">
            <v>0</v>
          </cell>
          <cell r="H882">
            <v>12017602</v>
          </cell>
          <cell r="I882">
            <v>18026403</v>
          </cell>
          <cell r="J882">
            <v>15532892</v>
          </cell>
          <cell r="K882">
            <v>16076543</v>
          </cell>
          <cell r="L882">
            <v>3.4999985836507541E-2</v>
          </cell>
          <cell r="M882">
            <v>0</v>
          </cell>
          <cell r="N882">
            <v>0</v>
          </cell>
        </row>
        <row r="883">
          <cell r="B883" t="str">
            <v>68271</v>
          </cell>
          <cell r="C883" t="str">
            <v>SANTANDER</v>
          </cell>
          <cell r="D883" t="str">
            <v>FLORIÁN</v>
          </cell>
          <cell r="E883" t="str">
            <v>Zona Especial</v>
          </cell>
          <cell r="F883">
            <v>26065182</v>
          </cell>
          <cell r="G883">
            <v>0</v>
          </cell>
          <cell r="H883">
            <v>17350600</v>
          </cell>
          <cell r="I883">
            <v>26025900</v>
          </cell>
          <cell r="J883">
            <v>22363871</v>
          </cell>
          <cell r="K883">
            <v>23146606</v>
          </cell>
          <cell r="L883">
            <v>3.4999978313235758E-2</v>
          </cell>
          <cell r="M883">
            <v>0</v>
          </cell>
          <cell r="N883">
            <v>0</v>
          </cell>
        </row>
        <row r="884">
          <cell r="B884" t="str">
            <v>68276</v>
          </cell>
          <cell r="C884" t="str">
            <v>SANTANDER</v>
          </cell>
          <cell r="D884" t="str">
            <v>FLORIDABLANCA</v>
          </cell>
          <cell r="E884" t="str">
            <v>Grandes ciudades y conurbados</v>
          </cell>
          <cell r="F884">
            <v>1200000000</v>
          </cell>
          <cell r="G884">
            <v>0</v>
          </cell>
          <cell r="H884">
            <v>943907145</v>
          </cell>
          <cell r="I884">
            <v>1415860717.5</v>
          </cell>
          <cell r="J884">
            <v>1247709938</v>
          </cell>
          <cell r="K884">
            <v>1291379786</v>
          </cell>
          <cell r="L884">
            <v>3.5000000136249598E-2</v>
          </cell>
          <cell r="M884">
            <v>0</v>
          </cell>
          <cell r="N884">
            <v>0</v>
          </cell>
        </row>
        <row r="885">
          <cell r="B885" t="str">
            <v>68296</v>
          </cell>
          <cell r="C885" t="str">
            <v>SANTANDER</v>
          </cell>
          <cell r="D885" t="str">
            <v>GALÁN</v>
          </cell>
          <cell r="E885" t="str">
            <v>Zona Normal</v>
          </cell>
          <cell r="F885">
            <v>13209427</v>
          </cell>
          <cell r="G885">
            <v>0</v>
          </cell>
          <cell r="H885">
            <v>10133990</v>
          </cell>
          <cell r="I885">
            <v>15200985</v>
          </cell>
          <cell r="J885">
            <v>12988511</v>
          </cell>
          <cell r="K885">
            <v>13443109</v>
          </cell>
          <cell r="L885">
            <v>3.5000008853978803E-2</v>
          </cell>
          <cell r="M885">
            <v>0</v>
          </cell>
          <cell r="N885">
            <v>0</v>
          </cell>
        </row>
        <row r="886">
          <cell r="B886" t="str">
            <v>68298</v>
          </cell>
          <cell r="C886" t="str">
            <v>SANTANDER</v>
          </cell>
          <cell r="D886" t="str">
            <v>GAMBITA</v>
          </cell>
          <cell r="E886" t="str">
            <v>Zona Especial</v>
          </cell>
          <cell r="F886">
            <v>14085000</v>
          </cell>
          <cell r="G886">
            <v>0</v>
          </cell>
          <cell r="H886">
            <v>11484295</v>
          </cell>
          <cell r="I886">
            <v>17226442.5</v>
          </cell>
          <cell r="J886">
            <v>14796749</v>
          </cell>
          <cell r="K886">
            <v>15314635</v>
          </cell>
          <cell r="L886">
            <v>3.4999985469781336E-2</v>
          </cell>
          <cell r="M886">
            <v>0</v>
          </cell>
          <cell r="N886">
            <v>0</v>
          </cell>
        </row>
        <row r="887">
          <cell r="B887" t="str">
            <v>68307</v>
          </cell>
          <cell r="C887" t="str">
            <v>SANTANDER</v>
          </cell>
          <cell r="D887" t="str">
            <v>GIRÓN</v>
          </cell>
          <cell r="E887" t="str">
            <v>Zona Normal</v>
          </cell>
          <cell r="F887">
            <v>512451030</v>
          </cell>
          <cell r="G887">
            <v>550072990.92999995</v>
          </cell>
          <cell r="H887">
            <v>475350338</v>
          </cell>
          <cell r="I887">
            <v>713025507</v>
          </cell>
          <cell r="J887">
            <v>600840212</v>
          </cell>
          <cell r="K887">
            <v>621869619</v>
          </cell>
          <cell r="L887">
            <v>3.4999999300978857E-2</v>
          </cell>
          <cell r="M887">
            <v>528916338</v>
          </cell>
          <cell r="N887">
            <v>547428410</v>
          </cell>
        </row>
        <row r="888">
          <cell r="B888" t="str">
            <v>68318</v>
          </cell>
          <cell r="C888" t="str">
            <v>SANTANDER</v>
          </cell>
          <cell r="D888" t="str">
            <v>GUACA</v>
          </cell>
          <cell r="E888" t="str">
            <v>Zona Normal</v>
          </cell>
          <cell r="F888">
            <v>27209855</v>
          </cell>
          <cell r="G888">
            <v>0</v>
          </cell>
          <cell r="H888">
            <v>21218870</v>
          </cell>
          <cell r="I888">
            <v>31828305</v>
          </cell>
          <cell r="J888">
            <v>27608471</v>
          </cell>
          <cell r="K888">
            <v>28574767</v>
          </cell>
          <cell r="L888">
            <v>3.4999982432927901E-2</v>
          </cell>
          <cell r="M888">
            <v>0</v>
          </cell>
          <cell r="N888">
            <v>0</v>
          </cell>
        </row>
        <row r="889">
          <cell r="B889" t="str">
            <v>68320</v>
          </cell>
          <cell r="C889" t="str">
            <v>SANTANDER</v>
          </cell>
          <cell r="D889" t="str">
            <v>GUADALUPE</v>
          </cell>
          <cell r="E889" t="str">
            <v>Zona Especial</v>
          </cell>
          <cell r="F889">
            <v>24406894</v>
          </cell>
          <cell r="G889">
            <v>0</v>
          </cell>
          <cell r="H889">
            <v>17844130</v>
          </cell>
          <cell r="I889">
            <v>26766195</v>
          </cell>
          <cell r="J889">
            <v>21908310</v>
          </cell>
          <cell r="K889">
            <v>22675101</v>
          </cell>
          <cell r="L889">
            <v>3.5000006846717113E-2</v>
          </cell>
          <cell r="M889">
            <v>0</v>
          </cell>
          <cell r="N889">
            <v>0</v>
          </cell>
        </row>
        <row r="890">
          <cell r="B890" t="str">
            <v>68322</v>
          </cell>
          <cell r="C890" t="str">
            <v>SANTANDER</v>
          </cell>
          <cell r="D890" t="str">
            <v>GUAPOTÁ</v>
          </cell>
          <cell r="E890" t="str">
            <v>Zona Normal</v>
          </cell>
          <cell r="F890">
            <v>6896758.4000000004</v>
          </cell>
          <cell r="G890">
            <v>0</v>
          </cell>
          <cell r="H890">
            <v>5563736</v>
          </cell>
          <cell r="I890">
            <v>8345604</v>
          </cell>
          <cell r="J890">
            <v>7234441</v>
          </cell>
          <cell r="K890">
            <v>7487646</v>
          </cell>
          <cell r="L890">
            <v>3.4999939870958841E-2</v>
          </cell>
          <cell r="M890">
            <v>0</v>
          </cell>
          <cell r="N890">
            <v>0</v>
          </cell>
        </row>
        <row r="891">
          <cell r="B891" t="str">
            <v>68324</v>
          </cell>
          <cell r="C891" t="str">
            <v>SANTANDER</v>
          </cell>
          <cell r="D891" t="str">
            <v>GUAVATÁ</v>
          </cell>
          <cell r="E891" t="str">
            <v>Zona Especial</v>
          </cell>
          <cell r="F891">
            <v>13850000</v>
          </cell>
          <cell r="G891">
            <v>0</v>
          </cell>
          <cell r="H891">
            <v>10954973</v>
          </cell>
          <cell r="I891">
            <v>16432459.5</v>
          </cell>
          <cell r="J891">
            <v>14156730</v>
          </cell>
          <cell r="K891">
            <v>14652216</v>
          </cell>
          <cell r="L891">
            <v>3.5000031787001618E-2</v>
          </cell>
          <cell r="M891">
            <v>0</v>
          </cell>
          <cell r="N891">
            <v>0</v>
          </cell>
        </row>
        <row r="892">
          <cell r="B892" t="str">
            <v>68327</v>
          </cell>
          <cell r="C892" t="str">
            <v>SANTANDER</v>
          </cell>
          <cell r="D892" t="str">
            <v>GÜEPSA</v>
          </cell>
          <cell r="E892" t="str">
            <v>Zona Normal</v>
          </cell>
          <cell r="F892">
            <v>15923211</v>
          </cell>
          <cell r="G892">
            <v>0</v>
          </cell>
          <cell r="H892">
            <v>13240973</v>
          </cell>
          <cell r="I892">
            <v>19861459.5</v>
          </cell>
          <cell r="J892">
            <v>17163365</v>
          </cell>
          <cell r="K892">
            <v>17764083</v>
          </cell>
          <cell r="L892">
            <v>3.5000013109317329E-2</v>
          </cell>
          <cell r="M892">
            <v>0</v>
          </cell>
          <cell r="N892">
            <v>0</v>
          </cell>
        </row>
        <row r="893">
          <cell r="B893" t="str">
            <v>68344</v>
          </cell>
          <cell r="C893" t="str">
            <v>SANTANDER</v>
          </cell>
          <cell r="D893" t="str">
            <v>HATO</v>
          </cell>
          <cell r="E893" t="str">
            <v>Zona Normal</v>
          </cell>
          <cell r="F893">
            <v>8772346</v>
          </cell>
          <cell r="G893">
            <v>0</v>
          </cell>
          <cell r="H893">
            <v>6820319</v>
          </cell>
          <cell r="I893">
            <v>10230478.5</v>
          </cell>
          <cell r="J893">
            <v>8735014</v>
          </cell>
          <cell r="K893">
            <v>9040739</v>
          </cell>
          <cell r="L893">
            <v>3.4999943903925024E-2</v>
          </cell>
          <cell r="M893">
            <v>0</v>
          </cell>
          <cell r="N893">
            <v>0</v>
          </cell>
        </row>
        <row r="894">
          <cell r="B894" t="str">
            <v>68368</v>
          </cell>
          <cell r="C894" t="str">
            <v>SANTANDER</v>
          </cell>
          <cell r="D894" t="str">
            <v>JESÚS MARÍA</v>
          </cell>
          <cell r="E894" t="str">
            <v>Zona Especial</v>
          </cell>
          <cell r="F894">
            <v>15276615</v>
          </cell>
          <cell r="G894">
            <v>0</v>
          </cell>
          <cell r="H894">
            <v>9753519</v>
          </cell>
          <cell r="I894">
            <v>14630278.5</v>
          </cell>
          <cell r="J894">
            <v>12485523</v>
          </cell>
          <cell r="K894">
            <v>12922516</v>
          </cell>
          <cell r="L894">
            <v>3.4999975571708086E-2</v>
          </cell>
          <cell r="M894">
            <v>0</v>
          </cell>
          <cell r="N894">
            <v>0</v>
          </cell>
        </row>
        <row r="895">
          <cell r="B895" t="str">
            <v>68370</v>
          </cell>
          <cell r="C895" t="str">
            <v>SANTANDER</v>
          </cell>
          <cell r="D895" t="str">
            <v>JORDÁN</v>
          </cell>
          <cell r="E895" t="str">
            <v>Zona Normal</v>
          </cell>
          <cell r="F895">
            <v>5850806.7199999997</v>
          </cell>
          <cell r="G895">
            <v>0</v>
          </cell>
          <cell r="H895">
            <v>4491494</v>
          </cell>
          <cell r="I895">
            <v>6737241</v>
          </cell>
          <cell r="J895">
            <v>5761492</v>
          </cell>
          <cell r="K895">
            <v>5963144</v>
          </cell>
          <cell r="L895">
            <v>3.4999961815446401E-2</v>
          </cell>
          <cell r="M895">
            <v>0</v>
          </cell>
          <cell r="N895">
            <v>0</v>
          </cell>
        </row>
        <row r="896">
          <cell r="B896" t="str">
            <v>68377</v>
          </cell>
          <cell r="C896" t="str">
            <v>SANTANDER</v>
          </cell>
          <cell r="D896" t="str">
            <v>LA BELLEZA</v>
          </cell>
          <cell r="E896" t="str">
            <v>Zona Especial</v>
          </cell>
          <cell r="F896">
            <v>24891515.699999999</v>
          </cell>
          <cell r="G896">
            <v>0</v>
          </cell>
          <cell r="H896">
            <v>20424577</v>
          </cell>
          <cell r="I896">
            <v>30636865.5</v>
          </cell>
          <cell r="J896">
            <v>26435384</v>
          </cell>
          <cell r="K896">
            <v>27360622</v>
          </cell>
          <cell r="L896">
            <v>3.4999983355641806E-2</v>
          </cell>
          <cell r="M896">
            <v>0</v>
          </cell>
          <cell r="N896">
            <v>0</v>
          </cell>
        </row>
        <row r="897">
          <cell r="B897" t="str">
            <v>68385</v>
          </cell>
          <cell r="C897" t="str">
            <v>SANTANDER</v>
          </cell>
          <cell r="D897" t="str">
            <v>LANDÁZURI</v>
          </cell>
          <cell r="E897" t="str">
            <v>Zona Especial</v>
          </cell>
          <cell r="F897">
            <v>60711190</v>
          </cell>
          <cell r="G897">
            <v>0</v>
          </cell>
          <cell r="H897">
            <v>40421137</v>
          </cell>
          <cell r="I897">
            <v>60631705.5</v>
          </cell>
          <cell r="J897">
            <v>53300960</v>
          </cell>
          <cell r="K897">
            <v>55166494</v>
          </cell>
          <cell r="L897">
            <v>3.5000007504555342E-2</v>
          </cell>
          <cell r="M897">
            <v>0</v>
          </cell>
          <cell r="N897">
            <v>0</v>
          </cell>
        </row>
        <row r="898">
          <cell r="B898" t="str">
            <v>68397</v>
          </cell>
          <cell r="C898" t="str">
            <v>SANTANDER</v>
          </cell>
          <cell r="D898" t="str">
            <v>LA PAZ</v>
          </cell>
          <cell r="E898" t="str">
            <v>Zona Especial</v>
          </cell>
          <cell r="F898">
            <v>19016008</v>
          </cell>
          <cell r="G898">
            <v>0</v>
          </cell>
          <cell r="H898">
            <v>15051123</v>
          </cell>
          <cell r="I898">
            <v>22576684.5</v>
          </cell>
          <cell r="J898">
            <v>19447636</v>
          </cell>
          <cell r="K898">
            <v>20128303</v>
          </cell>
          <cell r="L898">
            <v>3.4999986630765756E-2</v>
          </cell>
          <cell r="M898">
            <v>0</v>
          </cell>
          <cell r="N898">
            <v>0</v>
          </cell>
        </row>
        <row r="899">
          <cell r="B899" t="str">
            <v>68406</v>
          </cell>
          <cell r="C899" t="str">
            <v>SANTANDER</v>
          </cell>
          <cell r="D899" t="str">
            <v>LEBRÍJA</v>
          </cell>
          <cell r="E899" t="str">
            <v>Zona Normal</v>
          </cell>
          <cell r="F899">
            <v>265515000</v>
          </cell>
          <cell r="G899">
            <v>0</v>
          </cell>
          <cell r="H899">
            <v>220953939</v>
          </cell>
          <cell r="I899">
            <v>331430908.5</v>
          </cell>
          <cell r="J899">
            <v>287224622</v>
          </cell>
          <cell r="K899">
            <v>297277484</v>
          </cell>
          <cell r="L899">
            <v>3.5000000800766928E-2</v>
          </cell>
          <cell r="M899">
            <v>0</v>
          </cell>
          <cell r="N899">
            <v>0</v>
          </cell>
        </row>
        <row r="900">
          <cell r="B900" t="str">
            <v>68418</v>
          </cell>
          <cell r="C900" t="str">
            <v>SANTANDER</v>
          </cell>
          <cell r="D900" t="str">
            <v>LOS SANTOS</v>
          </cell>
          <cell r="E900" t="str">
            <v>Zona Normal</v>
          </cell>
          <cell r="F900">
            <v>48518832</v>
          </cell>
          <cell r="G900">
            <v>0</v>
          </cell>
          <cell r="H900">
            <v>39508509</v>
          </cell>
          <cell r="I900">
            <v>59262763.5</v>
          </cell>
          <cell r="J900">
            <v>51453292</v>
          </cell>
          <cell r="K900">
            <v>53254157</v>
          </cell>
          <cell r="L900">
            <v>3.4999995724277477E-2</v>
          </cell>
          <cell r="M900">
            <v>0</v>
          </cell>
          <cell r="N900">
            <v>0</v>
          </cell>
        </row>
        <row r="901">
          <cell r="B901" t="str">
            <v>68425</v>
          </cell>
          <cell r="C901" t="str">
            <v>SANTANDER</v>
          </cell>
          <cell r="D901" t="str">
            <v>MACARAVITA</v>
          </cell>
          <cell r="E901" t="str">
            <v>Zona Especial</v>
          </cell>
          <cell r="F901">
            <v>11941752</v>
          </cell>
          <cell r="G901">
            <v>0</v>
          </cell>
          <cell r="H901">
            <v>8078380</v>
          </cell>
          <cell r="I901">
            <v>12117570</v>
          </cell>
          <cell r="J901">
            <v>10477295</v>
          </cell>
          <cell r="K901">
            <v>10844000</v>
          </cell>
          <cell r="L901">
            <v>3.4999968980543139E-2</v>
          </cell>
          <cell r="M901">
            <v>0</v>
          </cell>
          <cell r="N901">
            <v>0</v>
          </cell>
        </row>
        <row r="902">
          <cell r="B902" t="str">
            <v>68432</v>
          </cell>
          <cell r="C902" t="str">
            <v>SANTANDER</v>
          </cell>
          <cell r="D902" t="str">
            <v>MALAGA</v>
          </cell>
          <cell r="E902" t="str">
            <v>Zona Normal</v>
          </cell>
          <cell r="F902">
            <v>148101301</v>
          </cell>
          <cell r="G902">
            <v>0</v>
          </cell>
          <cell r="H902">
            <v>182572945</v>
          </cell>
          <cell r="I902">
            <v>273859417.5</v>
          </cell>
          <cell r="J902">
            <v>230171010</v>
          </cell>
          <cell r="K902">
            <v>238226995</v>
          </cell>
          <cell r="L902">
            <v>3.4999998479391392E-2</v>
          </cell>
          <cell r="M902">
            <v>0</v>
          </cell>
          <cell r="N902">
            <v>0</v>
          </cell>
        </row>
        <row r="903">
          <cell r="B903" t="str">
            <v>68444</v>
          </cell>
          <cell r="C903" t="str">
            <v>SANTANDER</v>
          </cell>
          <cell r="D903" t="str">
            <v>MATANZA</v>
          </cell>
          <cell r="E903" t="str">
            <v>Zona Normal</v>
          </cell>
          <cell r="F903">
            <v>21866523</v>
          </cell>
          <cell r="G903">
            <v>0</v>
          </cell>
          <cell r="H903">
            <v>13347189</v>
          </cell>
          <cell r="I903">
            <v>20020783.5</v>
          </cell>
          <cell r="J903">
            <v>17084832</v>
          </cell>
          <cell r="K903">
            <v>17682801</v>
          </cell>
          <cell r="L903">
            <v>3.4999992976225913E-2</v>
          </cell>
          <cell r="M903">
            <v>0</v>
          </cell>
          <cell r="N903">
            <v>0</v>
          </cell>
        </row>
        <row r="904">
          <cell r="B904" t="str">
            <v>68464</v>
          </cell>
          <cell r="C904" t="str">
            <v>SANTANDER</v>
          </cell>
          <cell r="D904" t="str">
            <v>MOGOTES</v>
          </cell>
          <cell r="E904" t="str">
            <v>Zona Normal</v>
          </cell>
          <cell r="F904">
            <v>52091000</v>
          </cell>
          <cell r="G904">
            <v>0</v>
          </cell>
          <cell r="H904">
            <v>38558930</v>
          </cell>
          <cell r="I904">
            <v>57838395</v>
          </cell>
          <cell r="J904">
            <v>48630034</v>
          </cell>
          <cell r="K904">
            <v>50332085</v>
          </cell>
          <cell r="L904">
            <v>3.4999996092949459E-2</v>
          </cell>
          <cell r="M904">
            <v>0</v>
          </cell>
          <cell r="N904">
            <v>0</v>
          </cell>
        </row>
        <row r="905">
          <cell r="B905" t="str">
            <v>68468</v>
          </cell>
          <cell r="C905" t="str">
            <v>SANTANDER</v>
          </cell>
          <cell r="D905" t="str">
            <v>MOLAGAVITA</v>
          </cell>
          <cell r="E905" t="str">
            <v>Zona Normal</v>
          </cell>
          <cell r="F905">
            <v>20065990</v>
          </cell>
          <cell r="G905">
            <v>0</v>
          </cell>
          <cell r="H905">
            <v>15179887</v>
          </cell>
          <cell r="I905">
            <v>22769830.5</v>
          </cell>
          <cell r="J905">
            <v>19645992</v>
          </cell>
          <cell r="K905">
            <v>20333602</v>
          </cell>
          <cell r="L905">
            <v>3.5000014252270839E-2</v>
          </cell>
          <cell r="M905">
            <v>0</v>
          </cell>
          <cell r="N905">
            <v>0</v>
          </cell>
        </row>
        <row r="906">
          <cell r="B906" t="str">
            <v>68498</v>
          </cell>
          <cell r="C906" t="str">
            <v>SANTANDER</v>
          </cell>
          <cell r="D906" t="str">
            <v>OCAMONTE</v>
          </cell>
          <cell r="E906" t="str">
            <v>Zona Normal</v>
          </cell>
          <cell r="F906">
            <v>18666218</v>
          </cell>
          <cell r="G906">
            <v>0</v>
          </cell>
          <cell r="H906">
            <v>14817831</v>
          </cell>
          <cell r="I906">
            <v>22226746.5</v>
          </cell>
          <cell r="J906">
            <v>19143196</v>
          </cell>
          <cell r="K906">
            <v>19813208</v>
          </cell>
          <cell r="L906">
            <v>3.5000007313303438E-2</v>
          </cell>
          <cell r="M906">
            <v>0</v>
          </cell>
          <cell r="N906">
            <v>0</v>
          </cell>
        </row>
        <row r="907">
          <cell r="B907" t="str">
            <v>68500</v>
          </cell>
          <cell r="C907" t="str">
            <v>SANTANDER</v>
          </cell>
          <cell r="D907" t="str">
            <v>OIBA</v>
          </cell>
          <cell r="E907" t="str">
            <v>Zona Normal</v>
          </cell>
          <cell r="F907">
            <v>60000000</v>
          </cell>
          <cell r="G907">
            <v>0</v>
          </cell>
          <cell r="H907">
            <v>54692863</v>
          </cell>
          <cell r="I907">
            <v>82039294.5</v>
          </cell>
          <cell r="J907">
            <v>69308755</v>
          </cell>
          <cell r="K907">
            <v>71734561</v>
          </cell>
          <cell r="L907">
            <v>3.4999993868018553E-2</v>
          </cell>
          <cell r="M907">
            <v>0</v>
          </cell>
          <cell r="N907">
            <v>0</v>
          </cell>
        </row>
        <row r="908">
          <cell r="B908" t="str">
            <v>68502</v>
          </cell>
          <cell r="C908" t="str">
            <v>SANTANDER</v>
          </cell>
          <cell r="D908" t="str">
            <v>ONZAGA</v>
          </cell>
          <cell r="E908" t="str">
            <v>Zona Especial</v>
          </cell>
          <cell r="F908">
            <v>19454315.210000001</v>
          </cell>
          <cell r="G908">
            <v>0</v>
          </cell>
          <cell r="H908">
            <v>14621877</v>
          </cell>
          <cell r="I908">
            <v>21932815.5</v>
          </cell>
          <cell r="J908">
            <v>18939719</v>
          </cell>
          <cell r="K908">
            <v>19602609</v>
          </cell>
          <cell r="L908">
            <v>3.4999991288149568E-2</v>
          </cell>
          <cell r="M908">
            <v>0</v>
          </cell>
          <cell r="N908">
            <v>0</v>
          </cell>
        </row>
        <row r="909">
          <cell r="B909" t="str">
            <v>68522</v>
          </cell>
          <cell r="C909" t="str">
            <v>SANTANDER</v>
          </cell>
          <cell r="D909" t="str">
            <v>PALMAR</v>
          </cell>
          <cell r="E909" t="str">
            <v>Zona Normal</v>
          </cell>
          <cell r="F909">
            <v>5214894</v>
          </cell>
          <cell r="G909">
            <v>0</v>
          </cell>
          <cell r="H909">
            <v>4206974</v>
          </cell>
          <cell r="I909">
            <v>6310461</v>
          </cell>
          <cell r="J909">
            <v>5402328</v>
          </cell>
          <cell r="K909">
            <v>5591409</v>
          </cell>
          <cell r="L909">
            <v>3.4999911149415475E-2</v>
          </cell>
          <cell r="M909">
            <v>0</v>
          </cell>
          <cell r="N909">
            <v>0</v>
          </cell>
        </row>
        <row r="910">
          <cell r="B910" t="str">
            <v>68524</v>
          </cell>
          <cell r="C910" t="str">
            <v>SANTANDER</v>
          </cell>
          <cell r="D910" t="str">
            <v>PALMAS DEL SOCORRO</v>
          </cell>
          <cell r="E910" t="str">
            <v>Zona Normal</v>
          </cell>
          <cell r="F910">
            <v>14818962.4</v>
          </cell>
          <cell r="G910">
            <v>0</v>
          </cell>
          <cell r="H910">
            <v>11553281</v>
          </cell>
          <cell r="I910">
            <v>17329921.5</v>
          </cell>
          <cell r="J910">
            <v>13685612</v>
          </cell>
          <cell r="K910">
            <v>14164608</v>
          </cell>
          <cell r="L910">
            <v>3.4999969310835377E-2</v>
          </cell>
          <cell r="M910">
            <v>0</v>
          </cell>
          <cell r="N910">
            <v>0</v>
          </cell>
        </row>
        <row r="911">
          <cell r="B911" t="str">
            <v>68533</v>
          </cell>
          <cell r="C911" t="str">
            <v>SANTANDER</v>
          </cell>
          <cell r="D911" t="str">
            <v>PÁRAMO</v>
          </cell>
          <cell r="E911" t="str">
            <v>Zona Normal</v>
          </cell>
          <cell r="F911">
            <v>26670000</v>
          </cell>
          <cell r="G911">
            <v>0</v>
          </cell>
          <cell r="H911">
            <v>14107761</v>
          </cell>
          <cell r="I911">
            <v>21161641.5</v>
          </cell>
          <cell r="J911">
            <v>20834516</v>
          </cell>
          <cell r="K911">
            <v>21563724</v>
          </cell>
          <cell r="L911">
            <v>3.4999997120163551E-2</v>
          </cell>
          <cell r="M911">
            <v>0</v>
          </cell>
          <cell r="N911">
            <v>0</v>
          </cell>
        </row>
        <row r="912">
          <cell r="B912" t="str">
            <v>68547</v>
          </cell>
          <cell r="C912" t="str">
            <v>SANTANDER</v>
          </cell>
          <cell r="D912" t="str">
            <v>PIEDECUESTA</v>
          </cell>
          <cell r="E912" t="str">
            <v>Zona Normal</v>
          </cell>
          <cell r="F912">
            <v>472822780.29000002</v>
          </cell>
          <cell r="G912">
            <v>0</v>
          </cell>
          <cell r="H912">
            <v>376483602</v>
          </cell>
          <cell r="I912">
            <v>564725403</v>
          </cell>
          <cell r="J912">
            <v>492659949</v>
          </cell>
          <cell r="K912">
            <v>509903047</v>
          </cell>
          <cell r="L912">
            <v>3.4999999563593454E-2</v>
          </cell>
          <cell r="M912">
            <v>0</v>
          </cell>
          <cell r="N912">
            <v>0</v>
          </cell>
        </row>
        <row r="913">
          <cell r="B913" t="str">
            <v>68549</v>
          </cell>
          <cell r="C913" t="str">
            <v>SANTANDER</v>
          </cell>
          <cell r="D913" t="str">
            <v>PINCHOTE</v>
          </cell>
          <cell r="E913" t="str">
            <v>Zona Normal</v>
          </cell>
          <cell r="F913">
            <v>11100000</v>
          </cell>
          <cell r="G913">
            <v>0</v>
          </cell>
          <cell r="H913">
            <v>9164409</v>
          </cell>
          <cell r="I913">
            <v>13746613.5</v>
          </cell>
          <cell r="J913">
            <v>11836820</v>
          </cell>
          <cell r="K913">
            <v>12251109</v>
          </cell>
          <cell r="L913">
            <v>3.5000025344644969E-2</v>
          </cell>
          <cell r="M913">
            <v>0</v>
          </cell>
          <cell r="N913">
            <v>0</v>
          </cell>
        </row>
        <row r="914">
          <cell r="B914" t="str">
            <v>68572</v>
          </cell>
          <cell r="C914" t="str">
            <v>SANTANDER</v>
          </cell>
          <cell r="D914" t="str">
            <v>PUENTE NACIONAL</v>
          </cell>
          <cell r="E914" t="str">
            <v>Zona Normal</v>
          </cell>
          <cell r="F914">
            <v>46893724</v>
          </cell>
          <cell r="G914">
            <v>0</v>
          </cell>
          <cell r="H914">
            <v>44958416</v>
          </cell>
          <cell r="I914">
            <v>67437624</v>
          </cell>
          <cell r="J914">
            <v>60205229</v>
          </cell>
          <cell r="K914">
            <v>62312412</v>
          </cell>
          <cell r="L914">
            <v>3.4999999750852107E-2</v>
          </cell>
          <cell r="M914">
            <v>0</v>
          </cell>
          <cell r="N914">
            <v>0</v>
          </cell>
        </row>
        <row r="915">
          <cell r="B915" t="str">
            <v>68573</v>
          </cell>
          <cell r="C915" t="str">
            <v>SANTANDER</v>
          </cell>
          <cell r="D915" t="str">
            <v>PUERTO PARRA</v>
          </cell>
          <cell r="E915" t="str">
            <v>Zona Normal</v>
          </cell>
          <cell r="F915">
            <v>17769890.629999999</v>
          </cell>
          <cell r="G915">
            <v>0</v>
          </cell>
          <cell r="H915">
            <v>16399342</v>
          </cell>
          <cell r="I915">
            <v>24599013</v>
          </cell>
          <cell r="J915">
            <v>21303841</v>
          </cell>
          <cell r="K915">
            <v>22049475</v>
          </cell>
          <cell r="L915">
            <v>3.4999979581146867E-2</v>
          </cell>
          <cell r="M915">
            <v>0</v>
          </cell>
          <cell r="N915">
            <v>0</v>
          </cell>
        </row>
        <row r="916">
          <cell r="B916" t="str">
            <v>68575</v>
          </cell>
          <cell r="C916" t="str">
            <v>SANTANDER</v>
          </cell>
          <cell r="D916" t="str">
            <v>PUERTO WILCHES</v>
          </cell>
          <cell r="E916" t="str">
            <v>Zona Normal</v>
          </cell>
          <cell r="F916">
            <v>80762000</v>
          </cell>
          <cell r="G916">
            <v>0</v>
          </cell>
          <cell r="H916">
            <v>70333526</v>
          </cell>
          <cell r="I916">
            <v>105500289</v>
          </cell>
          <cell r="J916">
            <v>90478915</v>
          </cell>
          <cell r="K916">
            <v>93645677</v>
          </cell>
          <cell r="L916">
            <v>3.4999999723692499E-2</v>
          </cell>
          <cell r="M916">
            <v>0</v>
          </cell>
          <cell r="N916">
            <v>0</v>
          </cell>
        </row>
        <row r="917">
          <cell r="B917" t="str">
            <v>68615</v>
          </cell>
          <cell r="C917" t="str">
            <v>SANTANDER</v>
          </cell>
          <cell r="D917" t="str">
            <v>RIONEGRO</v>
          </cell>
          <cell r="E917" t="str">
            <v>Zona Normal</v>
          </cell>
          <cell r="F917">
            <v>107000000</v>
          </cell>
          <cell r="G917">
            <v>0</v>
          </cell>
          <cell r="H917">
            <v>80212672</v>
          </cell>
          <cell r="I917">
            <v>120319008</v>
          </cell>
          <cell r="J917">
            <v>102795857</v>
          </cell>
          <cell r="K917">
            <v>106393712</v>
          </cell>
          <cell r="L917">
            <v>3.5000000048640123E-2</v>
          </cell>
          <cell r="M917">
            <v>0</v>
          </cell>
          <cell r="N917">
            <v>0</v>
          </cell>
        </row>
        <row r="918">
          <cell r="B918" t="str">
            <v>68655</v>
          </cell>
          <cell r="C918" t="str">
            <v>SANTANDER</v>
          </cell>
          <cell r="D918" t="str">
            <v>SABANA DE TORRES</v>
          </cell>
          <cell r="E918" t="str">
            <v>Zona Normal</v>
          </cell>
          <cell r="F918">
            <v>221015270</v>
          </cell>
          <cell r="G918">
            <v>0</v>
          </cell>
          <cell r="H918">
            <v>107127398</v>
          </cell>
          <cell r="I918">
            <v>160691097</v>
          </cell>
          <cell r="J918">
            <v>132363506</v>
          </cell>
          <cell r="K918">
            <v>136996229</v>
          </cell>
          <cell r="L918">
            <v>3.5000002190936241E-2</v>
          </cell>
          <cell r="M918">
            <v>0</v>
          </cell>
          <cell r="N918">
            <v>0</v>
          </cell>
        </row>
        <row r="919">
          <cell r="B919" t="str">
            <v>68669</v>
          </cell>
          <cell r="C919" t="str">
            <v>SANTANDER</v>
          </cell>
          <cell r="D919" t="str">
            <v>SAN ANDRÉS</v>
          </cell>
          <cell r="E919" t="str">
            <v>Zona Normal</v>
          </cell>
          <cell r="F919">
            <v>56098178</v>
          </cell>
          <cell r="G919">
            <v>0</v>
          </cell>
          <cell r="H919">
            <v>38782017</v>
          </cell>
          <cell r="I919">
            <v>58173025.5</v>
          </cell>
          <cell r="J919">
            <v>51355613</v>
          </cell>
          <cell r="K919">
            <v>53153059</v>
          </cell>
          <cell r="L919">
            <v>3.4999991140209019E-2</v>
          </cell>
          <cell r="M919">
            <v>0</v>
          </cell>
          <cell r="N919">
            <v>0</v>
          </cell>
        </row>
        <row r="920">
          <cell r="B920" t="str">
            <v>68673</v>
          </cell>
          <cell r="C920" t="str">
            <v>SANTANDER</v>
          </cell>
          <cell r="D920" t="str">
            <v>SAN BENITO</v>
          </cell>
          <cell r="E920" t="str">
            <v>Zona Especial</v>
          </cell>
          <cell r="F920">
            <v>11168304.449999999</v>
          </cell>
          <cell r="G920">
            <v>0</v>
          </cell>
          <cell r="H920">
            <v>9055700</v>
          </cell>
          <cell r="I920">
            <v>13583550</v>
          </cell>
          <cell r="J920">
            <v>11746592</v>
          </cell>
          <cell r="K920">
            <v>12157723</v>
          </cell>
          <cell r="L920">
            <v>3.5000023836700977E-2</v>
          </cell>
          <cell r="M920">
            <v>0</v>
          </cell>
          <cell r="N920">
            <v>0</v>
          </cell>
        </row>
        <row r="921">
          <cell r="B921" t="str">
            <v>68679</v>
          </cell>
          <cell r="C921" t="str">
            <v>SANTANDER</v>
          </cell>
          <cell r="D921" t="str">
            <v>SAN GIL</v>
          </cell>
          <cell r="E921" t="str">
            <v>Zona Normal</v>
          </cell>
          <cell r="F921">
            <v>1493467731</v>
          </cell>
          <cell r="G921">
            <v>0</v>
          </cell>
          <cell r="H921">
            <v>1006112609</v>
          </cell>
          <cell r="I921">
            <v>1509168913.5</v>
          </cell>
          <cell r="J921">
            <v>1242772746</v>
          </cell>
          <cell r="K921">
            <v>1286269792</v>
          </cell>
          <cell r="L921">
            <v>3.4999999911488278E-2</v>
          </cell>
          <cell r="M921">
            <v>0</v>
          </cell>
          <cell r="N921">
            <v>0</v>
          </cell>
        </row>
        <row r="922">
          <cell r="B922" t="str">
            <v>68682</v>
          </cell>
          <cell r="C922" t="str">
            <v>SANTANDER</v>
          </cell>
          <cell r="D922" t="str">
            <v>SAN JOAQUÍN</v>
          </cell>
          <cell r="E922" t="str">
            <v>Zona Normal</v>
          </cell>
          <cell r="F922">
            <v>9276779</v>
          </cell>
          <cell r="G922">
            <v>0</v>
          </cell>
          <cell r="H922">
            <v>7381524</v>
          </cell>
          <cell r="I922">
            <v>11072286</v>
          </cell>
          <cell r="J922">
            <v>9493169</v>
          </cell>
          <cell r="K922">
            <v>9825430</v>
          </cell>
          <cell r="L922">
            <v>3.5000008953806727E-2</v>
          </cell>
          <cell r="M922">
            <v>0</v>
          </cell>
          <cell r="N922">
            <v>0</v>
          </cell>
        </row>
        <row r="923">
          <cell r="B923" t="str">
            <v>68684</v>
          </cell>
          <cell r="C923" t="str">
            <v>SANTANDER</v>
          </cell>
          <cell r="D923" t="str">
            <v>SAN JOSÉ DE MIRANDA</v>
          </cell>
          <cell r="E923" t="str">
            <v>Zona Normal</v>
          </cell>
          <cell r="F923">
            <v>17524344</v>
          </cell>
          <cell r="G923">
            <v>0</v>
          </cell>
          <cell r="H923">
            <v>13522271</v>
          </cell>
          <cell r="I923">
            <v>20283406.5</v>
          </cell>
          <cell r="J923">
            <v>17382292</v>
          </cell>
          <cell r="K923">
            <v>17990672</v>
          </cell>
          <cell r="L923">
            <v>3.499998734344123E-2</v>
          </cell>
          <cell r="M923">
            <v>0</v>
          </cell>
          <cell r="N923">
            <v>0</v>
          </cell>
        </row>
        <row r="924">
          <cell r="B924" t="str">
            <v>68686</v>
          </cell>
          <cell r="C924" t="str">
            <v>SANTANDER</v>
          </cell>
          <cell r="D924" t="str">
            <v>SAN MIGUEL</v>
          </cell>
          <cell r="E924" t="str">
            <v>Zona Especial</v>
          </cell>
          <cell r="F924">
            <v>9864530.4199999999</v>
          </cell>
          <cell r="G924">
            <v>0</v>
          </cell>
          <cell r="H924">
            <v>8067744</v>
          </cell>
          <cell r="I924">
            <v>12101616</v>
          </cell>
          <cell r="J924">
            <v>10489228</v>
          </cell>
          <cell r="K924">
            <v>10856351</v>
          </cell>
          <cell r="L924">
            <v>3.5000001906718037E-2</v>
          </cell>
          <cell r="M924">
            <v>0</v>
          </cell>
          <cell r="N924">
            <v>0</v>
          </cell>
        </row>
        <row r="925">
          <cell r="B925" t="str">
            <v>68689</v>
          </cell>
          <cell r="C925" t="str">
            <v>SANTANDER</v>
          </cell>
          <cell r="D925" t="str">
            <v>SAN VICENTE DE CHUCURÍ</v>
          </cell>
          <cell r="E925" t="str">
            <v>Zona Normal</v>
          </cell>
          <cell r="F925">
            <v>159978283.65000001</v>
          </cell>
          <cell r="G925">
            <v>0</v>
          </cell>
          <cell r="H925">
            <v>82128247</v>
          </cell>
          <cell r="I925">
            <v>123192370.5</v>
          </cell>
          <cell r="J925">
            <v>104978528</v>
          </cell>
          <cell r="K925">
            <v>108652776</v>
          </cell>
          <cell r="L925">
            <v>3.4999995427636321E-2</v>
          </cell>
          <cell r="M925">
            <v>0</v>
          </cell>
          <cell r="N925">
            <v>0</v>
          </cell>
        </row>
        <row r="926">
          <cell r="B926" t="str">
            <v>68705</v>
          </cell>
          <cell r="C926" t="str">
            <v>SANTANDER</v>
          </cell>
          <cell r="D926" t="str">
            <v>SANTA BÁRBARA</v>
          </cell>
          <cell r="E926" t="str">
            <v>Zona Normal</v>
          </cell>
          <cell r="F926">
            <v>7480433</v>
          </cell>
          <cell r="G926">
            <v>0</v>
          </cell>
          <cell r="H926">
            <v>5836446</v>
          </cell>
          <cell r="I926">
            <v>8754669</v>
          </cell>
          <cell r="J926">
            <v>7494734</v>
          </cell>
          <cell r="K926">
            <v>7757050</v>
          </cell>
          <cell r="L926">
            <v>3.5000041362375223E-2</v>
          </cell>
          <cell r="M926">
            <v>0</v>
          </cell>
          <cell r="N926">
            <v>0</v>
          </cell>
        </row>
        <row r="927">
          <cell r="B927" t="str">
            <v>68720</v>
          </cell>
          <cell r="C927" t="str">
            <v>SANTANDER</v>
          </cell>
          <cell r="D927" t="str">
            <v>SANTA HELENA DEL OPÓN</v>
          </cell>
          <cell r="E927" t="str">
            <v>Zona Especial</v>
          </cell>
          <cell r="F927">
            <v>17203035</v>
          </cell>
          <cell r="G927">
            <v>0</v>
          </cell>
          <cell r="H927">
            <v>13458274</v>
          </cell>
          <cell r="I927">
            <v>20187411</v>
          </cell>
          <cell r="J927">
            <v>17315766</v>
          </cell>
          <cell r="K927">
            <v>17921818</v>
          </cell>
          <cell r="L927">
            <v>3.5000010972659146E-2</v>
          </cell>
          <cell r="M927">
            <v>0</v>
          </cell>
          <cell r="N927">
            <v>0</v>
          </cell>
        </row>
        <row r="928">
          <cell r="B928" t="str">
            <v>68745</v>
          </cell>
          <cell r="C928" t="str">
            <v>SANTANDER</v>
          </cell>
          <cell r="D928" t="str">
            <v>SIMACOTA</v>
          </cell>
          <cell r="E928" t="str">
            <v>Zona Normal</v>
          </cell>
          <cell r="F928">
            <v>32000000</v>
          </cell>
          <cell r="G928">
            <v>0</v>
          </cell>
          <cell r="H928">
            <v>25297979</v>
          </cell>
          <cell r="I928">
            <v>37946968.5</v>
          </cell>
          <cell r="J928">
            <v>32689590</v>
          </cell>
          <cell r="K928">
            <v>33833726</v>
          </cell>
          <cell r="L928">
            <v>3.50000107067725E-2</v>
          </cell>
          <cell r="M928">
            <v>0</v>
          </cell>
          <cell r="N928">
            <v>0</v>
          </cell>
        </row>
        <row r="929">
          <cell r="B929" t="str">
            <v>68755</v>
          </cell>
          <cell r="C929" t="str">
            <v>SANTANDER</v>
          </cell>
          <cell r="D929" t="str">
            <v>SOCORRO</v>
          </cell>
          <cell r="E929" t="str">
            <v>Zona Normal</v>
          </cell>
          <cell r="F929">
            <v>373593074</v>
          </cell>
          <cell r="G929">
            <v>0</v>
          </cell>
          <cell r="H929">
            <v>292171747</v>
          </cell>
          <cell r="I929">
            <v>438257620.5</v>
          </cell>
          <cell r="J929">
            <v>379369452</v>
          </cell>
          <cell r="K929">
            <v>392647383</v>
          </cell>
          <cell r="L929">
            <v>3.5000000474471493E-2</v>
          </cell>
          <cell r="M929">
            <v>0</v>
          </cell>
          <cell r="N929">
            <v>0</v>
          </cell>
        </row>
        <row r="930">
          <cell r="B930" t="str">
            <v>68770</v>
          </cell>
          <cell r="C930" t="str">
            <v>SANTANDER</v>
          </cell>
          <cell r="D930" t="str">
            <v>SUAITA</v>
          </cell>
          <cell r="E930" t="str">
            <v>Zona Especial</v>
          </cell>
          <cell r="F930">
            <v>34696537.770000003</v>
          </cell>
          <cell r="G930">
            <v>0</v>
          </cell>
          <cell r="H930">
            <v>42687132</v>
          </cell>
          <cell r="I930">
            <v>64030698</v>
          </cell>
          <cell r="J930">
            <v>51681758</v>
          </cell>
          <cell r="K930">
            <v>53490620</v>
          </cell>
          <cell r="L930">
            <v>3.5000009094117823E-2</v>
          </cell>
          <cell r="M930">
            <v>0</v>
          </cell>
          <cell r="N930">
            <v>0</v>
          </cell>
        </row>
        <row r="931">
          <cell r="B931" t="str">
            <v>68773</v>
          </cell>
          <cell r="C931" t="str">
            <v>SANTANDER</v>
          </cell>
          <cell r="D931" t="str">
            <v>SUCRE</v>
          </cell>
          <cell r="E931" t="str">
            <v>Zona Especial</v>
          </cell>
          <cell r="F931">
            <v>27750308</v>
          </cell>
          <cell r="G931">
            <v>0</v>
          </cell>
          <cell r="H931">
            <v>21546255</v>
          </cell>
          <cell r="I931">
            <v>32319382.5</v>
          </cell>
          <cell r="J931">
            <v>27737354</v>
          </cell>
          <cell r="K931">
            <v>28708161</v>
          </cell>
          <cell r="L931">
            <v>3.4999985939538458E-2</v>
          </cell>
          <cell r="M931">
            <v>0</v>
          </cell>
          <cell r="N931">
            <v>0</v>
          </cell>
        </row>
        <row r="932">
          <cell r="B932" t="str">
            <v>68780</v>
          </cell>
          <cell r="C932" t="str">
            <v>SANTANDER</v>
          </cell>
          <cell r="D932" t="str">
            <v>SURATÁ</v>
          </cell>
          <cell r="E932" t="str">
            <v>Zona Normal</v>
          </cell>
          <cell r="F932">
            <v>14660495</v>
          </cell>
          <cell r="G932">
            <v>0</v>
          </cell>
          <cell r="H932">
            <v>10529402</v>
          </cell>
          <cell r="I932">
            <v>15794103</v>
          </cell>
          <cell r="J932">
            <v>13625143</v>
          </cell>
          <cell r="K932">
            <v>14102023</v>
          </cell>
          <cell r="L932">
            <v>3.4999999633031464E-2</v>
          </cell>
          <cell r="M932">
            <v>0</v>
          </cell>
          <cell r="N932">
            <v>0</v>
          </cell>
        </row>
        <row r="933">
          <cell r="B933" t="str">
            <v>68820</v>
          </cell>
          <cell r="C933" t="str">
            <v>SANTANDER</v>
          </cell>
          <cell r="D933" t="str">
            <v>TONA</v>
          </cell>
          <cell r="E933" t="str">
            <v>Zona Normal</v>
          </cell>
          <cell r="F933">
            <v>33866083</v>
          </cell>
          <cell r="G933">
            <v>0</v>
          </cell>
          <cell r="H933">
            <v>32515688</v>
          </cell>
          <cell r="I933">
            <v>48773532</v>
          </cell>
          <cell r="J933">
            <v>44096507</v>
          </cell>
          <cell r="K933">
            <v>45639885</v>
          </cell>
          <cell r="L933">
            <v>3.5000005782770849E-2</v>
          </cell>
          <cell r="M933">
            <v>0</v>
          </cell>
          <cell r="N933">
            <v>0</v>
          </cell>
        </row>
        <row r="934">
          <cell r="B934" t="str">
            <v>68855</v>
          </cell>
          <cell r="C934" t="str">
            <v>SANTANDER</v>
          </cell>
          <cell r="D934" t="str">
            <v>VALLE DE SAN JOSÉ</v>
          </cell>
          <cell r="E934" t="str">
            <v>Zona Normal</v>
          </cell>
          <cell r="F934">
            <v>18543740</v>
          </cell>
          <cell r="G934">
            <v>0</v>
          </cell>
          <cell r="H934">
            <v>15020547</v>
          </cell>
          <cell r="I934">
            <v>22530820.5</v>
          </cell>
          <cell r="J934">
            <v>19303768</v>
          </cell>
          <cell r="K934">
            <v>19979400</v>
          </cell>
          <cell r="L934">
            <v>3.5000006216402868E-2</v>
          </cell>
          <cell r="M934">
            <v>0</v>
          </cell>
          <cell r="N934">
            <v>0</v>
          </cell>
        </row>
        <row r="935">
          <cell r="B935" t="str">
            <v>68861</v>
          </cell>
          <cell r="C935" t="str">
            <v>SANTANDER</v>
          </cell>
          <cell r="D935" t="str">
            <v>VÉLEZ</v>
          </cell>
          <cell r="E935" t="str">
            <v>Zona Normal</v>
          </cell>
          <cell r="F935">
            <v>99549309</v>
          </cell>
          <cell r="G935">
            <v>0</v>
          </cell>
          <cell r="H935">
            <v>104978347</v>
          </cell>
          <cell r="I935">
            <v>157467520.5</v>
          </cell>
          <cell r="J935">
            <v>140300235</v>
          </cell>
          <cell r="K935">
            <v>145210743</v>
          </cell>
          <cell r="L935">
            <v>3.4999998396296306E-2</v>
          </cell>
          <cell r="M935">
            <v>0</v>
          </cell>
          <cell r="N935">
            <v>0</v>
          </cell>
        </row>
        <row r="936">
          <cell r="B936" t="str">
            <v>68867</v>
          </cell>
          <cell r="C936" t="str">
            <v>SANTANDER</v>
          </cell>
          <cell r="D936" t="str">
            <v>VETAS</v>
          </cell>
          <cell r="E936" t="str">
            <v>Zona Normal</v>
          </cell>
          <cell r="F936">
            <v>4505635</v>
          </cell>
          <cell r="G936">
            <v>0</v>
          </cell>
          <cell r="H936">
            <v>2742312</v>
          </cell>
          <cell r="I936">
            <v>4113468</v>
          </cell>
          <cell r="J936">
            <v>3581730</v>
          </cell>
          <cell r="K936">
            <v>3707091</v>
          </cell>
          <cell r="L936">
            <v>3.5000125637610902E-2</v>
          </cell>
          <cell r="M936">
            <v>0</v>
          </cell>
          <cell r="N936">
            <v>0</v>
          </cell>
        </row>
        <row r="937">
          <cell r="B937" t="str">
            <v>68872</v>
          </cell>
          <cell r="C937" t="str">
            <v>SANTANDER</v>
          </cell>
          <cell r="D937" t="str">
            <v>VILLANUEVA</v>
          </cell>
          <cell r="E937" t="str">
            <v>Zona Normal</v>
          </cell>
          <cell r="F937">
            <v>74142869</v>
          </cell>
          <cell r="G937">
            <v>0</v>
          </cell>
          <cell r="H937">
            <v>53978427</v>
          </cell>
          <cell r="I937">
            <v>80967640.5</v>
          </cell>
          <cell r="J937">
            <v>69094269</v>
          </cell>
          <cell r="K937">
            <v>71512568</v>
          </cell>
          <cell r="L937">
            <v>3.4999993993713119E-2</v>
          </cell>
          <cell r="M937">
            <v>0</v>
          </cell>
          <cell r="N937">
            <v>0</v>
          </cell>
        </row>
        <row r="938">
          <cell r="B938" t="str">
            <v>68895</v>
          </cell>
          <cell r="C938" t="str">
            <v>SANTANDER</v>
          </cell>
          <cell r="D938" t="str">
            <v>ZAPATOCA</v>
          </cell>
          <cell r="E938" t="str">
            <v>Zona Normal</v>
          </cell>
          <cell r="F938">
            <v>37923204.350000001</v>
          </cell>
          <cell r="G938">
            <v>0</v>
          </cell>
          <cell r="H938">
            <v>49389842</v>
          </cell>
          <cell r="I938">
            <v>74084763</v>
          </cell>
          <cell r="J938">
            <v>69664806</v>
          </cell>
          <cell r="K938">
            <v>72103074</v>
          </cell>
          <cell r="L938">
            <v>3.499999698556544E-2</v>
          </cell>
          <cell r="M938">
            <v>0</v>
          </cell>
          <cell r="N938">
            <v>0</v>
          </cell>
        </row>
        <row r="939">
          <cell r="B939" t="str">
            <v>70001</v>
          </cell>
          <cell r="C939" t="str">
            <v>SUCRE</v>
          </cell>
          <cell r="D939" t="str">
            <v>SINCELEJO</v>
          </cell>
          <cell r="E939" t="str">
            <v>Grandes ciudades y conurbados</v>
          </cell>
          <cell r="F939">
            <v>1527476637.23</v>
          </cell>
          <cell r="G939">
            <v>0</v>
          </cell>
          <cell r="H939">
            <v>1230770829</v>
          </cell>
          <cell r="I939">
            <v>1846156243.5</v>
          </cell>
          <cell r="J939">
            <v>1641203518</v>
          </cell>
          <cell r="K939">
            <v>1698645641</v>
          </cell>
          <cell r="L939">
            <v>3.4999999920789726E-2</v>
          </cell>
          <cell r="M939">
            <v>0</v>
          </cell>
          <cell r="N939">
            <v>0</v>
          </cell>
        </row>
        <row r="940">
          <cell r="B940" t="str">
            <v>70110</v>
          </cell>
          <cell r="C940" t="str">
            <v>SUCRE</v>
          </cell>
          <cell r="D940" t="str">
            <v>BUENAVISTA</v>
          </cell>
          <cell r="E940" t="str">
            <v>Zona Especial</v>
          </cell>
          <cell r="F940">
            <v>42580502</v>
          </cell>
          <cell r="G940">
            <v>0</v>
          </cell>
          <cell r="H940">
            <v>33198183</v>
          </cell>
          <cell r="I940">
            <v>49797274.5</v>
          </cell>
          <cell r="J940">
            <v>42596199</v>
          </cell>
          <cell r="K940">
            <v>44087066</v>
          </cell>
          <cell r="L940">
            <v>3.5000000821669541E-2</v>
          </cell>
          <cell r="M940">
            <v>0</v>
          </cell>
          <cell r="N940">
            <v>0</v>
          </cell>
        </row>
        <row r="941">
          <cell r="B941" t="str">
            <v>70124</v>
          </cell>
          <cell r="C941" t="str">
            <v>SUCRE</v>
          </cell>
          <cell r="D941" t="str">
            <v>CAIMITO</v>
          </cell>
          <cell r="E941" t="str">
            <v>Zona Especial</v>
          </cell>
          <cell r="F941">
            <v>69152473</v>
          </cell>
          <cell r="G941">
            <v>0</v>
          </cell>
          <cell r="H941">
            <v>44524087</v>
          </cell>
          <cell r="I941">
            <v>66786130.5</v>
          </cell>
          <cell r="J941">
            <v>56927976</v>
          </cell>
          <cell r="K941">
            <v>58920455</v>
          </cell>
          <cell r="L941">
            <v>3.4999997189431031E-2</v>
          </cell>
          <cell r="M941">
            <v>0</v>
          </cell>
          <cell r="N941">
            <v>0</v>
          </cell>
        </row>
        <row r="942">
          <cell r="B942" t="str">
            <v>70204</v>
          </cell>
          <cell r="C942" t="str">
            <v>SUCRE</v>
          </cell>
          <cell r="D942" t="str">
            <v>COLOSO</v>
          </cell>
          <cell r="E942" t="str">
            <v>Zona Especial</v>
          </cell>
          <cell r="F942">
            <v>265496562</v>
          </cell>
          <cell r="G942">
            <v>0</v>
          </cell>
          <cell r="H942">
            <v>24507399</v>
          </cell>
          <cell r="I942">
            <v>36761098.5</v>
          </cell>
          <cell r="J942">
            <v>31493748</v>
          </cell>
          <cell r="K942">
            <v>32596029</v>
          </cell>
          <cell r="L942">
            <v>3.4999994284580005E-2</v>
          </cell>
          <cell r="M942">
            <v>0</v>
          </cell>
          <cell r="N942">
            <v>0</v>
          </cell>
        </row>
        <row r="943">
          <cell r="B943" t="str">
            <v>70215</v>
          </cell>
          <cell r="C943" t="str">
            <v>SUCRE</v>
          </cell>
          <cell r="D943" t="str">
            <v>COROZAL</v>
          </cell>
          <cell r="E943" t="str">
            <v>Zona Especial</v>
          </cell>
          <cell r="F943">
            <v>234778781</v>
          </cell>
          <cell r="G943">
            <v>0</v>
          </cell>
          <cell r="H943">
            <v>200841166</v>
          </cell>
          <cell r="I943">
            <v>301261749</v>
          </cell>
          <cell r="J943">
            <v>259460861</v>
          </cell>
          <cell r="K943">
            <v>268541991</v>
          </cell>
          <cell r="L943">
            <v>3.4999999479690347E-2</v>
          </cell>
          <cell r="M943">
            <v>0</v>
          </cell>
          <cell r="N943">
            <v>0</v>
          </cell>
        </row>
        <row r="944">
          <cell r="B944" t="str">
            <v>70221</v>
          </cell>
          <cell r="C944" t="str">
            <v>SUCRE</v>
          </cell>
          <cell r="D944" t="str">
            <v>COVEÑAS</v>
          </cell>
          <cell r="E944" t="str">
            <v>Zona Especial</v>
          </cell>
          <cell r="F944">
            <v>40624739</v>
          </cell>
          <cell r="G944">
            <v>0</v>
          </cell>
          <cell r="H944">
            <v>37247715</v>
          </cell>
          <cell r="I944">
            <v>55871572.5</v>
          </cell>
          <cell r="J944">
            <v>47547173</v>
          </cell>
          <cell r="K944">
            <v>49211324</v>
          </cell>
          <cell r="L944">
            <v>3.499999884325411E-2</v>
          </cell>
          <cell r="M944">
            <v>0</v>
          </cell>
          <cell r="N944">
            <v>0</v>
          </cell>
        </row>
        <row r="945">
          <cell r="B945" t="str">
            <v>70230</v>
          </cell>
          <cell r="C945" t="str">
            <v>SUCRE</v>
          </cell>
          <cell r="D945" t="str">
            <v>CHALÁN</v>
          </cell>
          <cell r="E945" t="str">
            <v>Zona Especial</v>
          </cell>
          <cell r="F945">
            <v>20706894</v>
          </cell>
          <cell r="G945">
            <v>0</v>
          </cell>
          <cell r="H945">
            <v>16996736</v>
          </cell>
          <cell r="I945">
            <v>25495104</v>
          </cell>
          <cell r="J945">
            <v>21809358</v>
          </cell>
          <cell r="K945">
            <v>22572686</v>
          </cell>
          <cell r="L945">
            <v>3.5000021550382288E-2</v>
          </cell>
          <cell r="M945">
            <v>0</v>
          </cell>
          <cell r="N945">
            <v>0</v>
          </cell>
        </row>
        <row r="946">
          <cell r="B946" t="str">
            <v>70233</v>
          </cell>
          <cell r="C946" t="str">
            <v>SUCRE</v>
          </cell>
          <cell r="D946" t="str">
            <v>EL ROBLE</v>
          </cell>
          <cell r="E946" t="str">
            <v>Zona Especial</v>
          </cell>
          <cell r="F946">
            <v>35464000</v>
          </cell>
          <cell r="G946">
            <v>0</v>
          </cell>
          <cell r="H946">
            <v>33924650</v>
          </cell>
          <cell r="I946">
            <v>50886975</v>
          </cell>
          <cell r="J946">
            <v>43482906</v>
          </cell>
          <cell r="K946">
            <v>45004808</v>
          </cell>
          <cell r="L946">
            <v>3.5000006669287487E-2</v>
          </cell>
          <cell r="M946">
            <v>0</v>
          </cell>
          <cell r="N946">
            <v>0</v>
          </cell>
        </row>
        <row r="947">
          <cell r="B947" t="str">
            <v>70235</v>
          </cell>
          <cell r="C947" t="str">
            <v>SUCRE</v>
          </cell>
          <cell r="D947" t="str">
            <v>GALERAS</v>
          </cell>
          <cell r="E947" t="str">
            <v>Zona Especial</v>
          </cell>
          <cell r="F947">
            <v>136974600</v>
          </cell>
          <cell r="G947">
            <v>0</v>
          </cell>
          <cell r="H947">
            <v>107645259</v>
          </cell>
          <cell r="I947">
            <v>161467888.5</v>
          </cell>
          <cell r="J947">
            <v>127026161</v>
          </cell>
          <cell r="K947">
            <v>131472077</v>
          </cell>
          <cell r="L947">
            <v>3.5000002873423863E-2</v>
          </cell>
          <cell r="M947">
            <v>0</v>
          </cell>
          <cell r="N947">
            <v>0</v>
          </cell>
        </row>
        <row r="948">
          <cell r="B948" t="str">
            <v>70265</v>
          </cell>
          <cell r="C948" t="str">
            <v>SUCRE</v>
          </cell>
          <cell r="D948" t="str">
            <v>GUARANDA</v>
          </cell>
          <cell r="E948" t="str">
            <v>Zona Especial</v>
          </cell>
          <cell r="F948">
            <v>0</v>
          </cell>
          <cell r="G948">
            <v>0</v>
          </cell>
          <cell r="H948">
            <v>63016969</v>
          </cell>
          <cell r="I948">
            <v>94525453.5</v>
          </cell>
          <cell r="J948">
            <v>80658860</v>
          </cell>
          <cell r="K948">
            <v>83481920</v>
          </cell>
          <cell r="L948">
            <v>3.4999998760210538E-2</v>
          </cell>
          <cell r="M948">
            <v>0</v>
          </cell>
          <cell r="N948">
            <v>0</v>
          </cell>
        </row>
        <row r="949">
          <cell r="B949" t="str">
            <v>70400</v>
          </cell>
          <cell r="C949" t="str">
            <v>SUCRE</v>
          </cell>
          <cell r="D949" t="str">
            <v>LA UNIÓN</v>
          </cell>
          <cell r="E949" t="str">
            <v>Zona Especial</v>
          </cell>
          <cell r="F949">
            <v>62160044</v>
          </cell>
          <cell r="G949">
            <v>0</v>
          </cell>
          <cell r="H949">
            <v>40050927</v>
          </cell>
          <cell r="I949">
            <v>60076390.5</v>
          </cell>
          <cell r="J949">
            <v>51286357</v>
          </cell>
          <cell r="K949">
            <v>53081379</v>
          </cell>
          <cell r="L949">
            <v>3.4999990348310472E-2</v>
          </cell>
          <cell r="M949">
            <v>0</v>
          </cell>
          <cell r="N949">
            <v>0</v>
          </cell>
        </row>
        <row r="950">
          <cell r="B950" t="str">
            <v>70418</v>
          </cell>
          <cell r="C950" t="str">
            <v>SUCRE</v>
          </cell>
          <cell r="D950" t="str">
            <v>LOS PALMITOS</v>
          </cell>
          <cell r="E950" t="str">
            <v>Zona Especial</v>
          </cell>
          <cell r="F950">
            <v>0</v>
          </cell>
          <cell r="G950">
            <v>0</v>
          </cell>
          <cell r="H950">
            <v>77726094</v>
          </cell>
          <cell r="I950">
            <v>116589141</v>
          </cell>
          <cell r="J950">
            <v>100164069</v>
          </cell>
          <cell r="K950">
            <v>103669811</v>
          </cell>
          <cell r="L950">
            <v>3.4999995856797694E-2</v>
          </cell>
          <cell r="M950">
            <v>0</v>
          </cell>
          <cell r="N950">
            <v>0</v>
          </cell>
        </row>
        <row r="951">
          <cell r="B951" t="str">
            <v>70429</v>
          </cell>
          <cell r="C951" t="str">
            <v>SUCRE</v>
          </cell>
          <cell r="D951" t="str">
            <v>MAJAGUAL</v>
          </cell>
          <cell r="E951" t="str">
            <v>Zona Especial</v>
          </cell>
          <cell r="F951">
            <v>188236983</v>
          </cell>
          <cell r="G951">
            <v>0</v>
          </cell>
          <cell r="H951">
            <v>145319528</v>
          </cell>
          <cell r="I951">
            <v>217979292</v>
          </cell>
          <cell r="J951">
            <v>186437464</v>
          </cell>
          <cell r="K951">
            <v>192962775</v>
          </cell>
          <cell r="L951">
            <v>3.4999998712704983E-2</v>
          </cell>
          <cell r="M951">
            <v>0</v>
          </cell>
          <cell r="N951">
            <v>0</v>
          </cell>
        </row>
        <row r="952">
          <cell r="B952" t="str">
            <v>70473</v>
          </cell>
          <cell r="C952" t="str">
            <v>SUCRE</v>
          </cell>
          <cell r="D952" t="str">
            <v>MORROA</v>
          </cell>
          <cell r="E952" t="str">
            <v>Zona Especial</v>
          </cell>
          <cell r="F952">
            <v>99404602</v>
          </cell>
          <cell r="G952">
            <v>0</v>
          </cell>
          <cell r="H952">
            <v>79233560</v>
          </cell>
          <cell r="I952">
            <v>118850340</v>
          </cell>
          <cell r="J952">
            <v>94209495</v>
          </cell>
          <cell r="K952">
            <v>97506827</v>
          </cell>
          <cell r="L952">
            <v>3.4999996550241663E-2</v>
          </cell>
          <cell r="M952">
            <v>0</v>
          </cell>
          <cell r="N952">
            <v>0</v>
          </cell>
        </row>
        <row r="953">
          <cell r="B953" t="str">
            <v>70508</v>
          </cell>
          <cell r="C953" t="str">
            <v>SUCRE</v>
          </cell>
          <cell r="D953" t="str">
            <v>OVEJAS</v>
          </cell>
          <cell r="E953" t="str">
            <v>Zona Especial</v>
          </cell>
          <cell r="F953">
            <v>167972988</v>
          </cell>
          <cell r="G953">
            <v>0</v>
          </cell>
          <cell r="H953">
            <v>135927172</v>
          </cell>
          <cell r="I953">
            <v>203890758</v>
          </cell>
          <cell r="J953">
            <v>160829110</v>
          </cell>
          <cell r="K953">
            <v>166458129</v>
          </cell>
          <cell r="L953">
            <v>3.5000000932666975E-2</v>
          </cell>
          <cell r="M953">
            <v>0</v>
          </cell>
          <cell r="N953">
            <v>0</v>
          </cell>
        </row>
        <row r="954">
          <cell r="B954" t="str">
            <v>70523</v>
          </cell>
          <cell r="C954" t="str">
            <v>SUCRE</v>
          </cell>
          <cell r="D954" t="str">
            <v>PALMITO</v>
          </cell>
          <cell r="E954" t="str">
            <v>Zona Especial</v>
          </cell>
          <cell r="F954">
            <v>52401544</v>
          </cell>
          <cell r="G954">
            <v>0</v>
          </cell>
          <cell r="H954">
            <v>70695002</v>
          </cell>
          <cell r="I954">
            <v>106042503</v>
          </cell>
          <cell r="J954">
            <v>84045476</v>
          </cell>
          <cell r="K954">
            <v>86987068</v>
          </cell>
          <cell r="L954">
            <v>3.5000004045429023E-2</v>
          </cell>
          <cell r="M954">
            <v>0</v>
          </cell>
          <cell r="N954">
            <v>0</v>
          </cell>
        </row>
        <row r="955">
          <cell r="B955" t="str">
            <v>70670</v>
          </cell>
          <cell r="C955" t="str">
            <v>SUCRE</v>
          </cell>
          <cell r="D955" t="str">
            <v>SAMPUÉS</v>
          </cell>
          <cell r="E955" t="str">
            <v>Zona Especial</v>
          </cell>
          <cell r="F955">
            <v>303996873</v>
          </cell>
          <cell r="G955">
            <v>0</v>
          </cell>
          <cell r="H955">
            <v>235214301</v>
          </cell>
          <cell r="I955">
            <v>352821451.5</v>
          </cell>
          <cell r="J955">
            <v>277953811</v>
          </cell>
          <cell r="K955">
            <v>287682194</v>
          </cell>
          <cell r="L955">
            <v>3.4999998614877681E-2</v>
          </cell>
          <cell r="M955">
            <v>0</v>
          </cell>
          <cell r="N955">
            <v>0</v>
          </cell>
        </row>
        <row r="956">
          <cell r="B956" t="str">
            <v>70678</v>
          </cell>
          <cell r="C956" t="str">
            <v>SUCRE</v>
          </cell>
          <cell r="D956" t="str">
            <v>SAN BENITO ABAD</v>
          </cell>
          <cell r="E956" t="str">
            <v>Zona Especial</v>
          </cell>
          <cell r="F956">
            <v>0</v>
          </cell>
          <cell r="G956">
            <v>0</v>
          </cell>
          <cell r="H956">
            <v>91158356</v>
          </cell>
          <cell r="I956">
            <v>136737534</v>
          </cell>
          <cell r="J956">
            <v>116658333</v>
          </cell>
          <cell r="K956">
            <v>120741375</v>
          </cell>
          <cell r="L956">
            <v>3.5000002957354059E-2</v>
          </cell>
          <cell r="M956">
            <v>0</v>
          </cell>
          <cell r="N956">
            <v>0</v>
          </cell>
        </row>
        <row r="957">
          <cell r="B957" t="str">
            <v>70702</v>
          </cell>
          <cell r="C957" t="str">
            <v>SUCRE</v>
          </cell>
          <cell r="D957" t="str">
            <v>SAN JUAN DE BETULIA</v>
          </cell>
          <cell r="E957" t="str">
            <v>Zona Especial</v>
          </cell>
          <cell r="F957">
            <v>56251556.399999999</v>
          </cell>
          <cell r="G957">
            <v>0</v>
          </cell>
          <cell r="H957">
            <v>45441209</v>
          </cell>
          <cell r="I957">
            <v>68161813.5</v>
          </cell>
          <cell r="J957">
            <v>58447168</v>
          </cell>
          <cell r="K957">
            <v>60492819</v>
          </cell>
          <cell r="L957">
            <v>3.5000002053136248E-2</v>
          </cell>
          <cell r="M957">
            <v>0</v>
          </cell>
          <cell r="N957">
            <v>0</v>
          </cell>
        </row>
        <row r="958">
          <cell r="B958" t="str">
            <v>70708</v>
          </cell>
          <cell r="C958" t="str">
            <v>SUCRE</v>
          </cell>
          <cell r="D958" t="str">
            <v>SAN MARCOS</v>
          </cell>
          <cell r="E958" t="str">
            <v>Zona Especial</v>
          </cell>
          <cell r="F958">
            <v>388845358</v>
          </cell>
          <cell r="G958">
            <v>0</v>
          </cell>
          <cell r="H958">
            <v>238929584</v>
          </cell>
          <cell r="I958">
            <v>358394376</v>
          </cell>
          <cell r="J958">
            <v>306813366</v>
          </cell>
          <cell r="K958">
            <v>317551834</v>
          </cell>
          <cell r="L958">
            <v>3.5000000619269001E-2</v>
          </cell>
          <cell r="M958">
            <v>0</v>
          </cell>
          <cell r="N958">
            <v>0</v>
          </cell>
        </row>
        <row r="959">
          <cell r="B959" t="str">
            <v>70713</v>
          </cell>
          <cell r="C959" t="str">
            <v>SUCRE</v>
          </cell>
          <cell r="D959" t="str">
            <v>SAN ONOFRE</v>
          </cell>
          <cell r="E959" t="str">
            <v>Zona Especial</v>
          </cell>
          <cell r="F959">
            <v>1776470738.3499999</v>
          </cell>
          <cell r="G959">
            <v>0</v>
          </cell>
          <cell r="H959">
            <v>359171213</v>
          </cell>
          <cell r="I959">
            <v>538756819.5</v>
          </cell>
          <cell r="J959">
            <v>423719619</v>
          </cell>
          <cell r="K959">
            <v>438549806</v>
          </cell>
          <cell r="L959">
            <v>3.5000000790617047E-2</v>
          </cell>
          <cell r="M959">
            <v>0</v>
          </cell>
          <cell r="N959">
            <v>0</v>
          </cell>
        </row>
        <row r="960">
          <cell r="B960" t="str">
            <v>70717</v>
          </cell>
          <cell r="C960" t="str">
            <v>SUCRE</v>
          </cell>
          <cell r="D960" t="str">
            <v>SAN PEDRO</v>
          </cell>
          <cell r="E960" t="str">
            <v>Zona Especial</v>
          </cell>
          <cell r="F960">
            <v>79489356</v>
          </cell>
          <cell r="G960">
            <v>0</v>
          </cell>
          <cell r="H960">
            <v>63757423</v>
          </cell>
          <cell r="I960">
            <v>95636134.5</v>
          </cell>
          <cell r="J960">
            <v>81997389</v>
          </cell>
          <cell r="K960">
            <v>84867298</v>
          </cell>
          <cell r="L960">
            <v>3.5000004695271425E-2</v>
          </cell>
          <cell r="M960">
            <v>0</v>
          </cell>
          <cell r="N960">
            <v>0</v>
          </cell>
        </row>
        <row r="961">
          <cell r="B961" t="str">
            <v>70742</v>
          </cell>
          <cell r="C961" t="str">
            <v>SUCRE</v>
          </cell>
          <cell r="D961" t="str">
            <v>SAN LUIS DE SINCÉ</v>
          </cell>
          <cell r="E961" t="str">
            <v>Zona Especial</v>
          </cell>
          <cell r="F961">
            <v>170000000</v>
          </cell>
          <cell r="G961">
            <v>0</v>
          </cell>
          <cell r="H961">
            <v>107735083</v>
          </cell>
          <cell r="I961">
            <v>161602624.5</v>
          </cell>
          <cell r="J961">
            <v>138917742</v>
          </cell>
          <cell r="K961">
            <v>143779863</v>
          </cell>
          <cell r="L961">
            <v>3.5000000215955174E-2</v>
          </cell>
          <cell r="M961">
            <v>0</v>
          </cell>
          <cell r="N961">
            <v>0</v>
          </cell>
        </row>
        <row r="962">
          <cell r="B962" t="str">
            <v>70771</v>
          </cell>
          <cell r="C962" t="str">
            <v>SUCRE</v>
          </cell>
          <cell r="D962" t="str">
            <v>SUCRE</v>
          </cell>
          <cell r="E962" t="str">
            <v>Zona Especial</v>
          </cell>
          <cell r="F962">
            <v>506923454</v>
          </cell>
          <cell r="G962">
            <v>0</v>
          </cell>
          <cell r="H962">
            <v>89864675</v>
          </cell>
          <cell r="I962">
            <v>134797012.5</v>
          </cell>
          <cell r="J962">
            <v>114954619</v>
          </cell>
          <cell r="K962">
            <v>118978031</v>
          </cell>
          <cell r="L962">
            <v>3.5000002914193473E-2</v>
          </cell>
          <cell r="M962">
            <v>0</v>
          </cell>
          <cell r="N962">
            <v>0</v>
          </cell>
        </row>
        <row r="963">
          <cell r="B963" t="str">
            <v>70820</v>
          </cell>
          <cell r="C963" t="str">
            <v>SUCRE</v>
          </cell>
          <cell r="D963" t="str">
            <v>SANTIAGO DE TOLÚ</v>
          </cell>
          <cell r="E963" t="str">
            <v>Zona Especial</v>
          </cell>
          <cell r="F963">
            <v>81506250</v>
          </cell>
          <cell r="G963">
            <v>0</v>
          </cell>
          <cell r="H963">
            <v>95696132</v>
          </cell>
          <cell r="I963">
            <v>143544198</v>
          </cell>
          <cell r="J963">
            <v>122411820</v>
          </cell>
          <cell r="K963">
            <v>126696234</v>
          </cell>
          <cell r="L963">
            <v>3.500000245074375E-2</v>
          </cell>
          <cell r="M963">
            <v>0</v>
          </cell>
          <cell r="N963">
            <v>0</v>
          </cell>
        </row>
        <row r="964">
          <cell r="B964" t="str">
            <v>70823</v>
          </cell>
          <cell r="C964" t="str">
            <v>SUCRE</v>
          </cell>
          <cell r="D964" t="str">
            <v>TOLÚ VIEJO</v>
          </cell>
          <cell r="E964" t="str">
            <v>Zona Especial</v>
          </cell>
          <cell r="F964">
            <v>76168617</v>
          </cell>
          <cell r="G964">
            <v>0</v>
          </cell>
          <cell r="H964">
            <v>71901706</v>
          </cell>
          <cell r="I964">
            <v>107852559</v>
          </cell>
          <cell r="J964">
            <v>92217628</v>
          </cell>
          <cell r="K964">
            <v>95445245</v>
          </cell>
          <cell r="L964">
            <v>3.5000000216878213E-2</v>
          </cell>
          <cell r="M964">
            <v>0</v>
          </cell>
          <cell r="N964">
            <v>0</v>
          </cell>
        </row>
        <row r="965">
          <cell r="B965" t="str">
            <v>73001</v>
          </cell>
          <cell r="C965" t="str">
            <v>TOLIMA</v>
          </cell>
          <cell r="D965" t="str">
            <v>IBAGUE</v>
          </cell>
          <cell r="E965" t="str">
            <v>Grandes ciudades y conurbados</v>
          </cell>
          <cell r="F965">
            <v>6669911003</v>
          </cell>
          <cell r="G965">
            <v>0</v>
          </cell>
          <cell r="H965">
            <v>2589586072</v>
          </cell>
          <cell r="I965">
            <v>3884379108</v>
          </cell>
          <cell r="J965">
            <v>3233999498</v>
          </cell>
          <cell r="K965">
            <v>3347189480</v>
          </cell>
          <cell r="L965">
            <v>3.4999999867037612E-2</v>
          </cell>
          <cell r="M965">
            <v>0</v>
          </cell>
          <cell r="N965">
            <v>0</v>
          </cell>
        </row>
        <row r="966">
          <cell r="B966" t="str">
            <v>73024</v>
          </cell>
          <cell r="C966" t="str">
            <v>TOLIMA</v>
          </cell>
          <cell r="D966" t="str">
            <v>ALPUJARRA</v>
          </cell>
          <cell r="E966" t="str">
            <v>Zona Especial</v>
          </cell>
          <cell r="F966">
            <v>19307574.579999998</v>
          </cell>
          <cell r="G966">
            <v>0</v>
          </cell>
          <cell r="H966">
            <v>19577098</v>
          </cell>
          <cell r="I966">
            <v>29365647</v>
          </cell>
          <cell r="J966">
            <v>23463943</v>
          </cell>
          <cell r="K966">
            <v>24285181</v>
          </cell>
          <cell r="L966">
            <v>3.4999999786907043E-2</v>
          </cell>
          <cell r="M966">
            <v>0</v>
          </cell>
          <cell r="N966">
            <v>0</v>
          </cell>
        </row>
        <row r="967">
          <cell r="B967" t="str">
            <v>73026</v>
          </cell>
          <cell r="C967" t="str">
            <v>TOLIMA</v>
          </cell>
          <cell r="D967" t="str">
            <v>ALVARADO</v>
          </cell>
          <cell r="E967" t="str">
            <v>Zona Normal</v>
          </cell>
          <cell r="F967">
            <v>28480949.699999999</v>
          </cell>
          <cell r="G967">
            <v>0</v>
          </cell>
          <cell r="H967">
            <v>23994022</v>
          </cell>
          <cell r="I967">
            <v>35991033</v>
          </cell>
          <cell r="J967">
            <v>30570769</v>
          </cell>
          <cell r="K967">
            <v>31640746</v>
          </cell>
          <cell r="L967">
            <v>3.5000002780433803E-2</v>
          </cell>
          <cell r="M967">
            <v>0</v>
          </cell>
          <cell r="N967">
            <v>0</v>
          </cell>
        </row>
        <row r="968">
          <cell r="B968" t="str">
            <v>73030</v>
          </cell>
          <cell r="C968" t="str">
            <v>TOLIMA</v>
          </cell>
          <cell r="D968" t="str">
            <v>AMBALEMA</v>
          </cell>
          <cell r="E968" t="str">
            <v>Zona Normal</v>
          </cell>
          <cell r="F968">
            <v>0</v>
          </cell>
          <cell r="G968">
            <v>0</v>
          </cell>
          <cell r="H968">
            <v>16265193</v>
          </cell>
          <cell r="I968">
            <v>24397789.5</v>
          </cell>
          <cell r="J968">
            <v>20598227</v>
          </cell>
          <cell r="K968">
            <v>21319165</v>
          </cell>
          <cell r="L968">
            <v>3.5000002670132702E-2</v>
          </cell>
          <cell r="M968">
            <v>0</v>
          </cell>
          <cell r="N968">
            <v>0</v>
          </cell>
        </row>
        <row r="969">
          <cell r="B969" t="str">
            <v>73043</v>
          </cell>
          <cell r="C969" t="str">
            <v>TOLIMA</v>
          </cell>
          <cell r="D969" t="str">
            <v>ANZOÁTEGUI</v>
          </cell>
          <cell r="E969" t="str">
            <v>Zona Normal</v>
          </cell>
          <cell r="F969">
            <v>243068695</v>
          </cell>
          <cell r="G969">
            <v>0</v>
          </cell>
          <cell r="H969">
            <v>58320560</v>
          </cell>
          <cell r="I969">
            <v>87480840</v>
          </cell>
          <cell r="J969">
            <v>72088849</v>
          </cell>
          <cell r="K969">
            <v>74611959</v>
          </cell>
          <cell r="L969">
            <v>3.5000003953454817E-2</v>
          </cell>
          <cell r="M969">
            <v>0</v>
          </cell>
          <cell r="N969">
            <v>0</v>
          </cell>
        </row>
        <row r="970">
          <cell r="B970" t="str">
            <v>73055</v>
          </cell>
          <cell r="C970" t="str">
            <v>TOLIMA</v>
          </cell>
          <cell r="D970" t="str">
            <v>ARMERO</v>
          </cell>
          <cell r="E970" t="str">
            <v>Zona Normal</v>
          </cell>
          <cell r="F970">
            <v>34755769</v>
          </cell>
          <cell r="G970">
            <v>0</v>
          </cell>
          <cell r="H970">
            <v>28241628</v>
          </cell>
          <cell r="I970">
            <v>42362442</v>
          </cell>
          <cell r="J970">
            <v>35921091</v>
          </cell>
          <cell r="K970">
            <v>37178329</v>
          </cell>
          <cell r="L970">
            <v>3.4999994849822302E-2</v>
          </cell>
          <cell r="M970">
            <v>0</v>
          </cell>
          <cell r="N970">
            <v>0</v>
          </cell>
        </row>
        <row r="971">
          <cell r="B971" t="str">
            <v>73067</v>
          </cell>
          <cell r="C971" t="str">
            <v>TOLIMA</v>
          </cell>
          <cell r="D971" t="str">
            <v>ATACO</v>
          </cell>
          <cell r="E971" t="str">
            <v>Zona Especial</v>
          </cell>
          <cell r="F971">
            <v>0</v>
          </cell>
          <cell r="G971">
            <v>0</v>
          </cell>
          <cell r="H971">
            <v>65033804</v>
          </cell>
          <cell r="I971">
            <v>97550706</v>
          </cell>
          <cell r="J971">
            <v>83257174</v>
          </cell>
          <cell r="K971">
            <v>86171175</v>
          </cell>
          <cell r="L971">
            <v>3.4999998919012176E-2</v>
          </cell>
          <cell r="M971">
            <v>0</v>
          </cell>
          <cell r="N971">
            <v>0</v>
          </cell>
        </row>
        <row r="972">
          <cell r="B972" t="str">
            <v>73124</v>
          </cell>
          <cell r="C972" t="str">
            <v>TOLIMA</v>
          </cell>
          <cell r="D972" t="str">
            <v>CAJAMARCA</v>
          </cell>
          <cell r="E972" t="str">
            <v>Zona Normal</v>
          </cell>
          <cell r="F972">
            <v>0</v>
          </cell>
          <cell r="G972">
            <v>0</v>
          </cell>
          <cell r="H972">
            <v>176575843</v>
          </cell>
          <cell r="I972">
            <v>264863764.5</v>
          </cell>
          <cell r="J972">
            <v>219359395</v>
          </cell>
          <cell r="K972">
            <v>227036974</v>
          </cell>
          <cell r="L972">
            <v>3.5000000797777542E-2</v>
          </cell>
          <cell r="M972">
            <v>0</v>
          </cell>
          <cell r="N972">
            <v>0</v>
          </cell>
        </row>
        <row r="973">
          <cell r="B973" t="str">
            <v>73148</v>
          </cell>
          <cell r="C973" t="str">
            <v>TOLIMA</v>
          </cell>
          <cell r="D973" t="str">
            <v>CARMEN DE APICALÁ</v>
          </cell>
          <cell r="E973" t="str">
            <v>Zona Normal</v>
          </cell>
          <cell r="F973">
            <v>164252810</v>
          </cell>
          <cell r="G973">
            <v>0</v>
          </cell>
          <cell r="H973">
            <v>39649181</v>
          </cell>
          <cell r="I973">
            <v>59473771.5</v>
          </cell>
          <cell r="J973">
            <v>54812206</v>
          </cell>
          <cell r="K973">
            <v>56730633</v>
          </cell>
          <cell r="L973">
            <v>3.4999996168736613E-2</v>
          </cell>
          <cell r="M973">
            <v>0</v>
          </cell>
          <cell r="N973">
            <v>0</v>
          </cell>
        </row>
        <row r="974">
          <cell r="B974" t="str">
            <v>73152</v>
          </cell>
          <cell r="C974" t="str">
            <v>TOLIMA</v>
          </cell>
          <cell r="D974" t="str">
            <v>CASABIANCA</v>
          </cell>
          <cell r="E974" t="str">
            <v>Zona Especial</v>
          </cell>
          <cell r="F974">
            <v>24071091.620000001</v>
          </cell>
          <cell r="G974">
            <v>0</v>
          </cell>
          <cell r="H974">
            <v>19403550</v>
          </cell>
          <cell r="I974">
            <v>29105325</v>
          </cell>
          <cell r="J974">
            <v>24976024</v>
          </cell>
          <cell r="K974">
            <v>25850185</v>
          </cell>
          <cell r="L974">
            <v>3.5000006406143758E-2</v>
          </cell>
          <cell r="M974">
            <v>0</v>
          </cell>
          <cell r="N974">
            <v>0</v>
          </cell>
        </row>
        <row r="975">
          <cell r="B975" t="str">
            <v>73168</v>
          </cell>
          <cell r="C975" t="str">
            <v>TOLIMA</v>
          </cell>
          <cell r="D975" t="str">
            <v>CHAPARRAL</v>
          </cell>
          <cell r="E975" t="str">
            <v>Zona Normal</v>
          </cell>
          <cell r="F975">
            <v>347106397</v>
          </cell>
          <cell r="G975">
            <v>0</v>
          </cell>
          <cell r="H975">
            <v>267308098</v>
          </cell>
          <cell r="I975">
            <v>400962147</v>
          </cell>
          <cell r="J975">
            <v>349236750</v>
          </cell>
          <cell r="K975">
            <v>361460036</v>
          </cell>
          <cell r="L975">
            <v>3.4999999284153205E-2</v>
          </cell>
          <cell r="M975">
            <v>0</v>
          </cell>
          <cell r="N975">
            <v>0</v>
          </cell>
        </row>
        <row r="976">
          <cell r="B976" t="str">
            <v>73200</v>
          </cell>
          <cell r="C976" t="str">
            <v>TOLIMA</v>
          </cell>
          <cell r="D976" t="str">
            <v>COELLO</v>
          </cell>
          <cell r="E976" t="str">
            <v>Zona Normal</v>
          </cell>
          <cell r="F976">
            <v>0</v>
          </cell>
          <cell r="G976">
            <v>0</v>
          </cell>
          <cell r="H976">
            <v>18362530</v>
          </cell>
          <cell r="I976">
            <v>27543795</v>
          </cell>
          <cell r="J976">
            <v>23356826</v>
          </cell>
          <cell r="K976">
            <v>24174315</v>
          </cell>
          <cell r="L976">
            <v>3.5000003853263184E-2</v>
          </cell>
          <cell r="M976">
            <v>0</v>
          </cell>
          <cell r="N976">
            <v>0</v>
          </cell>
        </row>
        <row r="977">
          <cell r="B977" t="str">
            <v>73217</v>
          </cell>
          <cell r="C977" t="str">
            <v>TOLIMA</v>
          </cell>
          <cell r="D977" t="str">
            <v>COYAIMA</v>
          </cell>
          <cell r="E977" t="str">
            <v>Zona Normal</v>
          </cell>
          <cell r="F977">
            <v>136058229.19999999</v>
          </cell>
          <cell r="G977">
            <v>0</v>
          </cell>
          <cell r="H977">
            <v>89311041</v>
          </cell>
          <cell r="I977">
            <v>133966561.5</v>
          </cell>
          <cell r="J977">
            <v>114371196</v>
          </cell>
          <cell r="K977">
            <v>118374188</v>
          </cell>
          <cell r="L977">
            <v>3.5000001224084532E-2</v>
          </cell>
          <cell r="M977">
            <v>0</v>
          </cell>
          <cell r="N977">
            <v>0</v>
          </cell>
        </row>
        <row r="978">
          <cell r="B978" t="str">
            <v>73226</v>
          </cell>
          <cell r="C978" t="str">
            <v>TOLIMA</v>
          </cell>
          <cell r="D978" t="str">
            <v>CUNDAY</v>
          </cell>
          <cell r="E978" t="str">
            <v>Zona Normal</v>
          </cell>
          <cell r="F978">
            <v>35919237</v>
          </cell>
          <cell r="G978">
            <v>0</v>
          </cell>
          <cell r="H978">
            <v>27299629</v>
          </cell>
          <cell r="I978">
            <v>40949443.5</v>
          </cell>
          <cell r="J978">
            <v>34373102</v>
          </cell>
          <cell r="K978">
            <v>35576161</v>
          </cell>
          <cell r="L978">
            <v>3.5000012509781575E-2</v>
          </cell>
          <cell r="M978">
            <v>0</v>
          </cell>
          <cell r="N978">
            <v>0</v>
          </cell>
        </row>
        <row r="979">
          <cell r="B979" t="str">
            <v>73236</v>
          </cell>
          <cell r="C979" t="str">
            <v>TOLIMA</v>
          </cell>
          <cell r="D979" t="str">
            <v>DOLORES</v>
          </cell>
          <cell r="E979" t="str">
            <v>Zona Especial</v>
          </cell>
          <cell r="F979">
            <v>31902478</v>
          </cell>
          <cell r="G979">
            <v>0</v>
          </cell>
          <cell r="H979">
            <v>26219374</v>
          </cell>
          <cell r="I979">
            <v>39329061</v>
          </cell>
          <cell r="J979">
            <v>33523702</v>
          </cell>
          <cell r="K979">
            <v>34697032</v>
          </cell>
          <cell r="L979">
            <v>3.5000012826745586E-2</v>
          </cell>
          <cell r="M979">
            <v>0</v>
          </cell>
          <cell r="N979">
            <v>0</v>
          </cell>
        </row>
        <row r="980">
          <cell r="B980" t="str">
            <v>73268</v>
          </cell>
          <cell r="C980" t="str">
            <v>TOLIMA</v>
          </cell>
          <cell r="D980" t="str">
            <v>ESPINAL</v>
          </cell>
          <cell r="E980" t="str">
            <v>Zona Normal</v>
          </cell>
          <cell r="F980">
            <v>0</v>
          </cell>
          <cell r="G980">
            <v>0</v>
          </cell>
          <cell r="H980">
            <v>414334982</v>
          </cell>
          <cell r="I980">
            <v>621502473</v>
          </cell>
          <cell r="J980">
            <v>550711320</v>
          </cell>
          <cell r="K980">
            <v>569986216</v>
          </cell>
          <cell r="L980">
            <v>3.4999999636833312E-2</v>
          </cell>
          <cell r="M980">
            <v>0</v>
          </cell>
          <cell r="N980">
            <v>0</v>
          </cell>
        </row>
        <row r="981">
          <cell r="B981" t="str">
            <v>73270</v>
          </cell>
          <cell r="C981" t="str">
            <v>TOLIMA</v>
          </cell>
          <cell r="D981" t="str">
            <v>FALAN</v>
          </cell>
          <cell r="E981" t="str">
            <v>Zona Normal</v>
          </cell>
          <cell r="F981">
            <v>25262427</v>
          </cell>
          <cell r="G981">
            <v>0</v>
          </cell>
          <cell r="H981">
            <v>22219339</v>
          </cell>
          <cell r="I981">
            <v>33329008.5</v>
          </cell>
          <cell r="J981">
            <v>28744706</v>
          </cell>
          <cell r="K981">
            <v>29750771</v>
          </cell>
          <cell r="L981">
            <v>3.5000010088814371E-2</v>
          </cell>
          <cell r="M981">
            <v>0</v>
          </cell>
          <cell r="N981">
            <v>0</v>
          </cell>
        </row>
        <row r="982">
          <cell r="B982" t="str">
            <v>73275</v>
          </cell>
          <cell r="C982" t="str">
            <v>TOLIMA</v>
          </cell>
          <cell r="D982" t="str">
            <v>FLANDES</v>
          </cell>
          <cell r="E982" t="str">
            <v>Zona Normal</v>
          </cell>
          <cell r="F982">
            <v>82000000</v>
          </cell>
          <cell r="G982">
            <v>0</v>
          </cell>
          <cell r="H982">
            <v>62983111</v>
          </cell>
          <cell r="I982">
            <v>94474666.5</v>
          </cell>
          <cell r="J982">
            <v>72728912</v>
          </cell>
          <cell r="K982">
            <v>75274424</v>
          </cell>
          <cell r="L982">
            <v>3.5000001099975142E-2</v>
          </cell>
          <cell r="M982">
            <v>0</v>
          </cell>
          <cell r="N982">
            <v>0</v>
          </cell>
        </row>
        <row r="983">
          <cell r="B983" t="str">
            <v>73283</v>
          </cell>
          <cell r="C983" t="str">
            <v>TOLIMA</v>
          </cell>
          <cell r="D983" t="str">
            <v>FRESNO</v>
          </cell>
          <cell r="E983" t="str">
            <v>Zona Normal</v>
          </cell>
          <cell r="F983">
            <v>229483760.09999999</v>
          </cell>
          <cell r="G983">
            <v>0</v>
          </cell>
          <cell r="H983">
            <v>234907447</v>
          </cell>
          <cell r="I983">
            <v>352361170.5</v>
          </cell>
          <cell r="J983">
            <v>310421218</v>
          </cell>
          <cell r="K983">
            <v>321285961</v>
          </cell>
          <cell r="L983">
            <v>3.500000119192892E-2</v>
          </cell>
          <cell r="M983">
            <v>0</v>
          </cell>
          <cell r="N983">
            <v>0</v>
          </cell>
        </row>
        <row r="984">
          <cell r="B984" t="str">
            <v>73319</v>
          </cell>
          <cell r="C984" t="str">
            <v>TOLIMA</v>
          </cell>
          <cell r="D984" t="str">
            <v>GUAMO</v>
          </cell>
          <cell r="E984" t="str">
            <v>Zona Normal</v>
          </cell>
          <cell r="F984">
            <v>212751622</v>
          </cell>
          <cell r="G984">
            <v>0</v>
          </cell>
          <cell r="H984">
            <v>182548425</v>
          </cell>
          <cell r="I984">
            <v>273822637.5</v>
          </cell>
          <cell r="J984">
            <v>218674174</v>
          </cell>
          <cell r="K984">
            <v>226327770</v>
          </cell>
          <cell r="L984">
            <v>3.4999999588428699E-2</v>
          </cell>
          <cell r="M984">
            <v>0</v>
          </cell>
          <cell r="N984">
            <v>0</v>
          </cell>
        </row>
        <row r="985">
          <cell r="B985" t="str">
            <v>73347</v>
          </cell>
          <cell r="C985" t="str">
            <v>TOLIMA</v>
          </cell>
          <cell r="D985" t="str">
            <v>HERVEO</v>
          </cell>
          <cell r="E985" t="str">
            <v>Zona Especial</v>
          </cell>
          <cell r="F985">
            <v>16181608</v>
          </cell>
          <cell r="G985">
            <v>0</v>
          </cell>
          <cell r="H985">
            <v>15887486</v>
          </cell>
          <cell r="I985">
            <v>23831229</v>
          </cell>
          <cell r="J985">
            <v>20378745</v>
          </cell>
          <cell r="K985">
            <v>21092001</v>
          </cell>
          <cell r="L985">
            <v>3.4999996319694748E-2</v>
          </cell>
          <cell r="M985">
            <v>0</v>
          </cell>
          <cell r="N985">
            <v>0</v>
          </cell>
        </row>
        <row r="986">
          <cell r="B986" t="str">
            <v>73349</v>
          </cell>
          <cell r="C986" t="str">
            <v>TOLIMA</v>
          </cell>
          <cell r="D986" t="str">
            <v>HONDA</v>
          </cell>
          <cell r="E986" t="str">
            <v>Zona Normal</v>
          </cell>
          <cell r="F986">
            <v>106394910.18000001</v>
          </cell>
          <cell r="G986">
            <v>0</v>
          </cell>
          <cell r="H986">
            <v>95503255</v>
          </cell>
          <cell r="I986">
            <v>143254882.5</v>
          </cell>
          <cell r="J986">
            <v>119391243</v>
          </cell>
          <cell r="K986">
            <v>123569937</v>
          </cell>
          <cell r="L986">
            <v>3.500000414603277E-2</v>
          </cell>
          <cell r="M986">
            <v>0</v>
          </cell>
          <cell r="N986">
            <v>0</v>
          </cell>
        </row>
        <row r="987">
          <cell r="B987" t="str">
            <v>73352</v>
          </cell>
          <cell r="C987" t="str">
            <v>TOLIMA</v>
          </cell>
          <cell r="D987" t="str">
            <v>ICONONZO</v>
          </cell>
          <cell r="E987" t="str">
            <v>Zona Normal</v>
          </cell>
          <cell r="F987">
            <v>59478323.100000001</v>
          </cell>
          <cell r="G987">
            <v>0</v>
          </cell>
          <cell r="H987">
            <v>26263928</v>
          </cell>
          <cell r="I987">
            <v>39395892</v>
          </cell>
          <cell r="J987">
            <v>33261487</v>
          </cell>
          <cell r="K987">
            <v>34425639</v>
          </cell>
          <cell r="L987">
            <v>3.4999998647083919E-2</v>
          </cell>
          <cell r="M987">
            <v>0</v>
          </cell>
          <cell r="N987">
            <v>0</v>
          </cell>
        </row>
        <row r="988">
          <cell r="B988" t="str">
            <v>73408</v>
          </cell>
          <cell r="C988" t="str">
            <v>TOLIMA</v>
          </cell>
          <cell r="D988" t="str">
            <v>LÉRIDA</v>
          </cell>
          <cell r="E988" t="str">
            <v>Zona Normal</v>
          </cell>
          <cell r="F988">
            <v>0</v>
          </cell>
          <cell r="G988">
            <v>0</v>
          </cell>
          <cell r="H988">
            <v>51286976</v>
          </cell>
          <cell r="I988">
            <v>76930464</v>
          </cell>
          <cell r="J988">
            <v>63127966</v>
          </cell>
          <cell r="K988">
            <v>65337445</v>
          </cell>
          <cell r="L988">
            <v>3.5000003009759473E-2</v>
          </cell>
          <cell r="M988">
            <v>0</v>
          </cell>
          <cell r="N988">
            <v>0</v>
          </cell>
        </row>
        <row r="989">
          <cell r="B989" t="str">
            <v>73411</v>
          </cell>
          <cell r="C989" t="str">
            <v>TOLIMA</v>
          </cell>
          <cell r="D989" t="str">
            <v>LÍBANO</v>
          </cell>
          <cell r="E989" t="str">
            <v>Zona Normal</v>
          </cell>
          <cell r="F989">
            <v>261873521</v>
          </cell>
          <cell r="G989">
            <v>0</v>
          </cell>
          <cell r="H989">
            <v>196684786</v>
          </cell>
          <cell r="I989">
            <v>295027179</v>
          </cell>
          <cell r="J989">
            <v>255730396</v>
          </cell>
          <cell r="K989">
            <v>264680960</v>
          </cell>
          <cell r="L989">
            <v>3.500000054745156E-2</v>
          </cell>
          <cell r="M989">
            <v>0</v>
          </cell>
          <cell r="N989">
            <v>0</v>
          </cell>
        </row>
        <row r="990">
          <cell r="B990" t="str">
            <v>73443</v>
          </cell>
          <cell r="C990" t="str">
            <v>TOLIMA</v>
          </cell>
          <cell r="D990" t="str">
            <v>MARIQUITA</v>
          </cell>
          <cell r="E990" t="str">
            <v>Zona Normal</v>
          </cell>
          <cell r="F990">
            <v>273241127</v>
          </cell>
          <cell r="G990">
            <v>0</v>
          </cell>
          <cell r="H990">
            <v>248101673</v>
          </cell>
          <cell r="I990">
            <v>372152509.5</v>
          </cell>
          <cell r="J990">
            <v>329724373</v>
          </cell>
          <cell r="K990">
            <v>341264726</v>
          </cell>
          <cell r="L990">
            <v>3.4999999833194018E-2</v>
          </cell>
          <cell r="M990">
            <v>0</v>
          </cell>
          <cell r="N990">
            <v>0</v>
          </cell>
        </row>
        <row r="991">
          <cell r="B991" t="str">
            <v>73449</v>
          </cell>
          <cell r="C991" t="str">
            <v>TOLIMA</v>
          </cell>
          <cell r="D991" t="str">
            <v>MELGAR</v>
          </cell>
          <cell r="E991" t="str">
            <v>Zona Normal</v>
          </cell>
          <cell r="F991">
            <v>0</v>
          </cell>
          <cell r="G991">
            <v>0</v>
          </cell>
          <cell r="H991">
            <v>274279009</v>
          </cell>
          <cell r="I991">
            <v>411418513.5</v>
          </cell>
          <cell r="J991">
            <v>331138035</v>
          </cell>
          <cell r="K991">
            <v>342727866</v>
          </cell>
          <cell r="L991">
            <v>3.4999999320524999E-2</v>
          </cell>
          <cell r="M991">
            <v>0</v>
          </cell>
          <cell r="N991">
            <v>0</v>
          </cell>
        </row>
        <row r="992">
          <cell r="B992" t="str">
            <v>73461</v>
          </cell>
          <cell r="C992" t="str">
            <v>TOLIMA</v>
          </cell>
          <cell r="D992" t="str">
            <v>MURILLO</v>
          </cell>
          <cell r="E992" t="str">
            <v>Zona Normal</v>
          </cell>
          <cell r="F992">
            <v>172358971</v>
          </cell>
          <cell r="G992">
            <v>0</v>
          </cell>
          <cell r="H992">
            <v>13083149</v>
          </cell>
          <cell r="I992">
            <v>19624723.5</v>
          </cell>
          <cell r="J992">
            <v>17092080</v>
          </cell>
          <cell r="K992">
            <v>17690303</v>
          </cell>
          <cell r="L992">
            <v>3.500001170132605E-2</v>
          </cell>
          <cell r="M992">
            <v>0</v>
          </cell>
          <cell r="N992">
            <v>0</v>
          </cell>
        </row>
        <row r="993">
          <cell r="B993" t="str">
            <v>73483</v>
          </cell>
          <cell r="C993" t="str">
            <v>TOLIMA</v>
          </cell>
          <cell r="D993" t="str">
            <v>NATAGAIMA</v>
          </cell>
          <cell r="E993" t="str">
            <v>Zona Especial</v>
          </cell>
          <cell r="F993">
            <v>63356023</v>
          </cell>
          <cell r="G993">
            <v>0</v>
          </cell>
          <cell r="H993">
            <v>52916041</v>
          </cell>
          <cell r="I993">
            <v>79374061.5</v>
          </cell>
          <cell r="J993">
            <v>67177609</v>
          </cell>
          <cell r="K993">
            <v>69528825</v>
          </cell>
          <cell r="L993">
            <v>3.499999531093767E-2</v>
          </cell>
          <cell r="M993">
            <v>0</v>
          </cell>
          <cell r="N993">
            <v>0</v>
          </cell>
        </row>
        <row r="994">
          <cell r="B994" t="str">
            <v>73504</v>
          </cell>
          <cell r="C994" t="str">
            <v>TOLIMA</v>
          </cell>
          <cell r="D994" t="str">
            <v>ORTEGA</v>
          </cell>
          <cell r="E994" t="str">
            <v>Zona Normal</v>
          </cell>
          <cell r="F994">
            <v>125297761</v>
          </cell>
          <cell r="G994">
            <v>0</v>
          </cell>
          <cell r="H994">
            <v>103550390</v>
          </cell>
          <cell r="I994">
            <v>155325585</v>
          </cell>
          <cell r="J994">
            <v>132732593</v>
          </cell>
          <cell r="K994">
            <v>137378234</v>
          </cell>
          <cell r="L994">
            <v>3.5000001845816531E-2</v>
          </cell>
          <cell r="M994">
            <v>0</v>
          </cell>
          <cell r="N994">
            <v>0</v>
          </cell>
        </row>
        <row r="995">
          <cell r="B995" t="str">
            <v>73520</v>
          </cell>
          <cell r="C995" t="str">
            <v>TOLIMA</v>
          </cell>
          <cell r="D995" t="str">
            <v>PALOCABILDO</v>
          </cell>
          <cell r="E995" t="str">
            <v>Zona Normal</v>
          </cell>
          <cell r="F995">
            <v>71337760</v>
          </cell>
          <cell r="G995">
            <v>0</v>
          </cell>
          <cell r="H995">
            <v>45342471</v>
          </cell>
          <cell r="I995">
            <v>68013706.5</v>
          </cell>
          <cell r="J995">
            <v>59107014</v>
          </cell>
          <cell r="K995">
            <v>61175759</v>
          </cell>
          <cell r="L995">
            <v>3.4999991709951717E-2</v>
          </cell>
          <cell r="M995">
            <v>0</v>
          </cell>
          <cell r="N995">
            <v>0</v>
          </cell>
        </row>
        <row r="996">
          <cell r="B996" t="str">
            <v>73547</v>
          </cell>
          <cell r="C996" t="str">
            <v>TOLIMA</v>
          </cell>
          <cell r="D996" t="str">
            <v>PIEDRAS</v>
          </cell>
          <cell r="E996" t="str">
            <v>Zona Normal</v>
          </cell>
          <cell r="F996">
            <v>80608273</v>
          </cell>
          <cell r="G996">
            <v>0</v>
          </cell>
          <cell r="H996">
            <v>11479018</v>
          </cell>
          <cell r="I996">
            <v>17218527</v>
          </cell>
          <cell r="J996">
            <v>14190165</v>
          </cell>
          <cell r="K996">
            <v>14686821</v>
          </cell>
          <cell r="L996">
            <v>3.5000015856052391E-2</v>
          </cell>
          <cell r="M996">
            <v>0</v>
          </cell>
          <cell r="N996">
            <v>0</v>
          </cell>
        </row>
        <row r="997">
          <cell r="B997" t="str">
            <v>73555</v>
          </cell>
          <cell r="C997" t="str">
            <v>TOLIMA</v>
          </cell>
          <cell r="D997" t="str">
            <v>PLANADAS</v>
          </cell>
          <cell r="E997" t="str">
            <v>Zona Especial</v>
          </cell>
          <cell r="F997">
            <v>0</v>
          </cell>
          <cell r="G997">
            <v>0</v>
          </cell>
          <cell r="H997">
            <v>101457890</v>
          </cell>
          <cell r="I997">
            <v>152186835</v>
          </cell>
          <cell r="J997">
            <v>131036128</v>
          </cell>
          <cell r="K997">
            <v>135622392</v>
          </cell>
          <cell r="L997">
            <v>3.4999996336888106E-2</v>
          </cell>
          <cell r="M997">
            <v>0</v>
          </cell>
          <cell r="N997">
            <v>0</v>
          </cell>
        </row>
        <row r="998">
          <cell r="B998" t="str">
            <v>73563</v>
          </cell>
          <cell r="C998" t="str">
            <v>TOLIMA</v>
          </cell>
          <cell r="D998" t="str">
            <v>PRADO</v>
          </cell>
          <cell r="E998" t="str">
            <v>Zona Normal</v>
          </cell>
          <cell r="F998">
            <v>31677466</v>
          </cell>
          <cell r="G998">
            <v>0</v>
          </cell>
          <cell r="H998">
            <v>25357218</v>
          </cell>
          <cell r="I998">
            <v>38035827</v>
          </cell>
          <cell r="J998">
            <v>32777297</v>
          </cell>
          <cell r="K998">
            <v>33924502</v>
          </cell>
          <cell r="L998">
            <v>3.4999987948975742E-2</v>
          </cell>
          <cell r="M998">
            <v>0</v>
          </cell>
          <cell r="N998">
            <v>0</v>
          </cell>
        </row>
        <row r="999">
          <cell r="B999" t="str">
            <v>73585</v>
          </cell>
          <cell r="C999" t="str">
            <v>TOLIMA</v>
          </cell>
          <cell r="D999" t="str">
            <v>PURIFICACIÓN</v>
          </cell>
          <cell r="E999" t="str">
            <v>Zona Normal</v>
          </cell>
          <cell r="F999">
            <v>165118614</v>
          </cell>
          <cell r="G999">
            <v>0</v>
          </cell>
          <cell r="H999">
            <v>105477594</v>
          </cell>
          <cell r="I999">
            <v>158216391</v>
          </cell>
          <cell r="J999">
            <v>132886909</v>
          </cell>
          <cell r="K999">
            <v>137537951</v>
          </cell>
          <cell r="L999">
            <v>3.5000001392161195E-2</v>
          </cell>
          <cell r="M999">
            <v>0</v>
          </cell>
          <cell r="N999">
            <v>0</v>
          </cell>
        </row>
        <row r="1000">
          <cell r="B1000" t="str">
            <v>73616</v>
          </cell>
          <cell r="C1000" t="str">
            <v>TOLIMA</v>
          </cell>
          <cell r="D1000" t="str">
            <v>RIOBLANCO</v>
          </cell>
          <cell r="E1000" t="str">
            <v>Zona Especial</v>
          </cell>
          <cell r="F1000">
            <v>162735689</v>
          </cell>
          <cell r="G1000">
            <v>0</v>
          </cell>
          <cell r="H1000">
            <v>127115842</v>
          </cell>
          <cell r="I1000">
            <v>190673763</v>
          </cell>
          <cell r="J1000">
            <v>150389328</v>
          </cell>
          <cell r="K1000">
            <v>155652954</v>
          </cell>
          <cell r="L1000">
            <v>3.499999680828414E-2</v>
          </cell>
          <cell r="M1000">
            <v>0</v>
          </cell>
          <cell r="N1000">
            <v>0</v>
          </cell>
        </row>
        <row r="1001">
          <cell r="B1001" t="str">
            <v>73622</v>
          </cell>
          <cell r="C1001" t="str">
            <v>TOLIMA</v>
          </cell>
          <cell r="D1001" t="str">
            <v>RONCESVALLES</v>
          </cell>
          <cell r="E1001" t="str">
            <v>Zona Normal</v>
          </cell>
          <cell r="F1001">
            <v>0</v>
          </cell>
          <cell r="G1001">
            <v>0</v>
          </cell>
          <cell r="H1001">
            <v>17213365</v>
          </cell>
          <cell r="I1001">
            <v>25820047.5</v>
          </cell>
          <cell r="J1001">
            <v>22324250</v>
          </cell>
          <cell r="K1001">
            <v>23105599</v>
          </cell>
          <cell r="L1001">
            <v>3.5000011198584424E-2</v>
          </cell>
          <cell r="M1001">
            <v>0</v>
          </cell>
          <cell r="N1001">
            <v>0</v>
          </cell>
        </row>
        <row r="1002">
          <cell r="B1002" t="str">
            <v>73624</v>
          </cell>
          <cell r="C1002" t="str">
            <v>TOLIMA</v>
          </cell>
          <cell r="D1002" t="str">
            <v>ROVIRA</v>
          </cell>
          <cell r="E1002" t="str">
            <v>Zona Normal</v>
          </cell>
          <cell r="F1002">
            <v>168268280</v>
          </cell>
          <cell r="G1002">
            <v>0</v>
          </cell>
          <cell r="H1002">
            <v>129456234</v>
          </cell>
          <cell r="I1002">
            <v>194184351</v>
          </cell>
          <cell r="J1002">
            <v>154114769</v>
          </cell>
          <cell r="K1002">
            <v>159508786</v>
          </cell>
          <cell r="L1002">
            <v>3.5000000551536958E-2</v>
          </cell>
          <cell r="M1002">
            <v>0</v>
          </cell>
          <cell r="N1002">
            <v>0</v>
          </cell>
        </row>
        <row r="1003">
          <cell r="B1003" t="str">
            <v>73671</v>
          </cell>
          <cell r="C1003" t="str">
            <v>TOLIMA</v>
          </cell>
          <cell r="D1003" t="str">
            <v>SALDAÑA</v>
          </cell>
          <cell r="E1003" t="str">
            <v>Zona Normal</v>
          </cell>
          <cell r="F1003">
            <v>76000000</v>
          </cell>
          <cell r="G1003">
            <v>0</v>
          </cell>
          <cell r="H1003">
            <v>74303153</v>
          </cell>
          <cell r="I1003">
            <v>111454729.5</v>
          </cell>
          <cell r="J1003">
            <v>88985107</v>
          </cell>
          <cell r="K1003">
            <v>92099586</v>
          </cell>
          <cell r="L1003">
            <v>3.5000002865648083E-2</v>
          </cell>
          <cell r="M1003">
            <v>0</v>
          </cell>
          <cell r="N1003">
            <v>0</v>
          </cell>
        </row>
        <row r="1004">
          <cell r="B1004" t="str">
            <v>73675</v>
          </cell>
          <cell r="C1004" t="str">
            <v>TOLIMA</v>
          </cell>
          <cell r="D1004" t="str">
            <v>SAN ANTONIO</v>
          </cell>
          <cell r="E1004" t="str">
            <v>Zona Normal</v>
          </cell>
          <cell r="F1004">
            <v>0</v>
          </cell>
          <cell r="G1004">
            <v>0</v>
          </cell>
          <cell r="H1004">
            <v>71158136</v>
          </cell>
          <cell r="I1004">
            <v>106737204</v>
          </cell>
          <cell r="J1004">
            <v>84626458</v>
          </cell>
          <cell r="K1004">
            <v>87588384</v>
          </cell>
          <cell r="L1004">
            <v>3.4999999645501045E-2</v>
          </cell>
          <cell r="M1004">
            <v>0</v>
          </cell>
          <cell r="N1004">
            <v>0</v>
          </cell>
        </row>
        <row r="1005">
          <cell r="B1005" t="str">
            <v>73678</v>
          </cell>
          <cell r="C1005" t="str">
            <v>TOLIMA</v>
          </cell>
          <cell r="D1005" t="str">
            <v>SAN LUIS</v>
          </cell>
          <cell r="E1005" t="str">
            <v>Zona Normal</v>
          </cell>
          <cell r="F1005">
            <v>41629383</v>
          </cell>
          <cell r="G1005">
            <v>0</v>
          </cell>
          <cell r="H1005">
            <v>32618747</v>
          </cell>
          <cell r="I1005">
            <v>48928120.5</v>
          </cell>
          <cell r="J1005">
            <v>41542306</v>
          </cell>
          <cell r="K1005">
            <v>42996287</v>
          </cell>
          <cell r="L1005">
            <v>3.5000006980835385E-2</v>
          </cell>
          <cell r="M1005">
            <v>0</v>
          </cell>
          <cell r="N1005">
            <v>0</v>
          </cell>
        </row>
        <row r="1006">
          <cell r="B1006" t="str">
            <v>73686</v>
          </cell>
          <cell r="C1006" t="str">
            <v>TOLIMA</v>
          </cell>
          <cell r="D1006" t="str">
            <v>SANTA ISABEL</v>
          </cell>
          <cell r="E1006" t="str">
            <v>Zona Normal</v>
          </cell>
          <cell r="F1006">
            <v>0</v>
          </cell>
          <cell r="G1006">
            <v>0</v>
          </cell>
          <cell r="H1006">
            <v>18686161</v>
          </cell>
          <cell r="I1006">
            <v>28029241.5</v>
          </cell>
          <cell r="J1006">
            <v>24249950</v>
          </cell>
          <cell r="K1006">
            <v>25098698</v>
          </cell>
          <cell r="L1006">
            <v>3.4999989690700284E-2</v>
          </cell>
          <cell r="M1006">
            <v>0</v>
          </cell>
          <cell r="N1006">
            <v>0</v>
          </cell>
        </row>
        <row r="1007">
          <cell r="B1007" t="str">
            <v>73770</v>
          </cell>
          <cell r="C1007" t="str">
            <v>TOLIMA</v>
          </cell>
          <cell r="D1007" t="str">
            <v>SUÁREZ</v>
          </cell>
          <cell r="E1007" t="str">
            <v>Zona Normal</v>
          </cell>
          <cell r="F1007">
            <v>0</v>
          </cell>
          <cell r="G1007">
            <v>0</v>
          </cell>
          <cell r="H1007">
            <v>9596316</v>
          </cell>
          <cell r="I1007">
            <v>14394474</v>
          </cell>
          <cell r="J1007">
            <v>12362466</v>
          </cell>
          <cell r="K1007">
            <v>12795152</v>
          </cell>
          <cell r="L1007">
            <v>3.4999974924096788E-2</v>
          </cell>
          <cell r="M1007">
            <v>0</v>
          </cell>
          <cell r="N1007">
            <v>0</v>
          </cell>
        </row>
        <row r="1008">
          <cell r="B1008" t="str">
            <v>73854</v>
          </cell>
          <cell r="C1008" t="str">
            <v>TOLIMA</v>
          </cell>
          <cell r="D1008" t="str">
            <v>VALLE DE SAN JUAN</v>
          </cell>
          <cell r="E1008" t="str">
            <v>Zona Normal</v>
          </cell>
          <cell r="F1008">
            <v>28455396</v>
          </cell>
          <cell r="G1008">
            <v>0</v>
          </cell>
          <cell r="H1008">
            <v>15519724</v>
          </cell>
          <cell r="I1008">
            <v>23279586</v>
          </cell>
          <cell r="J1008">
            <v>19886994</v>
          </cell>
          <cell r="K1008">
            <v>20583039</v>
          </cell>
          <cell r="L1008">
            <v>3.5000010559665284E-2</v>
          </cell>
          <cell r="M1008">
            <v>0</v>
          </cell>
          <cell r="N1008">
            <v>0</v>
          </cell>
        </row>
        <row r="1009">
          <cell r="B1009" t="str">
            <v>73861</v>
          </cell>
          <cell r="C1009" t="str">
            <v>TOLIMA</v>
          </cell>
          <cell r="D1009" t="str">
            <v>VENADILLO</v>
          </cell>
          <cell r="E1009" t="str">
            <v>Zona Normal</v>
          </cell>
          <cell r="F1009">
            <v>295107082</v>
          </cell>
          <cell r="G1009">
            <v>0</v>
          </cell>
          <cell r="H1009">
            <v>77104445</v>
          </cell>
          <cell r="I1009">
            <v>115656667.5</v>
          </cell>
          <cell r="J1009">
            <v>92532403</v>
          </cell>
          <cell r="K1009">
            <v>95771037</v>
          </cell>
          <cell r="L1009">
            <v>3.4999998865262283E-2</v>
          </cell>
          <cell r="M1009">
            <v>0</v>
          </cell>
          <cell r="N1009">
            <v>0</v>
          </cell>
        </row>
        <row r="1010">
          <cell r="B1010" t="str">
            <v>73870</v>
          </cell>
          <cell r="C1010" t="str">
            <v>TOLIMA</v>
          </cell>
          <cell r="D1010" t="str">
            <v>VILLAHERMOSA</v>
          </cell>
          <cell r="E1010" t="str">
            <v>Zona Normal</v>
          </cell>
          <cell r="F1010">
            <v>41993004</v>
          </cell>
          <cell r="G1010">
            <v>0</v>
          </cell>
          <cell r="H1010">
            <v>41094594</v>
          </cell>
          <cell r="I1010">
            <v>61641891</v>
          </cell>
          <cell r="J1010">
            <v>54193805</v>
          </cell>
          <cell r="K1010">
            <v>56090588</v>
          </cell>
          <cell r="L1010">
            <v>3.4999996770848529E-2</v>
          </cell>
          <cell r="M1010">
            <v>0</v>
          </cell>
          <cell r="N1010">
            <v>0</v>
          </cell>
        </row>
        <row r="1011">
          <cell r="B1011" t="str">
            <v>73873</v>
          </cell>
          <cell r="C1011" t="str">
            <v>TOLIMA</v>
          </cell>
          <cell r="D1011" t="str">
            <v>VILLARRICA</v>
          </cell>
          <cell r="E1011" t="str">
            <v>Zona Especial</v>
          </cell>
          <cell r="F1011">
            <v>32000000</v>
          </cell>
          <cell r="G1011">
            <v>0</v>
          </cell>
          <cell r="H1011">
            <v>27808688</v>
          </cell>
          <cell r="I1011">
            <v>41713032</v>
          </cell>
          <cell r="J1011">
            <v>32530361</v>
          </cell>
          <cell r="K1011">
            <v>33668924</v>
          </cell>
          <cell r="L1011">
            <v>3.5000011220287508E-2</v>
          </cell>
          <cell r="M1011">
            <v>0</v>
          </cell>
          <cell r="N1011">
            <v>0</v>
          </cell>
        </row>
        <row r="1012">
          <cell r="B1012" t="str">
            <v>76001</v>
          </cell>
          <cell r="C1012" t="str">
            <v>VALLE</v>
          </cell>
          <cell r="D1012" t="str">
            <v>CALI</v>
          </cell>
          <cell r="E1012" t="str">
            <v>Igualación</v>
          </cell>
          <cell r="F1012">
            <v>11664005892</v>
          </cell>
          <cell r="G1012">
            <v>0</v>
          </cell>
          <cell r="H1012">
            <v>8905684706</v>
          </cell>
          <cell r="I1012">
            <v>13358527059</v>
          </cell>
          <cell r="J1012">
            <v>11386813698</v>
          </cell>
          <cell r="K1012">
            <v>11785352177</v>
          </cell>
          <cell r="L1012">
            <v>3.4999999962237016E-2</v>
          </cell>
          <cell r="M1012">
            <v>0</v>
          </cell>
          <cell r="N1012">
            <v>0</v>
          </cell>
        </row>
        <row r="1013">
          <cell r="B1013" t="str">
            <v>76020</v>
          </cell>
          <cell r="C1013" t="str">
            <v>VALLE</v>
          </cell>
          <cell r="D1013" t="str">
            <v>ALCALÁ</v>
          </cell>
          <cell r="E1013" t="str">
            <v>Zona Normal</v>
          </cell>
          <cell r="F1013">
            <v>220656163.52000001</v>
          </cell>
          <cell r="G1013">
            <v>0</v>
          </cell>
          <cell r="H1013">
            <v>43228324</v>
          </cell>
          <cell r="I1013">
            <v>64842486</v>
          </cell>
          <cell r="J1013">
            <v>57433806</v>
          </cell>
          <cell r="K1013">
            <v>59443989</v>
          </cell>
          <cell r="L1013">
            <v>3.4999996343616946E-2</v>
          </cell>
          <cell r="M1013">
            <v>0</v>
          </cell>
          <cell r="N1013">
            <v>0</v>
          </cell>
        </row>
        <row r="1014">
          <cell r="B1014" t="str">
            <v>76036</v>
          </cell>
          <cell r="C1014" t="str">
            <v>VALLE</v>
          </cell>
          <cell r="D1014" t="str">
            <v>ANDALUCÍA</v>
          </cell>
          <cell r="E1014" t="str">
            <v>Zona Normal</v>
          </cell>
          <cell r="F1014">
            <v>73724000</v>
          </cell>
          <cell r="G1014">
            <v>0</v>
          </cell>
          <cell r="H1014">
            <v>47259369</v>
          </cell>
          <cell r="I1014">
            <v>70889053.5</v>
          </cell>
          <cell r="J1014">
            <v>58589040</v>
          </cell>
          <cell r="K1014">
            <v>60639656</v>
          </cell>
          <cell r="L1014">
            <v>3.499999317278446E-2</v>
          </cell>
          <cell r="M1014">
            <v>0</v>
          </cell>
          <cell r="N1014">
            <v>0</v>
          </cell>
        </row>
        <row r="1015">
          <cell r="B1015" t="str">
            <v>76041</v>
          </cell>
          <cell r="C1015" t="str">
            <v>VALLE</v>
          </cell>
          <cell r="D1015" t="str">
            <v>ANSERMANUEVO</v>
          </cell>
          <cell r="E1015" t="str">
            <v>Zona Normal</v>
          </cell>
          <cell r="F1015">
            <v>772646908</v>
          </cell>
          <cell r="G1015">
            <v>0</v>
          </cell>
          <cell r="H1015">
            <v>82497940</v>
          </cell>
          <cell r="I1015">
            <v>123746910</v>
          </cell>
          <cell r="J1015">
            <v>98852708</v>
          </cell>
          <cell r="K1015">
            <v>102312553</v>
          </cell>
          <cell r="L1015">
            <v>3.5000002225533455E-2</v>
          </cell>
          <cell r="M1015">
            <v>0</v>
          </cell>
          <cell r="N1015">
            <v>0</v>
          </cell>
        </row>
        <row r="1016">
          <cell r="B1016" t="str">
            <v>76054</v>
          </cell>
          <cell r="C1016" t="str">
            <v>VALLE</v>
          </cell>
          <cell r="D1016" t="str">
            <v>ARGELIA</v>
          </cell>
          <cell r="E1016" t="str">
            <v>Zona Normal</v>
          </cell>
          <cell r="F1016">
            <v>128897809.04000001</v>
          </cell>
          <cell r="G1016">
            <v>0</v>
          </cell>
          <cell r="H1016">
            <v>18281865</v>
          </cell>
          <cell r="I1016">
            <v>27422797.5</v>
          </cell>
          <cell r="J1016">
            <v>23209431</v>
          </cell>
          <cell r="K1016">
            <v>24021761</v>
          </cell>
          <cell r="L1016">
            <v>3.4999996337695682E-2</v>
          </cell>
          <cell r="M1016">
            <v>0</v>
          </cell>
          <cell r="N1016">
            <v>0</v>
          </cell>
        </row>
        <row r="1017">
          <cell r="B1017" t="str">
            <v>76100</v>
          </cell>
          <cell r="C1017" t="str">
            <v>VALLE</v>
          </cell>
          <cell r="D1017" t="str">
            <v>BOLÍVAR</v>
          </cell>
          <cell r="E1017" t="str">
            <v>Zona Normal</v>
          </cell>
          <cell r="F1017">
            <v>46041356</v>
          </cell>
          <cell r="G1017">
            <v>0</v>
          </cell>
          <cell r="H1017">
            <v>45199359</v>
          </cell>
          <cell r="I1017">
            <v>67799038.5</v>
          </cell>
          <cell r="J1017">
            <v>56986029</v>
          </cell>
          <cell r="K1017">
            <v>58980540</v>
          </cell>
          <cell r="L1017">
            <v>3.4999999736777587E-2</v>
          </cell>
          <cell r="M1017">
            <v>0</v>
          </cell>
          <cell r="N1017">
            <v>0</v>
          </cell>
        </row>
        <row r="1018">
          <cell r="B1018" t="str">
            <v>76109</v>
          </cell>
          <cell r="C1018" t="str">
            <v>VALLE</v>
          </cell>
          <cell r="D1018" t="str">
            <v>BUENAVENTURA</v>
          </cell>
          <cell r="E1018" t="str">
            <v>Grandes ciudades y conurbados</v>
          </cell>
          <cell r="F1018">
            <v>0</v>
          </cell>
          <cell r="G1018">
            <v>0</v>
          </cell>
          <cell r="H1018">
            <v>1409160513</v>
          </cell>
          <cell r="I1018">
            <v>2113740769.5</v>
          </cell>
          <cell r="J1018">
            <v>1763121657</v>
          </cell>
          <cell r="K1018">
            <v>1824830915</v>
          </cell>
          <cell r="L1018">
            <v>3.5000000002835874E-2</v>
          </cell>
          <cell r="M1018">
            <v>2551658949</v>
          </cell>
          <cell r="N1018">
            <v>2640967012</v>
          </cell>
        </row>
        <row r="1019">
          <cell r="B1019" t="str">
            <v>76111</v>
          </cell>
          <cell r="C1019" t="str">
            <v>VALLE</v>
          </cell>
          <cell r="D1019" t="str">
            <v>BUGA</v>
          </cell>
          <cell r="E1019" t="str">
            <v>Grandes ciudades y conurbados</v>
          </cell>
          <cell r="F1019">
            <v>659513147</v>
          </cell>
          <cell r="G1019">
            <v>0</v>
          </cell>
          <cell r="H1019">
            <v>456760496</v>
          </cell>
          <cell r="I1019">
            <v>685140744</v>
          </cell>
          <cell r="J1019">
            <v>599172392</v>
          </cell>
          <cell r="K1019">
            <v>620143426</v>
          </cell>
          <cell r="L1019">
            <v>3.5000000467311221E-2</v>
          </cell>
          <cell r="M1019">
            <v>0</v>
          </cell>
          <cell r="N1019">
            <v>0</v>
          </cell>
        </row>
        <row r="1020">
          <cell r="B1020" t="str">
            <v>76113</v>
          </cell>
          <cell r="C1020" t="str">
            <v>VALLE</v>
          </cell>
          <cell r="D1020" t="str">
            <v>BUGALAGRANDE</v>
          </cell>
          <cell r="E1020" t="str">
            <v>Zona Normal</v>
          </cell>
          <cell r="F1020">
            <v>60896174</v>
          </cell>
          <cell r="G1020">
            <v>0</v>
          </cell>
          <cell r="H1020">
            <v>47174844</v>
          </cell>
          <cell r="I1020">
            <v>70762266</v>
          </cell>
          <cell r="J1020">
            <v>59834889</v>
          </cell>
          <cell r="K1020">
            <v>61929110</v>
          </cell>
          <cell r="L1020">
            <v>3.4999998078044436E-2</v>
          </cell>
          <cell r="M1020">
            <v>0</v>
          </cell>
          <cell r="N1020">
            <v>0</v>
          </cell>
        </row>
        <row r="1021">
          <cell r="B1021" t="str">
            <v>76122</v>
          </cell>
          <cell r="C1021" t="str">
            <v>VALLE</v>
          </cell>
          <cell r="D1021" t="str">
            <v>CAICEDONIA</v>
          </cell>
          <cell r="E1021" t="str">
            <v>Zona Normal</v>
          </cell>
          <cell r="F1021">
            <v>208375809</v>
          </cell>
          <cell r="G1021">
            <v>0</v>
          </cell>
          <cell r="H1021">
            <v>144102331</v>
          </cell>
          <cell r="I1021">
            <v>216153496.5</v>
          </cell>
          <cell r="J1021">
            <v>196260177</v>
          </cell>
          <cell r="K1021">
            <v>203129283</v>
          </cell>
          <cell r="L1021">
            <v>3.4999999006420923E-2</v>
          </cell>
          <cell r="M1021">
            <v>0</v>
          </cell>
          <cell r="N1021">
            <v>0</v>
          </cell>
        </row>
        <row r="1022">
          <cell r="B1022" t="str">
            <v>76126</v>
          </cell>
          <cell r="C1022" t="str">
            <v>VALLE</v>
          </cell>
          <cell r="D1022" t="str">
            <v>CALIMA</v>
          </cell>
          <cell r="E1022" t="str">
            <v>Zona Normal</v>
          </cell>
          <cell r="F1022">
            <v>430941663.33999997</v>
          </cell>
          <cell r="G1022">
            <v>0</v>
          </cell>
          <cell r="H1022">
            <v>141709136</v>
          </cell>
          <cell r="I1022">
            <v>212563704</v>
          </cell>
          <cell r="J1022">
            <v>169107974</v>
          </cell>
          <cell r="K1022">
            <v>175026753</v>
          </cell>
          <cell r="L1022">
            <v>3.4999999467795639E-2</v>
          </cell>
          <cell r="M1022">
            <v>0</v>
          </cell>
          <cell r="N1022">
            <v>0</v>
          </cell>
        </row>
        <row r="1023">
          <cell r="B1023" t="str">
            <v>76130</v>
          </cell>
          <cell r="C1023" t="str">
            <v>VALLE</v>
          </cell>
          <cell r="D1023" t="str">
            <v>CANDELARIA</v>
          </cell>
          <cell r="E1023" t="str">
            <v>Zona Normal</v>
          </cell>
          <cell r="F1023">
            <v>256935714</v>
          </cell>
          <cell r="G1023">
            <v>73499500</v>
          </cell>
          <cell r="H1023">
            <v>197674387</v>
          </cell>
          <cell r="I1023">
            <v>296511580.5</v>
          </cell>
          <cell r="J1023">
            <v>261987378</v>
          </cell>
          <cell r="K1023">
            <v>271156936</v>
          </cell>
          <cell r="L1023">
            <v>3.499999912209506E-2</v>
          </cell>
          <cell r="M1023">
            <v>60034332</v>
          </cell>
          <cell r="N1023">
            <v>62135534</v>
          </cell>
        </row>
        <row r="1024">
          <cell r="B1024" t="str">
            <v>76147</v>
          </cell>
          <cell r="C1024" t="str">
            <v>VALLE</v>
          </cell>
          <cell r="D1024" t="str">
            <v>CARTAGO</v>
          </cell>
          <cell r="E1024" t="str">
            <v>Grandes ciudades y conurbados</v>
          </cell>
          <cell r="F1024">
            <v>956475668</v>
          </cell>
          <cell r="G1024">
            <v>0</v>
          </cell>
          <cell r="H1024">
            <v>602069706</v>
          </cell>
          <cell r="I1024">
            <v>903104559</v>
          </cell>
          <cell r="J1024">
            <v>783044359</v>
          </cell>
          <cell r="K1024">
            <v>810450912</v>
          </cell>
          <cell r="L1024">
            <v>3.5000000555523991E-2</v>
          </cell>
          <cell r="M1024">
            <v>0</v>
          </cell>
          <cell r="N1024">
            <v>0</v>
          </cell>
        </row>
        <row r="1025">
          <cell r="B1025" t="str">
            <v>76233</v>
          </cell>
          <cell r="C1025" t="str">
            <v>VALLE</v>
          </cell>
          <cell r="D1025" t="str">
            <v>DAGUA</v>
          </cell>
          <cell r="E1025" t="str">
            <v>Zona Normal</v>
          </cell>
          <cell r="F1025">
            <v>163272952</v>
          </cell>
          <cell r="G1025">
            <v>0</v>
          </cell>
          <cell r="H1025">
            <v>229789005</v>
          </cell>
          <cell r="I1025">
            <v>344683507.5</v>
          </cell>
          <cell r="J1025">
            <v>276171858</v>
          </cell>
          <cell r="K1025">
            <v>285837873</v>
          </cell>
          <cell r="L1025">
            <v>3.4999999891371925E-2</v>
          </cell>
          <cell r="M1025">
            <v>0</v>
          </cell>
          <cell r="N1025">
            <v>0</v>
          </cell>
        </row>
        <row r="1026">
          <cell r="B1026" t="str">
            <v>76243</v>
          </cell>
          <cell r="C1026" t="str">
            <v>VALLE</v>
          </cell>
          <cell r="D1026" t="str">
            <v>EL ÁGUILA</v>
          </cell>
          <cell r="E1026" t="str">
            <v>Zona Especial</v>
          </cell>
          <cell r="F1026">
            <v>197699005.91999999</v>
          </cell>
          <cell r="G1026">
            <v>0</v>
          </cell>
          <cell r="H1026">
            <v>29679792</v>
          </cell>
          <cell r="I1026">
            <v>44519688</v>
          </cell>
          <cell r="J1026">
            <v>37448954</v>
          </cell>
          <cell r="K1026">
            <v>38759667</v>
          </cell>
          <cell r="L1026">
            <v>3.4999989585823954E-2</v>
          </cell>
          <cell r="M1026">
            <v>0</v>
          </cell>
          <cell r="N1026">
            <v>0</v>
          </cell>
        </row>
        <row r="1027">
          <cell r="B1027" t="str">
            <v>76246</v>
          </cell>
          <cell r="C1027" t="str">
            <v>VALLE</v>
          </cell>
          <cell r="D1027" t="str">
            <v>EL CAIRO</v>
          </cell>
          <cell r="E1027" t="str">
            <v>Zona Especial</v>
          </cell>
          <cell r="F1027">
            <v>163730216</v>
          </cell>
          <cell r="G1027">
            <v>0</v>
          </cell>
          <cell r="H1027">
            <v>22567661</v>
          </cell>
          <cell r="I1027">
            <v>33851491.5</v>
          </cell>
          <cell r="J1027">
            <v>28683467</v>
          </cell>
          <cell r="K1027">
            <v>29687388</v>
          </cell>
          <cell r="L1027">
            <v>3.4999987972165192E-2</v>
          </cell>
          <cell r="M1027">
            <v>0</v>
          </cell>
          <cell r="N1027">
            <v>0</v>
          </cell>
        </row>
        <row r="1028">
          <cell r="B1028" t="str">
            <v>76248</v>
          </cell>
          <cell r="C1028" t="str">
            <v>VALLE</v>
          </cell>
          <cell r="D1028" t="str">
            <v>EL CERRITO</v>
          </cell>
          <cell r="E1028" t="str">
            <v>Zona Normal</v>
          </cell>
          <cell r="F1028">
            <v>287246196</v>
          </cell>
          <cell r="G1028">
            <v>0</v>
          </cell>
          <cell r="H1028">
            <v>196810237</v>
          </cell>
          <cell r="I1028">
            <v>295215355.5</v>
          </cell>
          <cell r="J1028">
            <v>260574350</v>
          </cell>
          <cell r="K1028">
            <v>269694452</v>
          </cell>
          <cell r="L1028">
            <v>3.4999999040580931E-2</v>
          </cell>
          <cell r="M1028">
            <v>0</v>
          </cell>
          <cell r="N1028">
            <v>0</v>
          </cell>
        </row>
        <row r="1029">
          <cell r="B1029" t="str">
            <v>76250</v>
          </cell>
          <cell r="C1029" t="str">
            <v>VALLE</v>
          </cell>
          <cell r="D1029" t="str">
            <v>EL DOVIO</v>
          </cell>
          <cell r="E1029" t="str">
            <v>Zona Especial</v>
          </cell>
          <cell r="F1029">
            <v>46960136</v>
          </cell>
          <cell r="G1029">
            <v>0</v>
          </cell>
          <cell r="H1029">
            <v>36113292</v>
          </cell>
          <cell r="I1029">
            <v>54169938</v>
          </cell>
          <cell r="J1029">
            <v>46357950</v>
          </cell>
          <cell r="K1029">
            <v>47980478</v>
          </cell>
          <cell r="L1029">
            <v>3.4999994607181728E-2</v>
          </cell>
          <cell r="M1029">
            <v>0</v>
          </cell>
          <cell r="N1029">
            <v>0</v>
          </cell>
        </row>
        <row r="1030">
          <cell r="B1030" t="str">
            <v>76275</v>
          </cell>
          <cell r="C1030" t="str">
            <v>VALLE</v>
          </cell>
          <cell r="D1030" t="str">
            <v>FLORIDA</v>
          </cell>
          <cell r="E1030" t="str">
            <v>Zona Normal</v>
          </cell>
          <cell r="F1030">
            <v>203763564</v>
          </cell>
          <cell r="G1030">
            <v>0</v>
          </cell>
          <cell r="H1030">
            <v>176806289</v>
          </cell>
          <cell r="I1030">
            <v>265209433.5</v>
          </cell>
          <cell r="J1030">
            <v>235092884</v>
          </cell>
          <cell r="K1030">
            <v>243321135</v>
          </cell>
          <cell r="L1030">
            <v>3.5000000255218211E-2</v>
          </cell>
          <cell r="M1030">
            <v>0</v>
          </cell>
          <cell r="N1030">
            <v>0</v>
          </cell>
        </row>
        <row r="1031">
          <cell r="B1031" t="str">
            <v>76306</v>
          </cell>
          <cell r="C1031" t="str">
            <v>VALLE</v>
          </cell>
          <cell r="D1031" t="str">
            <v>GINEBRA</v>
          </cell>
          <cell r="E1031" t="str">
            <v>Zona Normal</v>
          </cell>
          <cell r="F1031">
            <v>161120576</v>
          </cell>
          <cell r="G1031">
            <v>0</v>
          </cell>
          <cell r="H1031">
            <v>105518044</v>
          </cell>
          <cell r="I1031">
            <v>158277066</v>
          </cell>
          <cell r="J1031">
            <v>143835970</v>
          </cell>
          <cell r="K1031">
            <v>148870229</v>
          </cell>
          <cell r="L1031">
            <v>3.5000000347618299E-2</v>
          </cell>
          <cell r="M1031">
            <v>0</v>
          </cell>
          <cell r="N1031">
            <v>0</v>
          </cell>
        </row>
        <row r="1032">
          <cell r="B1032" t="str">
            <v>76318</v>
          </cell>
          <cell r="C1032" t="str">
            <v>VALLE</v>
          </cell>
          <cell r="D1032" t="str">
            <v>GUACARÍ</v>
          </cell>
          <cell r="E1032" t="str">
            <v>Zona Normal</v>
          </cell>
          <cell r="F1032">
            <v>115000000</v>
          </cell>
          <cell r="G1032">
            <v>0</v>
          </cell>
          <cell r="H1032">
            <v>76116829</v>
          </cell>
          <cell r="I1032">
            <v>114175243.5</v>
          </cell>
          <cell r="J1032">
            <v>93140648</v>
          </cell>
          <cell r="K1032">
            <v>96400571</v>
          </cell>
          <cell r="L1032">
            <v>3.500000343566434E-2</v>
          </cell>
          <cell r="M1032">
            <v>0</v>
          </cell>
          <cell r="N1032">
            <v>0</v>
          </cell>
        </row>
        <row r="1033">
          <cell r="B1033" t="str">
            <v>76364</v>
          </cell>
          <cell r="C1033" t="str">
            <v>VALLE</v>
          </cell>
          <cell r="D1033" t="str">
            <v>JAMUNDÍ</v>
          </cell>
          <cell r="E1033" t="str">
            <v>Zona Normal</v>
          </cell>
          <cell r="F1033">
            <v>413805336</v>
          </cell>
          <cell r="G1033">
            <v>101397703</v>
          </cell>
          <cell r="H1033">
            <v>345926611</v>
          </cell>
          <cell r="I1033">
            <v>518889916.5</v>
          </cell>
          <cell r="J1033">
            <v>435893443</v>
          </cell>
          <cell r="K1033">
            <v>451149714</v>
          </cell>
          <cell r="L1033">
            <v>3.5000001135598646E-2</v>
          </cell>
          <cell r="M1033">
            <v>97497792</v>
          </cell>
          <cell r="N1033">
            <v>100910215</v>
          </cell>
        </row>
        <row r="1034">
          <cell r="B1034" t="str">
            <v>76377</v>
          </cell>
          <cell r="C1034" t="str">
            <v>VALLE</v>
          </cell>
          <cell r="D1034" t="str">
            <v>LA CUMBRE</v>
          </cell>
          <cell r="E1034" t="str">
            <v>Zona Normal</v>
          </cell>
          <cell r="F1034">
            <v>45094963</v>
          </cell>
          <cell r="G1034">
            <v>0</v>
          </cell>
          <cell r="H1034">
            <v>33499064</v>
          </cell>
          <cell r="I1034">
            <v>50248596</v>
          </cell>
          <cell r="J1034">
            <v>42988418</v>
          </cell>
          <cell r="K1034">
            <v>44493013</v>
          </cell>
          <cell r="L1034">
            <v>3.5000008606969502E-2</v>
          </cell>
          <cell r="M1034">
            <v>0</v>
          </cell>
          <cell r="N1034">
            <v>0</v>
          </cell>
        </row>
        <row r="1035">
          <cell r="B1035" t="str">
            <v>76400</v>
          </cell>
          <cell r="C1035" t="str">
            <v>VALLE</v>
          </cell>
          <cell r="D1035" t="str">
            <v>LA UNIÓN</v>
          </cell>
          <cell r="E1035" t="str">
            <v>Zona Normal</v>
          </cell>
          <cell r="F1035">
            <v>833964915.67999995</v>
          </cell>
          <cell r="G1035">
            <v>0</v>
          </cell>
          <cell r="H1035">
            <v>140626595</v>
          </cell>
          <cell r="I1035">
            <v>210939892.5</v>
          </cell>
          <cell r="J1035">
            <v>184294903</v>
          </cell>
          <cell r="K1035">
            <v>190745225</v>
          </cell>
          <cell r="L1035">
            <v>3.5000002143303899E-2</v>
          </cell>
          <cell r="M1035">
            <v>0</v>
          </cell>
          <cell r="N1035">
            <v>0</v>
          </cell>
        </row>
        <row r="1036">
          <cell r="B1036" t="str">
            <v>76403</v>
          </cell>
          <cell r="C1036" t="str">
            <v>VALLE</v>
          </cell>
          <cell r="D1036" t="str">
            <v>LA VICTORIA</v>
          </cell>
          <cell r="E1036" t="str">
            <v>Zona Normal</v>
          </cell>
          <cell r="F1036">
            <v>30373548</v>
          </cell>
          <cell r="G1036">
            <v>0</v>
          </cell>
          <cell r="H1036">
            <v>32864472</v>
          </cell>
          <cell r="I1036">
            <v>49296708</v>
          </cell>
          <cell r="J1036">
            <v>41560406</v>
          </cell>
          <cell r="K1036">
            <v>43015020</v>
          </cell>
          <cell r="L1036">
            <v>3.4999994947113811E-2</v>
          </cell>
          <cell r="M1036">
            <v>0</v>
          </cell>
          <cell r="N1036">
            <v>0</v>
          </cell>
        </row>
        <row r="1037">
          <cell r="B1037" t="str">
            <v>76497</v>
          </cell>
          <cell r="C1037" t="str">
            <v>VALLE</v>
          </cell>
          <cell r="D1037" t="str">
            <v>OBANDO</v>
          </cell>
          <cell r="E1037" t="str">
            <v>Zona Normal</v>
          </cell>
          <cell r="F1037">
            <v>36000000</v>
          </cell>
          <cell r="G1037">
            <v>0</v>
          </cell>
          <cell r="H1037">
            <v>29401900</v>
          </cell>
          <cell r="I1037">
            <v>44102850</v>
          </cell>
          <cell r="J1037">
            <v>37137188</v>
          </cell>
          <cell r="K1037">
            <v>38436990</v>
          </cell>
          <cell r="L1037">
            <v>3.5000011309418433E-2</v>
          </cell>
          <cell r="M1037">
            <v>0</v>
          </cell>
          <cell r="N1037">
            <v>0</v>
          </cell>
        </row>
        <row r="1038">
          <cell r="B1038" t="str">
            <v>76520</v>
          </cell>
          <cell r="C1038" t="str">
            <v>VALLE</v>
          </cell>
          <cell r="D1038" t="str">
            <v>PALMIRA</v>
          </cell>
          <cell r="E1038" t="str">
            <v>Grandes ciudades y conurbados</v>
          </cell>
          <cell r="F1038">
            <v>6644000</v>
          </cell>
          <cell r="G1038">
            <v>694380000</v>
          </cell>
          <cell r="H1038">
            <v>1595357470</v>
          </cell>
          <cell r="I1038">
            <v>2393036205</v>
          </cell>
          <cell r="J1038">
            <v>1867106486</v>
          </cell>
          <cell r="K1038">
            <v>1932455213</v>
          </cell>
          <cell r="L1038">
            <v>3.4999999994644204E-2</v>
          </cell>
          <cell r="M1038">
            <v>667680000</v>
          </cell>
          <cell r="N1038">
            <v>691048800</v>
          </cell>
        </row>
        <row r="1039">
          <cell r="B1039" t="str">
            <v>76563</v>
          </cell>
          <cell r="C1039" t="str">
            <v>VALLE</v>
          </cell>
          <cell r="D1039" t="str">
            <v>PRADERA</v>
          </cell>
          <cell r="E1039" t="str">
            <v>Zona Normal</v>
          </cell>
          <cell r="F1039">
            <v>537247054</v>
          </cell>
          <cell r="G1039">
            <v>0</v>
          </cell>
          <cell r="H1039">
            <v>232042684</v>
          </cell>
          <cell r="I1039">
            <v>348064026</v>
          </cell>
          <cell r="J1039">
            <v>286243350</v>
          </cell>
          <cell r="K1039">
            <v>296261867</v>
          </cell>
          <cell r="L1039">
            <v>3.4999999126617221E-2</v>
          </cell>
          <cell r="M1039">
            <v>0</v>
          </cell>
          <cell r="N1039">
            <v>0</v>
          </cell>
        </row>
        <row r="1040">
          <cell r="B1040" t="str">
            <v>76606</v>
          </cell>
          <cell r="C1040" t="str">
            <v>VALLE</v>
          </cell>
          <cell r="D1040" t="str">
            <v>RESTREPO</v>
          </cell>
          <cell r="E1040" t="str">
            <v>Zona Normal</v>
          </cell>
          <cell r="F1040">
            <v>352162339</v>
          </cell>
          <cell r="G1040">
            <v>5000000</v>
          </cell>
          <cell r="H1040">
            <v>99756683</v>
          </cell>
          <cell r="I1040">
            <v>149635024.5</v>
          </cell>
          <cell r="J1040">
            <v>128142933</v>
          </cell>
          <cell r="K1040">
            <v>132627936</v>
          </cell>
          <cell r="L1040">
            <v>3.5000002692306076E-2</v>
          </cell>
          <cell r="M1040">
            <v>0</v>
          </cell>
          <cell r="N1040">
            <v>0</v>
          </cell>
        </row>
        <row r="1041">
          <cell r="B1041" t="str">
            <v>76616</v>
          </cell>
          <cell r="C1041" t="str">
            <v>VALLE</v>
          </cell>
          <cell r="D1041" t="str">
            <v>RIOFRÍO</v>
          </cell>
          <cell r="E1041" t="str">
            <v>Zona Especial</v>
          </cell>
          <cell r="F1041">
            <v>58817581</v>
          </cell>
          <cell r="G1041">
            <v>0</v>
          </cell>
          <cell r="H1041">
            <v>46069553</v>
          </cell>
          <cell r="I1041">
            <v>69104329.5</v>
          </cell>
          <cell r="J1041">
            <v>58431853</v>
          </cell>
          <cell r="K1041">
            <v>60476968</v>
          </cell>
          <cell r="L1041">
            <v>3.5000002481523129E-2</v>
          </cell>
          <cell r="M1041">
            <v>0</v>
          </cell>
          <cell r="N1041">
            <v>0</v>
          </cell>
        </row>
        <row r="1042">
          <cell r="B1042" t="str">
            <v>76622</v>
          </cell>
          <cell r="C1042" t="str">
            <v>VALLE</v>
          </cell>
          <cell r="D1042" t="str">
            <v>ROLDANILLO</v>
          </cell>
          <cell r="E1042" t="str">
            <v>Zona Normal</v>
          </cell>
          <cell r="F1042">
            <v>110185724</v>
          </cell>
          <cell r="G1042">
            <v>0</v>
          </cell>
          <cell r="H1042">
            <v>92108232</v>
          </cell>
          <cell r="I1042">
            <v>138162348</v>
          </cell>
          <cell r="J1042">
            <v>115349882</v>
          </cell>
          <cell r="K1042">
            <v>119387128</v>
          </cell>
          <cell r="L1042">
            <v>3.5000001127005964E-2</v>
          </cell>
          <cell r="M1042">
            <v>0</v>
          </cell>
          <cell r="N1042">
            <v>0</v>
          </cell>
        </row>
        <row r="1043">
          <cell r="B1043" t="str">
            <v>76670</v>
          </cell>
          <cell r="C1043" t="str">
            <v>VALLE</v>
          </cell>
          <cell r="D1043" t="str">
            <v>SAN PEDRO</v>
          </cell>
          <cell r="E1043" t="str">
            <v>Zona Normal</v>
          </cell>
          <cell r="F1043">
            <v>39505831</v>
          </cell>
          <cell r="G1043">
            <v>0</v>
          </cell>
          <cell r="H1043">
            <v>29803917</v>
          </cell>
          <cell r="I1043">
            <v>44705875.5</v>
          </cell>
          <cell r="J1043">
            <v>37958463</v>
          </cell>
          <cell r="K1043">
            <v>39287009</v>
          </cell>
          <cell r="L1043">
            <v>3.4999994599359763E-2</v>
          </cell>
          <cell r="M1043">
            <v>0</v>
          </cell>
          <cell r="N1043">
            <v>0</v>
          </cell>
        </row>
        <row r="1044">
          <cell r="B1044" t="str">
            <v>76736</v>
          </cell>
          <cell r="C1044" t="str">
            <v>VALLE</v>
          </cell>
          <cell r="D1044" t="str">
            <v>SEVILLA</v>
          </cell>
          <cell r="E1044" t="str">
            <v>Zona Normal</v>
          </cell>
          <cell r="F1044">
            <v>381942898</v>
          </cell>
          <cell r="G1044">
            <v>0</v>
          </cell>
          <cell r="H1044">
            <v>273657336</v>
          </cell>
          <cell r="I1044">
            <v>410486004</v>
          </cell>
          <cell r="J1044">
            <v>361319248</v>
          </cell>
          <cell r="K1044">
            <v>373965422</v>
          </cell>
          <cell r="L1044">
            <v>3.5000000885643479E-2</v>
          </cell>
          <cell r="M1044">
            <v>0</v>
          </cell>
          <cell r="N1044">
            <v>0</v>
          </cell>
        </row>
        <row r="1045">
          <cell r="B1045" t="str">
            <v>76823</v>
          </cell>
          <cell r="C1045" t="str">
            <v>VALLE</v>
          </cell>
          <cell r="D1045" t="str">
            <v>TORO</v>
          </cell>
          <cell r="E1045" t="str">
            <v>Zona Normal</v>
          </cell>
          <cell r="F1045">
            <v>46807843</v>
          </cell>
          <cell r="G1045">
            <v>0</v>
          </cell>
          <cell r="H1045">
            <v>44911511</v>
          </cell>
          <cell r="I1045">
            <v>67367266.5</v>
          </cell>
          <cell r="J1045">
            <v>56981255</v>
          </cell>
          <cell r="K1045">
            <v>58975599</v>
          </cell>
          <cell r="L1045">
            <v>3.5000001316222384E-2</v>
          </cell>
          <cell r="M1045">
            <v>0</v>
          </cell>
          <cell r="N1045">
            <v>0</v>
          </cell>
        </row>
        <row r="1046">
          <cell r="B1046" t="str">
            <v>76828</v>
          </cell>
          <cell r="C1046" t="str">
            <v>VALLE</v>
          </cell>
          <cell r="D1046" t="str">
            <v>TRUJILLO</v>
          </cell>
          <cell r="E1046" t="str">
            <v>Zona Especial</v>
          </cell>
          <cell r="F1046">
            <v>118354110</v>
          </cell>
          <cell r="G1046">
            <v>0</v>
          </cell>
          <cell r="H1046">
            <v>95100688</v>
          </cell>
          <cell r="I1046">
            <v>142651032</v>
          </cell>
          <cell r="J1046">
            <v>111345901</v>
          </cell>
          <cell r="K1046">
            <v>115243008</v>
          </cell>
          <cell r="L1046">
            <v>3.5000004176175326E-2</v>
          </cell>
          <cell r="M1046">
            <v>0</v>
          </cell>
          <cell r="N1046">
            <v>0</v>
          </cell>
        </row>
        <row r="1047">
          <cell r="B1047" t="str">
            <v>76834</v>
          </cell>
          <cell r="C1047" t="str">
            <v>VALLE</v>
          </cell>
          <cell r="D1047" t="str">
            <v>TULUA</v>
          </cell>
          <cell r="E1047" t="str">
            <v>Grandes ciudades y conurbados</v>
          </cell>
          <cell r="F1047">
            <v>1132252265</v>
          </cell>
          <cell r="G1047">
            <v>582601007</v>
          </cell>
          <cell r="H1047">
            <v>910371586</v>
          </cell>
          <cell r="I1047">
            <v>1365557379</v>
          </cell>
          <cell r="J1047">
            <v>1177245118</v>
          </cell>
          <cell r="K1047">
            <v>1218448697</v>
          </cell>
          <cell r="L1047">
            <v>3.4999999889572697E-2</v>
          </cell>
          <cell r="M1047">
            <v>538846137</v>
          </cell>
          <cell r="N1047">
            <v>557705752</v>
          </cell>
        </row>
        <row r="1048">
          <cell r="B1048" t="str">
            <v>76845</v>
          </cell>
          <cell r="C1048" t="str">
            <v>VALLE</v>
          </cell>
          <cell r="D1048" t="str">
            <v>ULLOA</v>
          </cell>
          <cell r="E1048" t="str">
            <v>Zona Normal</v>
          </cell>
          <cell r="F1048">
            <v>21789309.359999999</v>
          </cell>
          <cell r="G1048">
            <v>0</v>
          </cell>
          <cell r="H1048">
            <v>11461781</v>
          </cell>
          <cell r="I1048">
            <v>17192671.5</v>
          </cell>
          <cell r="J1048">
            <v>14558967</v>
          </cell>
          <cell r="K1048">
            <v>15068531</v>
          </cell>
          <cell r="L1048">
            <v>3.5000010646359714E-2</v>
          </cell>
          <cell r="M1048">
            <v>0</v>
          </cell>
          <cell r="N1048">
            <v>0</v>
          </cell>
        </row>
        <row r="1049">
          <cell r="B1049" t="str">
            <v>76863</v>
          </cell>
          <cell r="C1049" t="str">
            <v>VALLE</v>
          </cell>
          <cell r="D1049" t="str">
            <v>VERSALLES</v>
          </cell>
          <cell r="E1049" t="str">
            <v>Zona Especial</v>
          </cell>
          <cell r="F1049">
            <v>25628913</v>
          </cell>
          <cell r="G1049">
            <v>0</v>
          </cell>
          <cell r="H1049">
            <v>25628816</v>
          </cell>
          <cell r="I1049">
            <v>38443224</v>
          </cell>
          <cell r="J1049">
            <v>32686492</v>
          </cell>
          <cell r="K1049">
            <v>33830519</v>
          </cell>
          <cell r="L1049">
            <v>3.4999993269390961E-2</v>
          </cell>
          <cell r="M1049">
            <v>0</v>
          </cell>
          <cell r="N1049">
            <v>0</v>
          </cell>
        </row>
        <row r="1050">
          <cell r="B1050" t="str">
            <v>76869</v>
          </cell>
          <cell r="C1050" t="str">
            <v>VALLE</v>
          </cell>
          <cell r="D1050" t="str">
            <v>VIJES</v>
          </cell>
          <cell r="E1050" t="str">
            <v>Zona Normal</v>
          </cell>
          <cell r="F1050">
            <v>63436380</v>
          </cell>
          <cell r="G1050">
            <v>0</v>
          </cell>
          <cell r="H1050">
            <v>21010704</v>
          </cell>
          <cell r="I1050">
            <v>31516056</v>
          </cell>
          <cell r="J1050">
            <v>26987372</v>
          </cell>
          <cell r="K1050">
            <v>27931930</v>
          </cell>
          <cell r="L1050">
            <v>3.4999999258912728E-2</v>
          </cell>
          <cell r="M1050">
            <v>0</v>
          </cell>
          <cell r="N1050">
            <v>0</v>
          </cell>
        </row>
        <row r="1051">
          <cell r="B1051" t="str">
            <v>76890</v>
          </cell>
          <cell r="C1051" t="str">
            <v>VALLE</v>
          </cell>
          <cell r="D1051" t="str">
            <v>YOTOCO</v>
          </cell>
          <cell r="E1051" t="str">
            <v>Zona Normal</v>
          </cell>
          <cell r="F1051">
            <v>40003997</v>
          </cell>
          <cell r="G1051">
            <v>0</v>
          </cell>
          <cell r="H1051">
            <v>34548761</v>
          </cell>
          <cell r="I1051">
            <v>51823141.5</v>
          </cell>
          <cell r="J1051">
            <v>44287076</v>
          </cell>
          <cell r="K1051">
            <v>45837124</v>
          </cell>
          <cell r="L1051">
            <v>3.5000007677183254E-2</v>
          </cell>
          <cell r="M1051">
            <v>0</v>
          </cell>
          <cell r="N1051">
            <v>0</v>
          </cell>
        </row>
        <row r="1052">
          <cell r="B1052" t="str">
            <v>76892</v>
          </cell>
          <cell r="C1052" t="str">
            <v>VALLE</v>
          </cell>
          <cell r="D1052" t="str">
            <v>YUMBO</v>
          </cell>
          <cell r="E1052" t="str">
            <v>Zona Normal</v>
          </cell>
          <cell r="F1052">
            <v>299980000</v>
          </cell>
          <cell r="G1052">
            <v>0</v>
          </cell>
          <cell r="H1052">
            <v>340142225</v>
          </cell>
          <cell r="I1052">
            <v>510213337.5</v>
          </cell>
          <cell r="J1052">
            <v>414583475</v>
          </cell>
          <cell r="K1052">
            <v>429093897</v>
          </cell>
          <cell r="L1052">
            <v>3.5000000904522377E-2</v>
          </cell>
          <cell r="M1052">
            <v>0</v>
          </cell>
          <cell r="N1052">
            <v>0</v>
          </cell>
        </row>
        <row r="1053">
          <cell r="B1053" t="str">
            <v>76895</v>
          </cell>
          <cell r="C1053" t="str">
            <v>VALLE</v>
          </cell>
          <cell r="D1053" t="str">
            <v>ZARZAL</v>
          </cell>
          <cell r="E1053" t="str">
            <v>Zona Normal</v>
          </cell>
          <cell r="F1053">
            <v>938561295</v>
          </cell>
          <cell r="G1053">
            <v>0</v>
          </cell>
          <cell r="H1053">
            <v>183620722</v>
          </cell>
          <cell r="I1053">
            <v>275431083</v>
          </cell>
          <cell r="J1053">
            <v>247436999</v>
          </cell>
          <cell r="K1053">
            <v>256097294</v>
          </cell>
          <cell r="L1053">
            <v>3.5000000141450105E-2</v>
          </cell>
          <cell r="M1053">
            <v>0</v>
          </cell>
          <cell r="N1053">
            <v>0</v>
          </cell>
        </row>
        <row r="1054">
          <cell r="B1054" t="str">
            <v>81001</v>
          </cell>
          <cell r="C1054" t="str">
            <v>ARAUCA</v>
          </cell>
          <cell r="D1054" t="str">
            <v>ARAUCA</v>
          </cell>
          <cell r="E1054" t="str">
            <v>Zona Normal</v>
          </cell>
          <cell r="F1054">
            <v>918374450</v>
          </cell>
          <cell r="G1054">
            <v>0</v>
          </cell>
          <cell r="H1054">
            <v>737276723</v>
          </cell>
          <cell r="I1054">
            <v>1105915084.5</v>
          </cell>
          <cell r="J1054">
            <v>954032943</v>
          </cell>
          <cell r="K1054">
            <v>987424096</v>
          </cell>
          <cell r="L1054">
            <v>3.4999999994759001E-2</v>
          </cell>
          <cell r="M1054">
            <v>223500290</v>
          </cell>
          <cell r="N1054">
            <v>231322800</v>
          </cell>
        </row>
        <row r="1055">
          <cell r="B1055" t="str">
            <v>81065</v>
          </cell>
          <cell r="C1055" t="str">
            <v>ARAUCA</v>
          </cell>
          <cell r="D1055" t="str">
            <v>ARAUQUITA</v>
          </cell>
          <cell r="E1055" t="str">
            <v>Zona Especial</v>
          </cell>
          <cell r="F1055">
            <v>214000000</v>
          </cell>
          <cell r="G1055">
            <v>0</v>
          </cell>
          <cell r="H1055">
            <v>132778492</v>
          </cell>
          <cell r="I1055">
            <v>199167738</v>
          </cell>
          <cell r="J1055">
            <v>170257590</v>
          </cell>
          <cell r="K1055">
            <v>176216606</v>
          </cell>
          <cell r="L1055">
            <v>3.5000002055708634E-2</v>
          </cell>
          <cell r="M1055">
            <v>0</v>
          </cell>
          <cell r="N1055">
            <v>0</v>
          </cell>
        </row>
        <row r="1056">
          <cell r="B1056" t="str">
            <v>81220</v>
          </cell>
          <cell r="C1056" t="str">
            <v>ARAUCA</v>
          </cell>
          <cell r="D1056" t="str">
            <v>CRAVO NORTE</v>
          </cell>
          <cell r="E1056" t="str">
            <v>Zona Especial</v>
          </cell>
          <cell r="F1056">
            <v>18096092</v>
          </cell>
          <cell r="G1056">
            <v>0</v>
          </cell>
          <cell r="H1056">
            <v>14590609</v>
          </cell>
          <cell r="I1056">
            <v>21885913.5</v>
          </cell>
          <cell r="J1056">
            <v>18725720</v>
          </cell>
          <cell r="K1056">
            <v>19381120</v>
          </cell>
          <cell r="L1056">
            <v>3.4999989319502767E-2</v>
          </cell>
          <cell r="M1056">
            <v>0</v>
          </cell>
          <cell r="N1056">
            <v>0</v>
          </cell>
        </row>
        <row r="1057">
          <cell r="B1057" t="str">
            <v>81300</v>
          </cell>
          <cell r="C1057" t="str">
            <v>ARAUCA</v>
          </cell>
          <cell r="D1057" t="str">
            <v>FORTUL</v>
          </cell>
          <cell r="E1057" t="str">
            <v>Zona Especial</v>
          </cell>
          <cell r="F1057">
            <v>82806589</v>
          </cell>
          <cell r="G1057">
            <v>0</v>
          </cell>
          <cell r="H1057">
            <v>69346073</v>
          </cell>
          <cell r="I1057">
            <v>104019109.5</v>
          </cell>
          <cell r="J1057">
            <v>89246567</v>
          </cell>
          <cell r="K1057">
            <v>92370197</v>
          </cell>
          <cell r="L1057">
            <v>3.5000001736761543E-2</v>
          </cell>
          <cell r="M1057">
            <v>0</v>
          </cell>
          <cell r="N1057">
            <v>0</v>
          </cell>
        </row>
        <row r="1058">
          <cell r="B1058" t="str">
            <v>81591</v>
          </cell>
          <cell r="C1058" t="str">
            <v>ARAUCA</v>
          </cell>
          <cell r="D1058" t="str">
            <v>PUERTO RONDÓN</v>
          </cell>
          <cell r="E1058" t="str">
            <v>Zona Especial</v>
          </cell>
          <cell r="F1058">
            <v>18299075</v>
          </cell>
          <cell r="G1058">
            <v>0</v>
          </cell>
          <cell r="H1058">
            <v>15515562</v>
          </cell>
          <cell r="I1058">
            <v>23273343</v>
          </cell>
          <cell r="J1058">
            <v>19955739</v>
          </cell>
          <cell r="K1058">
            <v>20654190</v>
          </cell>
          <cell r="L1058">
            <v>3.500000676497117E-2</v>
          </cell>
          <cell r="M1058">
            <v>0</v>
          </cell>
          <cell r="N1058">
            <v>0</v>
          </cell>
        </row>
        <row r="1059">
          <cell r="B1059" t="str">
            <v>81736</v>
          </cell>
          <cell r="C1059" t="str">
            <v>ARAUCA</v>
          </cell>
          <cell r="D1059" t="str">
            <v>SARAVENA</v>
          </cell>
          <cell r="E1059" t="str">
            <v>Zona Especial</v>
          </cell>
          <cell r="F1059">
            <v>244238078.97</v>
          </cell>
          <cell r="G1059">
            <v>0</v>
          </cell>
          <cell r="H1059">
            <v>298740804</v>
          </cell>
          <cell r="I1059">
            <v>448111206</v>
          </cell>
          <cell r="J1059">
            <v>382978000</v>
          </cell>
          <cell r="K1059">
            <v>396382230</v>
          </cell>
          <cell r="L1059">
            <v>3.499999999999992E-2</v>
          </cell>
          <cell r="M1059">
            <v>0</v>
          </cell>
          <cell r="N1059">
            <v>0</v>
          </cell>
        </row>
        <row r="1060">
          <cell r="B1060" t="str">
            <v>81794</v>
          </cell>
          <cell r="C1060" t="str">
            <v>ARAUCA</v>
          </cell>
          <cell r="D1060" t="str">
            <v>TAME</v>
          </cell>
          <cell r="E1060" t="str">
            <v>Zona Especial</v>
          </cell>
          <cell r="F1060">
            <v>436272360</v>
          </cell>
          <cell r="G1060">
            <v>0</v>
          </cell>
          <cell r="H1060">
            <v>279692203</v>
          </cell>
          <cell r="I1060">
            <v>419538304.5</v>
          </cell>
          <cell r="J1060">
            <v>371104552</v>
          </cell>
          <cell r="K1060">
            <v>384093211</v>
          </cell>
          <cell r="L1060">
            <v>3.4999999137709237E-2</v>
          </cell>
          <cell r="M1060">
            <v>0</v>
          </cell>
          <cell r="N1060">
            <v>0</v>
          </cell>
        </row>
        <row r="1061">
          <cell r="B1061" t="str">
            <v>85001</v>
          </cell>
          <cell r="C1061" t="str">
            <v>CASANARE</v>
          </cell>
          <cell r="D1061" t="str">
            <v>YOPAL</v>
          </cell>
          <cell r="E1061" t="str">
            <v>Zona Normal</v>
          </cell>
          <cell r="F1061">
            <v>0</v>
          </cell>
          <cell r="G1061">
            <v>924914421</v>
          </cell>
          <cell r="H1061">
            <v>764001678</v>
          </cell>
          <cell r="I1061">
            <v>1146002517</v>
          </cell>
          <cell r="J1061">
            <v>999115079</v>
          </cell>
          <cell r="K1061">
            <v>1034084107</v>
          </cell>
          <cell r="L1061">
            <v>3.5000000235208217E-2</v>
          </cell>
          <cell r="M1061">
            <v>0</v>
          </cell>
          <cell r="N1061">
            <v>0</v>
          </cell>
        </row>
        <row r="1062">
          <cell r="B1062" t="str">
            <v>85010</v>
          </cell>
          <cell r="C1062" t="str">
            <v>CASANARE</v>
          </cell>
          <cell r="D1062" t="str">
            <v>AGUAZUL</v>
          </cell>
          <cell r="E1062" t="str">
            <v>Zona Especial</v>
          </cell>
          <cell r="F1062">
            <v>0</v>
          </cell>
          <cell r="G1062">
            <v>165000000</v>
          </cell>
          <cell r="H1062">
            <v>121135876</v>
          </cell>
          <cell r="I1062">
            <v>181703814</v>
          </cell>
          <cell r="J1062">
            <v>161074911</v>
          </cell>
          <cell r="K1062">
            <v>166712533</v>
          </cell>
          <cell r="L1062">
            <v>3.5000000713953483E-2</v>
          </cell>
          <cell r="M1062">
            <v>0</v>
          </cell>
          <cell r="N1062">
            <v>0</v>
          </cell>
        </row>
        <row r="1063">
          <cell r="B1063" t="str">
            <v>85015</v>
          </cell>
          <cell r="C1063" t="str">
            <v>CASANARE</v>
          </cell>
          <cell r="D1063" t="str">
            <v>CHAMEZA</v>
          </cell>
          <cell r="E1063" t="str">
            <v>Zona Especial</v>
          </cell>
          <cell r="F1063">
            <v>0</v>
          </cell>
          <cell r="G1063">
            <v>6638066</v>
          </cell>
          <cell r="H1063">
            <v>5931266</v>
          </cell>
          <cell r="I1063">
            <v>8896899</v>
          </cell>
          <cell r="J1063">
            <v>7610322</v>
          </cell>
          <cell r="K1063">
            <v>7876683</v>
          </cell>
          <cell r="L1063">
            <v>3.4999964521869042E-2</v>
          </cell>
          <cell r="M1063">
            <v>0</v>
          </cell>
          <cell r="N1063">
            <v>0</v>
          </cell>
        </row>
        <row r="1064">
          <cell r="B1064" t="str">
            <v>85125</v>
          </cell>
          <cell r="C1064" t="str">
            <v>CASANARE</v>
          </cell>
          <cell r="D1064" t="str">
            <v>HATO COROZAL</v>
          </cell>
          <cell r="E1064" t="str">
            <v>Zona Especial</v>
          </cell>
          <cell r="F1064">
            <v>0</v>
          </cell>
          <cell r="G1064">
            <v>49839266.399999999</v>
          </cell>
          <cell r="H1064">
            <v>38211051</v>
          </cell>
          <cell r="I1064">
            <v>57316576.5</v>
          </cell>
          <cell r="J1064">
            <v>48995164</v>
          </cell>
          <cell r="K1064">
            <v>50709995</v>
          </cell>
          <cell r="L1064">
            <v>3.5000005306646154E-2</v>
          </cell>
          <cell r="M1064">
            <v>0</v>
          </cell>
          <cell r="N1064">
            <v>0</v>
          </cell>
        </row>
        <row r="1065">
          <cell r="B1065" t="str">
            <v>85136</v>
          </cell>
          <cell r="C1065" t="str">
            <v>CASANARE</v>
          </cell>
          <cell r="D1065" t="str">
            <v>LA SALINA</v>
          </cell>
          <cell r="E1065" t="str">
            <v>Zona Especial</v>
          </cell>
          <cell r="F1065">
            <v>0</v>
          </cell>
          <cell r="G1065">
            <v>14192714.02</v>
          </cell>
          <cell r="H1065">
            <v>3270218</v>
          </cell>
          <cell r="I1065">
            <v>4905327</v>
          </cell>
          <cell r="J1065">
            <v>4191281</v>
          </cell>
          <cell r="K1065">
            <v>4337976</v>
          </cell>
          <cell r="L1065">
            <v>3.5000039367439228E-2</v>
          </cell>
          <cell r="M1065">
            <v>0</v>
          </cell>
          <cell r="N1065">
            <v>0</v>
          </cell>
        </row>
        <row r="1066">
          <cell r="B1066" t="str">
            <v>85139</v>
          </cell>
          <cell r="C1066" t="str">
            <v>CASANARE</v>
          </cell>
          <cell r="D1066" t="str">
            <v>MANI</v>
          </cell>
          <cell r="E1066" t="str">
            <v>Zona Especial</v>
          </cell>
          <cell r="F1066">
            <v>0</v>
          </cell>
          <cell r="G1066">
            <v>43435962</v>
          </cell>
          <cell r="H1066">
            <v>37831761</v>
          </cell>
          <cell r="I1066">
            <v>56747641.5</v>
          </cell>
          <cell r="J1066">
            <v>48118844</v>
          </cell>
          <cell r="K1066">
            <v>49803004</v>
          </cell>
          <cell r="L1066">
            <v>3.5000009559664313E-2</v>
          </cell>
          <cell r="M1066">
            <v>0</v>
          </cell>
          <cell r="N1066">
            <v>0</v>
          </cell>
        </row>
        <row r="1067">
          <cell r="B1067" t="str">
            <v>85162</v>
          </cell>
          <cell r="C1067" t="str">
            <v>CASANARE</v>
          </cell>
          <cell r="D1067" t="str">
            <v>MONTERREY</v>
          </cell>
          <cell r="E1067" t="str">
            <v>Zona Especial</v>
          </cell>
          <cell r="F1067">
            <v>0</v>
          </cell>
          <cell r="G1067">
            <v>61779135</v>
          </cell>
          <cell r="H1067">
            <v>38568562</v>
          </cell>
          <cell r="I1067">
            <v>57852843</v>
          </cell>
          <cell r="J1067">
            <v>49180051</v>
          </cell>
          <cell r="K1067">
            <v>50901353</v>
          </cell>
          <cell r="L1067">
            <v>3.5000004371691373E-2</v>
          </cell>
          <cell r="M1067">
            <v>0</v>
          </cell>
          <cell r="N1067">
            <v>0</v>
          </cell>
        </row>
        <row r="1068">
          <cell r="B1068" t="str">
            <v>85225</v>
          </cell>
          <cell r="C1068" t="str">
            <v>CASANARE</v>
          </cell>
          <cell r="D1068" t="str">
            <v>NUNCHIA</v>
          </cell>
          <cell r="E1068" t="str">
            <v>Zona Especial</v>
          </cell>
          <cell r="F1068">
            <v>0</v>
          </cell>
          <cell r="G1068">
            <v>31679870.559999999</v>
          </cell>
          <cell r="H1068">
            <v>25034246</v>
          </cell>
          <cell r="I1068">
            <v>37551369</v>
          </cell>
          <cell r="J1068">
            <v>32064352</v>
          </cell>
          <cell r="K1068">
            <v>33186604</v>
          </cell>
          <cell r="L1068">
            <v>3.4999990020069704E-2</v>
          </cell>
          <cell r="M1068">
            <v>0</v>
          </cell>
          <cell r="N1068">
            <v>0</v>
          </cell>
        </row>
        <row r="1069">
          <cell r="B1069" t="str">
            <v>85230</v>
          </cell>
          <cell r="C1069" t="str">
            <v>CASANARE</v>
          </cell>
          <cell r="D1069" t="str">
            <v>OROCUE</v>
          </cell>
          <cell r="E1069" t="str">
            <v>Zona Especial</v>
          </cell>
          <cell r="F1069">
            <v>0</v>
          </cell>
          <cell r="G1069">
            <v>41488392</v>
          </cell>
          <cell r="H1069">
            <v>34861305</v>
          </cell>
          <cell r="I1069">
            <v>52291957.5</v>
          </cell>
          <cell r="J1069">
            <v>44705592</v>
          </cell>
          <cell r="K1069">
            <v>46270288</v>
          </cell>
          <cell r="L1069">
            <v>3.5000006263198546E-2</v>
          </cell>
          <cell r="M1069">
            <v>0</v>
          </cell>
          <cell r="N1069">
            <v>0</v>
          </cell>
        </row>
        <row r="1070">
          <cell r="B1070" t="str">
            <v>85250</v>
          </cell>
          <cell r="C1070" t="str">
            <v>CASANARE</v>
          </cell>
          <cell r="D1070" t="str">
            <v>PAZ DE ARIPORO</v>
          </cell>
          <cell r="E1070" t="str">
            <v>Zona Especial</v>
          </cell>
          <cell r="F1070">
            <v>0</v>
          </cell>
          <cell r="G1070">
            <v>207995895</v>
          </cell>
          <cell r="H1070">
            <v>264808780</v>
          </cell>
          <cell r="I1070">
            <v>397213170</v>
          </cell>
          <cell r="J1070">
            <v>318921313</v>
          </cell>
          <cell r="K1070">
            <v>330083559</v>
          </cell>
          <cell r="L1070">
            <v>3.5000000141100607E-2</v>
          </cell>
          <cell r="M1070">
            <v>0</v>
          </cell>
          <cell r="N1070">
            <v>0</v>
          </cell>
        </row>
        <row r="1071">
          <cell r="B1071" t="str">
            <v>85263</v>
          </cell>
          <cell r="C1071" t="str">
            <v>CASANARE</v>
          </cell>
          <cell r="D1071" t="str">
            <v>PORE</v>
          </cell>
          <cell r="E1071" t="str">
            <v>Zona Especial</v>
          </cell>
          <cell r="F1071">
            <v>0</v>
          </cell>
          <cell r="G1071">
            <v>30637587</v>
          </cell>
          <cell r="H1071">
            <v>31894613</v>
          </cell>
          <cell r="I1071">
            <v>47841919.5</v>
          </cell>
          <cell r="J1071">
            <v>41003737</v>
          </cell>
          <cell r="K1071">
            <v>42438868</v>
          </cell>
          <cell r="L1071">
            <v>3.5000004999544254E-2</v>
          </cell>
          <cell r="M1071">
            <v>0</v>
          </cell>
          <cell r="N1071">
            <v>0</v>
          </cell>
        </row>
        <row r="1072">
          <cell r="B1072" t="str">
            <v>85279</v>
          </cell>
          <cell r="C1072" t="str">
            <v>CASANARE</v>
          </cell>
          <cell r="D1072" t="str">
            <v>RECETOR</v>
          </cell>
          <cell r="E1072" t="str">
            <v>Zona Especial</v>
          </cell>
          <cell r="F1072">
            <v>0</v>
          </cell>
          <cell r="G1072">
            <v>5354696</v>
          </cell>
          <cell r="H1072">
            <v>4372388</v>
          </cell>
          <cell r="I1072">
            <v>6558582</v>
          </cell>
          <cell r="J1072">
            <v>5593109</v>
          </cell>
          <cell r="K1072">
            <v>5788868</v>
          </cell>
          <cell r="L1072">
            <v>3.5000033076415971E-2</v>
          </cell>
          <cell r="M1072">
            <v>0</v>
          </cell>
          <cell r="N1072">
            <v>0</v>
          </cell>
        </row>
        <row r="1073">
          <cell r="B1073" t="str">
            <v>85300</v>
          </cell>
          <cell r="C1073" t="str">
            <v>CASANARE</v>
          </cell>
          <cell r="D1073" t="str">
            <v>SABANALARGA</v>
          </cell>
          <cell r="E1073" t="str">
            <v>Zona Especial</v>
          </cell>
          <cell r="F1073">
            <v>0</v>
          </cell>
          <cell r="G1073">
            <v>8431202.8499999996</v>
          </cell>
          <cell r="H1073">
            <v>8530865</v>
          </cell>
          <cell r="I1073">
            <v>12796297.5</v>
          </cell>
          <cell r="J1073">
            <v>10925318</v>
          </cell>
          <cell r="K1073">
            <v>11307704</v>
          </cell>
          <cell r="L1073">
            <v>3.4999988101032775E-2</v>
          </cell>
          <cell r="M1073">
            <v>0</v>
          </cell>
          <cell r="N1073">
            <v>0</v>
          </cell>
        </row>
        <row r="1074">
          <cell r="B1074" t="str">
            <v>85315</v>
          </cell>
          <cell r="C1074" t="str">
            <v>CASANARE</v>
          </cell>
          <cell r="D1074" t="str">
            <v>SÁCAMA</v>
          </cell>
          <cell r="E1074" t="str">
            <v>Zona Especial</v>
          </cell>
          <cell r="F1074">
            <v>0</v>
          </cell>
          <cell r="G1074">
            <v>6499838</v>
          </cell>
          <cell r="H1074">
            <v>4960663</v>
          </cell>
          <cell r="I1074">
            <v>7440994.5</v>
          </cell>
          <cell r="J1074">
            <v>6369023</v>
          </cell>
          <cell r="K1074">
            <v>6591939</v>
          </cell>
          <cell r="L1074">
            <v>3.5000030616940681E-2</v>
          </cell>
          <cell r="M1074">
            <v>0</v>
          </cell>
          <cell r="N1074">
            <v>0</v>
          </cell>
        </row>
        <row r="1075">
          <cell r="B1075" t="str">
            <v>85325</v>
          </cell>
          <cell r="C1075" t="str">
            <v>CASANARE</v>
          </cell>
          <cell r="D1075" t="str">
            <v>SAN LUIS DE PALENQUE</v>
          </cell>
          <cell r="E1075" t="str">
            <v>Zona Especial</v>
          </cell>
          <cell r="F1075">
            <v>0</v>
          </cell>
          <cell r="G1075">
            <v>22207500</v>
          </cell>
          <cell r="H1075">
            <v>24636263</v>
          </cell>
          <cell r="I1075">
            <v>36954394.5</v>
          </cell>
          <cell r="J1075">
            <v>31551865</v>
          </cell>
          <cell r="K1075">
            <v>32656180</v>
          </cell>
          <cell r="L1075">
            <v>3.4999991284191845E-2</v>
          </cell>
          <cell r="M1075">
            <v>0</v>
          </cell>
          <cell r="N1075">
            <v>0</v>
          </cell>
        </row>
        <row r="1076">
          <cell r="B1076" t="str">
            <v>85400</v>
          </cell>
          <cell r="C1076" t="str">
            <v>CASANARE</v>
          </cell>
          <cell r="D1076" t="str">
            <v>TÁMARA</v>
          </cell>
          <cell r="E1076" t="str">
            <v>Zona Especial</v>
          </cell>
          <cell r="F1076">
            <v>0</v>
          </cell>
          <cell r="G1076">
            <v>25015334</v>
          </cell>
          <cell r="H1076">
            <v>20716719</v>
          </cell>
          <cell r="I1076">
            <v>31075078.5</v>
          </cell>
          <cell r="J1076">
            <v>26601274</v>
          </cell>
          <cell r="K1076">
            <v>27532319</v>
          </cell>
          <cell r="L1076">
            <v>3.5000015412795626E-2</v>
          </cell>
          <cell r="M1076">
            <v>0</v>
          </cell>
          <cell r="N1076">
            <v>0</v>
          </cell>
        </row>
        <row r="1077">
          <cell r="B1077" t="str">
            <v>85410</v>
          </cell>
          <cell r="C1077" t="str">
            <v>CASANARE</v>
          </cell>
          <cell r="D1077" t="str">
            <v>TAURAMENA</v>
          </cell>
          <cell r="E1077" t="str">
            <v>Zona Especial</v>
          </cell>
          <cell r="F1077">
            <v>0</v>
          </cell>
          <cell r="G1077">
            <v>154129265</v>
          </cell>
          <cell r="H1077">
            <v>117280952</v>
          </cell>
          <cell r="I1077">
            <v>175921428</v>
          </cell>
          <cell r="J1077">
            <v>141477407</v>
          </cell>
          <cell r="K1077">
            <v>146429116</v>
          </cell>
          <cell r="L1077">
            <v>3.4999998268274712E-2</v>
          </cell>
          <cell r="M1077">
            <v>0</v>
          </cell>
          <cell r="N1077">
            <v>0</v>
          </cell>
        </row>
        <row r="1078">
          <cell r="B1078" t="str">
            <v>85430</v>
          </cell>
          <cell r="C1078" t="str">
            <v>CASANARE</v>
          </cell>
          <cell r="D1078" t="str">
            <v>TRINIDAD</v>
          </cell>
          <cell r="E1078" t="str">
            <v>Zona Especial</v>
          </cell>
          <cell r="F1078">
            <v>0</v>
          </cell>
          <cell r="G1078">
            <v>45995126</v>
          </cell>
          <cell r="H1078">
            <v>39075694</v>
          </cell>
          <cell r="I1078">
            <v>58613541</v>
          </cell>
          <cell r="J1078">
            <v>50084365</v>
          </cell>
          <cell r="K1078">
            <v>51837318</v>
          </cell>
          <cell r="L1078">
            <v>3.5000004492419912E-2</v>
          </cell>
          <cell r="M1078">
            <v>0</v>
          </cell>
          <cell r="N1078">
            <v>0</v>
          </cell>
        </row>
        <row r="1079">
          <cell r="B1079" t="str">
            <v>85440</v>
          </cell>
          <cell r="C1079" t="str">
            <v>CASANARE</v>
          </cell>
          <cell r="D1079" t="str">
            <v>VILLANUEVA</v>
          </cell>
          <cell r="E1079" t="str">
            <v>Zona Especial</v>
          </cell>
          <cell r="F1079">
            <v>0</v>
          </cell>
          <cell r="G1079">
            <v>478127782</v>
          </cell>
          <cell r="H1079">
            <v>187501381</v>
          </cell>
          <cell r="I1079">
            <v>281252071.5</v>
          </cell>
          <cell r="J1079">
            <v>251357418</v>
          </cell>
          <cell r="K1079">
            <v>260154928</v>
          </cell>
          <cell r="L1079">
            <v>3.5000001472007547E-2</v>
          </cell>
          <cell r="M1079">
            <v>0</v>
          </cell>
          <cell r="N1079">
            <v>0</v>
          </cell>
        </row>
        <row r="1080">
          <cell r="B1080" t="str">
            <v>86001</v>
          </cell>
          <cell r="C1080" t="str">
            <v>PUTUMAYO</v>
          </cell>
          <cell r="D1080" t="str">
            <v>MOCOA</v>
          </cell>
          <cell r="E1080" t="str">
            <v>Zona Especial</v>
          </cell>
          <cell r="F1080">
            <v>344945802</v>
          </cell>
          <cell r="G1080">
            <v>0</v>
          </cell>
          <cell r="H1080">
            <v>323782468</v>
          </cell>
          <cell r="I1080">
            <v>485673702</v>
          </cell>
          <cell r="J1080">
            <v>406014664</v>
          </cell>
          <cell r="K1080">
            <v>420225177</v>
          </cell>
          <cell r="L1080">
            <v>3.4999999408888316E-2</v>
          </cell>
          <cell r="M1080">
            <v>0</v>
          </cell>
          <cell r="N1080">
            <v>0</v>
          </cell>
        </row>
        <row r="1081">
          <cell r="B1081" t="str">
            <v>86219</v>
          </cell>
          <cell r="C1081" t="str">
            <v>PUTUMAYO</v>
          </cell>
          <cell r="D1081" t="str">
            <v>COLÓN</v>
          </cell>
          <cell r="E1081" t="str">
            <v>Zona Especial</v>
          </cell>
          <cell r="F1081">
            <v>19209569</v>
          </cell>
          <cell r="G1081">
            <v>0</v>
          </cell>
          <cell r="H1081">
            <v>16229676</v>
          </cell>
          <cell r="I1081">
            <v>24344514</v>
          </cell>
          <cell r="J1081">
            <v>20941092</v>
          </cell>
          <cell r="K1081">
            <v>21674030</v>
          </cell>
          <cell r="L1081">
            <v>3.4999989494339578E-2</v>
          </cell>
          <cell r="M1081">
            <v>0</v>
          </cell>
          <cell r="N1081">
            <v>0</v>
          </cell>
        </row>
        <row r="1082">
          <cell r="B1082" t="str">
            <v>86320</v>
          </cell>
          <cell r="C1082" t="str">
            <v>PUTUMAYO</v>
          </cell>
          <cell r="D1082" t="str">
            <v>ORITO</v>
          </cell>
          <cell r="E1082" t="str">
            <v>Zona Especial</v>
          </cell>
          <cell r="F1082">
            <v>210004742.84999999</v>
          </cell>
          <cell r="G1082">
            <v>0</v>
          </cell>
          <cell r="H1082">
            <v>164473932</v>
          </cell>
          <cell r="I1082">
            <v>246710898</v>
          </cell>
          <cell r="J1082">
            <v>208025825</v>
          </cell>
          <cell r="K1082">
            <v>215306729</v>
          </cell>
          <cell r="L1082">
            <v>3.5000000600887038E-2</v>
          </cell>
          <cell r="M1082">
            <v>0</v>
          </cell>
          <cell r="N1082">
            <v>0</v>
          </cell>
        </row>
        <row r="1083">
          <cell r="B1083" t="str">
            <v>86568</v>
          </cell>
          <cell r="C1083" t="str">
            <v>PUTUMAYO</v>
          </cell>
          <cell r="D1083" t="str">
            <v>PUERTO ASÍS</v>
          </cell>
          <cell r="E1083" t="str">
            <v>Zona Especial</v>
          </cell>
          <cell r="F1083">
            <v>722827680</v>
          </cell>
          <cell r="G1083">
            <v>0</v>
          </cell>
          <cell r="H1083">
            <v>593444702</v>
          </cell>
          <cell r="I1083">
            <v>890167053</v>
          </cell>
          <cell r="J1083">
            <v>736275387</v>
          </cell>
          <cell r="K1083">
            <v>762045026</v>
          </cell>
          <cell r="L1083">
            <v>3.5000000617975369E-2</v>
          </cell>
          <cell r="M1083">
            <v>0</v>
          </cell>
          <cell r="N1083">
            <v>0</v>
          </cell>
        </row>
        <row r="1084">
          <cell r="B1084" t="str">
            <v>86569</v>
          </cell>
          <cell r="C1084" t="str">
            <v>PUTUMAYO</v>
          </cell>
          <cell r="D1084" t="str">
            <v>PUERTO CAICEDO</v>
          </cell>
          <cell r="E1084" t="str">
            <v>Zona Especial</v>
          </cell>
          <cell r="F1084">
            <v>50246986</v>
          </cell>
          <cell r="G1084">
            <v>0</v>
          </cell>
          <cell r="H1084">
            <v>40737966</v>
          </cell>
          <cell r="I1084">
            <v>61106949</v>
          </cell>
          <cell r="J1084">
            <v>52268723</v>
          </cell>
          <cell r="K1084">
            <v>54098128</v>
          </cell>
          <cell r="L1084">
            <v>3.4999994164770287E-2</v>
          </cell>
          <cell r="M1084">
            <v>0</v>
          </cell>
          <cell r="N1084">
            <v>0</v>
          </cell>
        </row>
        <row r="1085">
          <cell r="B1085" t="str">
            <v>86571</v>
          </cell>
          <cell r="C1085" t="str">
            <v>PUTUMAYO</v>
          </cell>
          <cell r="D1085" t="str">
            <v>PUERTO GUZMÁN</v>
          </cell>
          <cell r="E1085" t="str">
            <v>Zona Especial</v>
          </cell>
          <cell r="F1085">
            <v>84430603</v>
          </cell>
          <cell r="G1085">
            <v>0</v>
          </cell>
          <cell r="H1085">
            <v>63930866</v>
          </cell>
          <cell r="I1085">
            <v>95896299</v>
          </cell>
          <cell r="J1085">
            <v>81862386</v>
          </cell>
          <cell r="K1085">
            <v>84727570</v>
          </cell>
          <cell r="L1085">
            <v>3.5000005985655003E-2</v>
          </cell>
          <cell r="M1085">
            <v>0</v>
          </cell>
          <cell r="N1085">
            <v>0</v>
          </cell>
        </row>
        <row r="1086">
          <cell r="B1086" t="str">
            <v>86573</v>
          </cell>
          <cell r="C1086" t="str">
            <v>PUTUMAYO</v>
          </cell>
          <cell r="D1086" t="str">
            <v>LEGUÍZAMO</v>
          </cell>
          <cell r="E1086" t="str">
            <v>Zona Especial</v>
          </cell>
          <cell r="F1086">
            <v>105582746</v>
          </cell>
          <cell r="G1086">
            <v>0</v>
          </cell>
          <cell r="H1086">
            <v>87465882</v>
          </cell>
          <cell r="I1086">
            <v>131198823</v>
          </cell>
          <cell r="J1086">
            <v>112006466</v>
          </cell>
          <cell r="K1086">
            <v>115926692</v>
          </cell>
          <cell r="L1086">
            <v>3.4999997232302738E-2</v>
          </cell>
          <cell r="M1086">
            <v>0</v>
          </cell>
          <cell r="N1086">
            <v>0</v>
          </cell>
        </row>
        <row r="1087">
          <cell r="B1087" t="str">
            <v>86749</v>
          </cell>
          <cell r="C1087" t="str">
            <v>PUTUMAYO</v>
          </cell>
          <cell r="D1087" t="str">
            <v>SIBUNDOY</v>
          </cell>
          <cell r="E1087" t="str">
            <v>Zona Especial</v>
          </cell>
          <cell r="F1087">
            <v>53512372.799999997</v>
          </cell>
          <cell r="G1087">
            <v>0</v>
          </cell>
          <cell r="H1087">
            <v>43286513</v>
          </cell>
          <cell r="I1087">
            <v>64929769.5</v>
          </cell>
          <cell r="J1087">
            <v>55433837</v>
          </cell>
          <cell r="K1087">
            <v>57374021</v>
          </cell>
          <cell r="L1087">
            <v>3.4999994678340585E-2</v>
          </cell>
          <cell r="M1087">
            <v>0</v>
          </cell>
          <cell r="N1087">
            <v>0</v>
          </cell>
        </row>
        <row r="1088">
          <cell r="B1088" t="str">
            <v>86755</v>
          </cell>
          <cell r="C1088" t="str">
            <v>PUTUMAYO</v>
          </cell>
          <cell r="D1088" t="str">
            <v>SAN FRANCISCO</v>
          </cell>
          <cell r="E1088" t="str">
            <v>Zona Especial</v>
          </cell>
          <cell r="F1088">
            <v>23053361.120000001</v>
          </cell>
          <cell r="G1088">
            <v>0</v>
          </cell>
          <cell r="H1088">
            <v>18557938</v>
          </cell>
          <cell r="I1088">
            <v>27836907</v>
          </cell>
          <cell r="J1088">
            <v>23943745</v>
          </cell>
          <cell r="K1088">
            <v>24781776</v>
          </cell>
          <cell r="L1088">
            <v>3.4999996867657979E-2</v>
          </cell>
          <cell r="M1088">
            <v>0</v>
          </cell>
          <cell r="N1088">
            <v>0</v>
          </cell>
        </row>
        <row r="1089">
          <cell r="B1089" t="str">
            <v>86757</v>
          </cell>
          <cell r="C1089" t="str">
            <v>PUTUMAYO</v>
          </cell>
          <cell r="D1089" t="str">
            <v>SAN MIGUEL</v>
          </cell>
          <cell r="E1089" t="str">
            <v>Zona Especial</v>
          </cell>
          <cell r="F1089">
            <v>68643512.730000004</v>
          </cell>
          <cell r="G1089">
            <v>0</v>
          </cell>
          <cell r="H1089">
            <v>61282751</v>
          </cell>
          <cell r="I1089">
            <v>91924126.5</v>
          </cell>
          <cell r="J1089">
            <v>78958904</v>
          </cell>
          <cell r="K1089">
            <v>81722466</v>
          </cell>
          <cell r="L1089">
            <v>3.5000004559333719E-2</v>
          </cell>
          <cell r="M1089">
            <v>0</v>
          </cell>
          <cell r="N1089">
            <v>0</v>
          </cell>
        </row>
        <row r="1090">
          <cell r="B1090" t="str">
            <v>86760</v>
          </cell>
          <cell r="C1090" t="str">
            <v>PUTUMAYO</v>
          </cell>
          <cell r="D1090" t="str">
            <v>SANTIAGO</v>
          </cell>
          <cell r="E1090" t="str">
            <v>Zona Especial</v>
          </cell>
          <cell r="F1090">
            <v>33744327</v>
          </cell>
          <cell r="G1090">
            <v>0</v>
          </cell>
          <cell r="H1090">
            <v>27225541</v>
          </cell>
          <cell r="I1090">
            <v>40838311.5</v>
          </cell>
          <cell r="J1090">
            <v>35045191</v>
          </cell>
          <cell r="K1090">
            <v>36271773</v>
          </cell>
          <cell r="L1090">
            <v>3.5000008988394393E-2</v>
          </cell>
          <cell r="M1090">
            <v>0</v>
          </cell>
          <cell r="N1090">
            <v>0</v>
          </cell>
        </row>
        <row r="1091">
          <cell r="B1091" t="str">
            <v>86865</v>
          </cell>
          <cell r="C1091" t="str">
            <v>PUTUMAYO</v>
          </cell>
          <cell r="D1091" t="str">
            <v>VALLE DEL GUAMUEZ</v>
          </cell>
          <cell r="E1091" t="str">
            <v>Zona Especial</v>
          </cell>
          <cell r="F1091">
            <v>284429786.72000003</v>
          </cell>
          <cell r="G1091">
            <v>0</v>
          </cell>
          <cell r="H1091">
            <v>227489872</v>
          </cell>
          <cell r="I1091">
            <v>341234808</v>
          </cell>
          <cell r="J1091">
            <v>275329880</v>
          </cell>
          <cell r="K1091">
            <v>284966426</v>
          </cell>
          <cell r="L1091">
            <v>3.5000000726401304E-2</v>
          </cell>
          <cell r="M1091">
            <v>0</v>
          </cell>
          <cell r="N1091">
            <v>0</v>
          </cell>
        </row>
        <row r="1092">
          <cell r="B1092" t="str">
            <v>86885</v>
          </cell>
          <cell r="C1092" t="str">
            <v>PUTUMAYO</v>
          </cell>
          <cell r="D1092" t="str">
            <v>VILLAGARZÓN</v>
          </cell>
          <cell r="E1092" t="str">
            <v>Zona Especial</v>
          </cell>
          <cell r="F1092">
            <v>165178408</v>
          </cell>
          <cell r="G1092">
            <v>0</v>
          </cell>
          <cell r="H1092">
            <v>106508269</v>
          </cell>
          <cell r="I1092">
            <v>159762403.5</v>
          </cell>
          <cell r="J1092">
            <v>147867077</v>
          </cell>
          <cell r="K1092">
            <v>153042425</v>
          </cell>
          <cell r="L1092">
            <v>3.5000002062663294E-2</v>
          </cell>
          <cell r="M1092">
            <v>0</v>
          </cell>
          <cell r="N1092">
            <v>0</v>
          </cell>
        </row>
        <row r="1093">
          <cell r="B1093" t="str">
            <v>88001</v>
          </cell>
          <cell r="C1093" t="str">
            <v>SAN ANDRES</v>
          </cell>
          <cell r="D1093" t="str">
            <v>SAN ANDRÉS</v>
          </cell>
          <cell r="E1093" t="str">
            <v>Zona Alejada</v>
          </cell>
          <cell r="F1093">
            <v>0</v>
          </cell>
          <cell r="G1093">
            <v>0</v>
          </cell>
          <cell r="H1093">
            <v>652889396</v>
          </cell>
          <cell r="I1093">
            <v>979334094</v>
          </cell>
          <cell r="J1093">
            <v>864424540</v>
          </cell>
          <cell r="K1093">
            <v>894679399</v>
          </cell>
          <cell r="L1093">
            <v>3.5000000115683827E-2</v>
          </cell>
          <cell r="M1093">
            <v>0</v>
          </cell>
          <cell r="N1093">
            <v>0</v>
          </cell>
        </row>
        <row r="1094">
          <cell r="B1094" t="str">
            <v>88564</v>
          </cell>
          <cell r="C1094" t="str">
            <v>SAN ANDRES</v>
          </cell>
          <cell r="D1094" t="str">
            <v>PROVIDENCIA</v>
          </cell>
          <cell r="E1094" t="str">
            <v>Zona Alejada</v>
          </cell>
          <cell r="F1094">
            <v>0</v>
          </cell>
          <cell r="G1094">
            <v>0</v>
          </cell>
          <cell r="H1094">
            <v>6153939</v>
          </cell>
          <cell r="I1094">
            <v>9230908.5</v>
          </cell>
          <cell r="J1094">
            <v>7724368</v>
          </cell>
          <cell r="K1094">
            <v>7994721</v>
          </cell>
          <cell r="L1094">
            <v>3.500001553525145E-2</v>
          </cell>
          <cell r="M1094">
            <v>0</v>
          </cell>
          <cell r="N1094">
            <v>0</v>
          </cell>
        </row>
        <row r="1095">
          <cell r="B1095" t="str">
            <v>91000</v>
          </cell>
          <cell r="C1095" t="str">
            <v>AMAZONAS</v>
          </cell>
          <cell r="D1095" t="str">
            <v>DEPTO AMAZONAS</v>
          </cell>
          <cell r="E1095" t="str">
            <v>Zona Especial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 t="e">
            <v>#DIV/0!</v>
          </cell>
          <cell r="M1095">
            <v>0</v>
          </cell>
          <cell r="N1095">
            <v>0</v>
          </cell>
        </row>
        <row r="1096">
          <cell r="B1096" t="str">
            <v>94000</v>
          </cell>
          <cell r="C1096" t="str">
            <v>GUAINIA</v>
          </cell>
          <cell r="D1096" t="str">
            <v>DEPTO GUAINIA</v>
          </cell>
          <cell r="E1096" t="str">
            <v>Zona Especial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 t="e">
            <v>#DIV/0!</v>
          </cell>
          <cell r="M1096">
            <v>0</v>
          </cell>
          <cell r="N1096">
            <v>0</v>
          </cell>
        </row>
        <row r="1097">
          <cell r="B1097" t="str">
            <v>97000</v>
          </cell>
          <cell r="C1097" t="str">
            <v>VAUPES</v>
          </cell>
          <cell r="D1097" t="str">
            <v>DEPTO VAUPES</v>
          </cell>
          <cell r="E1097" t="str">
            <v>Zona Especial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 t="e">
            <v>#DIV/0!</v>
          </cell>
          <cell r="M1097">
            <v>0</v>
          </cell>
          <cell r="N1097">
            <v>0</v>
          </cell>
        </row>
        <row r="1098">
          <cell r="B1098" t="str">
            <v>91001</v>
          </cell>
          <cell r="C1098" t="str">
            <v>AMAZONAS</v>
          </cell>
          <cell r="D1098" t="str">
            <v>LETICIA</v>
          </cell>
          <cell r="E1098" t="str">
            <v>Zona Especial</v>
          </cell>
          <cell r="F1098">
            <v>0</v>
          </cell>
          <cell r="G1098">
            <v>0</v>
          </cell>
          <cell r="H1098">
            <v>705209307</v>
          </cell>
          <cell r="I1098">
            <v>1057813960.5</v>
          </cell>
          <cell r="J1098">
            <v>945788978</v>
          </cell>
          <cell r="K1098">
            <v>978891592</v>
          </cell>
          <cell r="L1098">
            <v>3.4999999756816891E-2</v>
          </cell>
          <cell r="M1098">
            <v>0</v>
          </cell>
          <cell r="N1098">
            <v>0</v>
          </cell>
        </row>
        <row r="1099">
          <cell r="B1099" t="str">
            <v>91540</v>
          </cell>
          <cell r="C1099" t="str">
            <v>AMAZONAS</v>
          </cell>
          <cell r="D1099" t="str">
            <v>PUERTO NARIÑO</v>
          </cell>
          <cell r="E1099" t="str">
            <v>Zona Especial</v>
          </cell>
          <cell r="F1099">
            <v>19187607</v>
          </cell>
          <cell r="G1099">
            <v>0</v>
          </cell>
          <cell r="H1099">
            <v>24294737</v>
          </cell>
          <cell r="I1099">
            <v>36442105.5</v>
          </cell>
          <cell r="J1099">
            <v>31167347</v>
          </cell>
          <cell r="K1099">
            <v>32258204</v>
          </cell>
          <cell r="L1099">
            <v>3.4999995347695156E-2</v>
          </cell>
          <cell r="M1099">
            <v>0</v>
          </cell>
          <cell r="N1099">
            <v>0</v>
          </cell>
        </row>
        <row r="1100">
          <cell r="B1100" t="str">
            <v>94001</v>
          </cell>
          <cell r="C1100" t="str">
            <v>GUAINIA</v>
          </cell>
          <cell r="D1100" t="str">
            <v>INÍRIDA</v>
          </cell>
          <cell r="E1100" t="str">
            <v>Zona Especial</v>
          </cell>
          <cell r="F1100">
            <v>0</v>
          </cell>
          <cell r="G1100">
            <v>0</v>
          </cell>
          <cell r="H1100">
            <v>114355487</v>
          </cell>
          <cell r="I1100">
            <v>171533230.5</v>
          </cell>
          <cell r="J1100">
            <v>148614645</v>
          </cell>
          <cell r="K1100">
            <v>153816158</v>
          </cell>
          <cell r="L1100">
            <v>3.5000002859745027E-2</v>
          </cell>
          <cell r="M1100">
            <v>0</v>
          </cell>
          <cell r="N1100">
            <v>0</v>
          </cell>
        </row>
        <row r="1101">
          <cell r="B1101" t="str">
            <v>95001</v>
          </cell>
          <cell r="C1101" t="str">
            <v>GUAVIARE</v>
          </cell>
          <cell r="D1101" t="str">
            <v>SAN JOSÉ DEL GUAVIARE</v>
          </cell>
          <cell r="E1101" t="str">
            <v>Zona Especial</v>
          </cell>
          <cell r="F1101">
            <v>418819637</v>
          </cell>
          <cell r="G1101">
            <v>0</v>
          </cell>
          <cell r="H1101">
            <v>260317545</v>
          </cell>
          <cell r="I1101">
            <v>390476317.5</v>
          </cell>
          <cell r="J1101">
            <v>345012816</v>
          </cell>
          <cell r="K1101">
            <v>357088265</v>
          </cell>
          <cell r="L1101">
            <v>3.5000001275314885E-2</v>
          </cell>
          <cell r="M1101">
            <v>0</v>
          </cell>
          <cell r="N1101">
            <v>0</v>
          </cell>
        </row>
        <row r="1102">
          <cell r="B1102" t="str">
            <v>95015</v>
          </cell>
          <cell r="C1102" t="str">
            <v>GUAVIARE</v>
          </cell>
          <cell r="D1102" t="str">
            <v>CALAMAR</v>
          </cell>
          <cell r="E1102" t="str">
            <v>Zona Especial</v>
          </cell>
          <cell r="F1102">
            <v>53745374</v>
          </cell>
          <cell r="G1102">
            <v>0</v>
          </cell>
          <cell r="H1102">
            <v>33321728</v>
          </cell>
          <cell r="I1102">
            <v>49982592</v>
          </cell>
          <cell r="J1102">
            <v>42623157</v>
          </cell>
          <cell r="K1102">
            <v>44114967</v>
          </cell>
          <cell r="L1102">
            <v>3.4999988386594572E-2</v>
          </cell>
          <cell r="M1102">
            <v>0</v>
          </cell>
          <cell r="N1102">
            <v>0</v>
          </cell>
        </row>
        <row r="1103">
          <cell r="B1103" t="str">
            <v>95025</v>
          </cell>
          <cell r="C1103" t="str">
            <v>GUAVIARE</v>
          </cell>
          <cell r="D1103" t="str">
            <v>EL RETORNO</v>
          </cell>
          <cell r="E1103" t="str">
            <v>Zona Especial</v>
          </cell>
          <cell r="F1103">
            <v>54197701</v>
          </cell>
          <cell r="G1103">
            <v>0</v>
          </cell>
          <cell r="H1103">
            <v>48870734</v>
          </cell>
          <cell r="I1103">
            <v>73306101</v>
          </cell>
          <cell r="J1103">
            <v>62751109</v>
          </cell>
          <cell r="K1103">
            <v>64947398</v>
          </cell>
          <cell r="L1103">
            <v>3.5000002948154973E-2</v>
          </cell>
          <cell r="M1103">
            <v>0</v>
          </cell>
          <cell r="N1103">
            <v>0</v>
          </cell>
        </row>
        <row r="1104">
          <cell r="B1104" t="str">
            <v>95200</v>
          </cell>
          <cell r="C1104" t="str">
            <v>GUAVIARE</v>
          </cell>
          <cell r="D1104" t="str">
            <v>MIRAFLORES</v>
          </cell>
          <cell r="E1104" t="str">
            <v>Zona Especial</v>
          </cell>
          <cell r="F1104">
            <v>45988460</v>
          </cell>
          <cell r="G1104">
            <v>0</v>
          </cell>
          <cell r="H1104">
            <v>27208506</v>
          </cell>
          <cell r="I1104">
            <v>40812759</v>
          </cell>
          <cell r="J1104">
            <v>34637519</v>
          </cell>
          <cell r="K1104">
            <v>35849832</v>
          </cell>
          <cell r="L1104">
            <v>3.4999995236379311E-2</v>
          </cell>
          <cell r="M1104">
            <v>0</v>
          </cell>
          <cell r="N1104">
            <v>0</v>
          </cell>
        </row>
        <row r="1105">
          <cell r="B1105" t="str">
            <v>97001</v>
          </cell>
          <cell r="C1105" t="str">
            <v>VAUPES</v>
          </cell>
          <cell r="D1105" t="str">
            <v>MITU</v>
          </cell>
          <cell r="E1105" t="str">
            <v>Zona Especial</v>
          </cell>
          <cell r="F1105">
            <v>129617124</v>
          </cell>
          <cell r="G1105">
            <v>0</v>
          </cell>
          <cell r="H1105">
            <v>83627020</v>
          </cell>
          <cell r="I1105">
            <v>125440530</v>
          </cell>
          <cell r="J1105">
            <v>107387813</v>
          </cell>
          <cell r="K1105">
            <v>111146386</v>
          </cell>
          <cell r="L1105">
            <v>3.4999995763020042E-2</v>
          </cell>
          <cell r="M1105">
            <v>0</v>
          </cell>
          <cell r="N1105">
            <v>0</v>
          </cell>
        </row>
        <row r="1106">
          <cell r="B1106" t="str">
            <v>97161</v>
          </cell>
          <cell r="C1106" t="str">
            <v>VAUPES</v>
          </cell>
          <cell r="D1106" t="str">
            <v>CARURU</v>
          </cell>
          <cell r="E1106" t="str">
            <v>Zona Especial</v>
          </cell>
          <cell r="F1106">
            <v>21994029</v>
          </cell>
          <cell r="G1106">
            <v>0</v>
          </cell>
          <cell r="H1106">
            <v>13889961</v>
          </cell>
          <cell r="I1106">
            <v>20834941.5</v>
          </cell>
          <cell r="J1106">
            <v>17777492</v>
          </cell>
          <cell r="K1106">
            <v>18399704</v>
          </cell>
          <cell r="L1106">
            <v>3.4999987624801054E-2</v>
          </cell>
          <cell r="M1106">
            <v>0</v>
          </cell>
          <cell r="N1106">
            <v>0</v>
          </cell>
        </row>
        <row r="1107">
          <cell r="B1107" t="str">
            <v>97666</v>
          </cell>
          <cell r="C1107" t="str">
            <v>VAUPES</v>
          </cell>
          <cell r="D1107" t="str">
            <v>TARAIRA</v>
          </cell>
          <cell r="E1107" t="str">
            <v>Zona Especial</v>
          </cell>
          <cell r="F1107">
            <v>13772938</v>
          </cell>
          <cell r="G1107">
            <v>50000000</v>
          </cell>
          <cell r="H1107">
            <v>8872925</v>
          </cell>
          <cell r="I1107">
            <v>13309387.5</v>
          </cell>
          <cell r="J1107">
            <v>11358685</v>
          </cell>
          <cell r="K1107">
            <v>11756239</v>
          </cell>
          <cell r="L1107">
            <v>3.5000002200959113E-2</v>
          </cell>
          <cell r="M1107">
            <v>0</v>
          </cell>
          <cell r="N1107">
            <v>0</v>
          </cell>
        </row>
        <row r="1108">
          <cell r="B1108" t="str">
            <v>99001</v>
          </cell>
          <cell r="C1108" t="str">
            <v>VICHADA</v>
          </cell>
          <cell r="D1108" t="str">
            <v>PUERTO CARREÑO</v>
          </cell>
          <cell r="E1108" t="str">
            <v>Zona Especial</v>
          </cell>
          <cell r="F1108">
            <v>0</v>
          </cell>
          <cell r="G1108">
            <v>0</v>
          </cell>
          <cell r="H1108">
            <v>77373662</v>
          </cell>
          <cell r="I1108">
            <v>116060493</v>
          </cell>
          <cell r="J1108">
            <v>101598346</v>
          </cell>
          <cell r="K1108">
            <v>105154288</v>
          </cell>
          <cell r="L1108">
            <v>3.4999998917305319E-2</v>
          </cell>
          <cell r="M1108">
            <v>0</v>
          </cell>
          <cell r="N1108">
            <v>0</v>
          </cell>
        </row>
        <row r="1109">
          <cell r="B1109" t="str">
            <v>99524</v>
          </cell>
          <cell r="C1109" t="str">
            <v>VICHADA</v>
          </cell>
          <cell r="D1109" t="str">
            <v>LA PRIMAVERA</v>
          </cell>
          <cell r="E1109" t="str">
            <v>Zona Especial</v>
          </cell>
          <cell r="F1109">
            <v>0</v>
          </cell>
          <cell r="G1109">
            <v>0</v>
          </cell>
          <cell r="H1109">
            <v>44738167</v>
          </cell>
          <cell r="I1109">
            <v>67107250.5</v>
          </cell>
          <cell r="J1109">
            <v>57229709</v>
          </cell>
          <cell r="K1109">
            <v>59232749</v>
          </cell>
          <cell r="L1109">
            <v>3.5000003232586785E-2</v>
          </cell>
          <cell r="M1109">
            <v>0</v>
          </cell>
          <cell r="N1109">
            <v>0</v>
          </cell>
        </row>
        <row r="1110">
          <cell r="B1110" t="str">
            <v>99624</v>
          </cell>
          <cell r="C1110" t="str">
            <v>VICHADA</v>
          </cell>
          <cell r="D1110" t="str">
            <v>SANTA ROSALÍA</v>
          </cell>
          <cell r="E1110" t="str">
            <v>Zona Especial</v>
          </cell>
          <cell r="F1110">
            <v>0</v>
          </cell>
          <cell r="G1110">
            <v>0</v>
          </cell>
          <cell r="H1110">
            <v>10718829</v>
          </cell>
          <cell r="I1110">
            <v>16078243.5</v>
          </cell>
          <cell r="J1110">
            <v>13792650</v>
          </cell>
          <cell r="K1110">
            <v>14275393</v>
          </cell>
          <cell r="L1110">
            <v>3.5000018125595833E-2</v>
          </cell>
          <cell r="M1110">
            <v>0</v>
          </cell>
          <cell r="N1110">
            <v>0</v>
          </cell>
        </row>
        <row r="1111">
          <cell r="B1111" t="str">
            <v>99773</v>
          </cell>
          <cell r="C1111" t="str">
            <v>VICHADA</v>
          </cell>
          <cell r="D1111" t="str">
            <v>CUMARIBO</v>
          </cell>
          <cell r="E1111" t="str">
            <v>Zona Especial</v>
          </cell>
          <cell r="F1111">
            <v>0</v>
          </cell>
          <cell r="G1111">
            <v>0</v>
          </cell>
          <cell r="H1111">
            <v>207943617</v>
          </cell>
          <cell r="I1111">
            <v>311915425.5</v>
          </cell>
          <cell r="J1111">
            <v>269715661</v>
          </cell>
          <cell r="K1111">
            <v>279155709</v>
          </cell>
          <cell r="L1111">
            <v>3.4999999499472967E-2</v>
          </cell>
          <cell r="M1111">
            <v>0</v>
          </cell>
          <cell r="N1111">
            <v>0</v>
          </cell>
        </row>
      </sheetData>
      <sheetData sheetId="5">
        <row r="7">
          <cell r="B7" t="str">
            <v>05</v>
          </cell>
          <cell r="C7" t="str">
            <v>ANTIOQUIA</v>
          </cell>
          <cell r="D7"/>
          <cell r="E7"/>
          <cell r="F7"/>
          <cell r="G7"/>
          <cell r="H7"/>
          <cell r="I7"/>
          <cell r="J7"/>
          <cell r="K7"/>
          <cell r="L7"/>
          <cell r="M7"/>
          <cell r="N7"/>
          <cell r="O7"/>
          <cell r="P7">
            <v>0</v>
          </cell>
          <cell r="Q7"/>
          <cell r="R7">
            <v>1398417622</v>
          </cell>
          <cell r="S7">
            <v>1457151162</v>
          </cell>
          <cell r="T7">
            <v>182511184902</v>
          </cell>
          <cell r="U7">
            <v>188899076374</v>
          </cell>
        </row>
        <row r="8">
          <cell r="B8" t="str">
            <v>08</v>
          </cell>
          <cell r="C8" t="str">
            <v>ATLANTICO</v>
          </cell>
          <cell r="D8">
            <v>1086206414</v>
          </cell>
          <cell r="E8">
            <v>7053912479</v>
          </cell>
          <cell r="F8">
            <v>499500</v>
          </cell>
          <cell r="G8">
            <v>12850139400</v>
          </cell>
          <cell r="H8">
            <v>1510941569</v>
          </cell>
          <cell r="I8">
            <v>8095179702</v>
          </cell>
          <cell r="J8">
            <v>378553284</v>
          </cell>
          <cell r="K8">
            <v>4657820640</v>
          </cell>
          <cell r="L8">
            <v>10174946144</v>
          </cell>
          <cell r="M8"/>
          <cell r="N8"/>
          <cell r="O8">
            <v>30002000</v>
          </cell>
          <cell r="P8">
            <v>38753787153</v>
          </cell>
          <cell r="Q8">
            <v>286305676</v>
          </cell>
          <cell r="R8">
            <v>286305676</v>
          </cell>
          <cell r="S8">
            <v>298330514</v>
          </cell>
          <cell r="T8">
            <v>37681460393</v>
          </cell>
          <cell r="U8">
            <v>39000311507</v>
          </cell>
        </row>
        <row r="9">
          <cell r="B9" t="str">
            <v>13</v>
          </cell>
          <cell r="C9" t="str">
            <v>BOLIVAR</v>
          </cell>
          <cell r="D9">
            <v>85000000</v>
          </cell>
          <cell r="E9">
            <v>702678678</v>
          </cell>
          <cell r="F9">
            <v>3421513000</v>
          </cell>
          <cell r="G9">
            <v>13711043777</v>
          </cell>
          <cell r="H9">
            <v>531800601</v>
          </cell>
          <cell r="I9">
            <v>5247750441</v>
          </cell>
          <cell r="J9">
            <v>78000000</v>
          </cell>
          <cell r="K9"/>
          <cell r="L9">
            <v>7609365000</v>
          </cell>
          <cell r="M9">
            <v>115114690</v>
          </cell>
          <cell r="N9"/>
          <cell r="O9"/>
          <cell r="P9">
            <v>27378074509</v>
          </cell>
          <cell r="Q9">
            <v>192998347</v>
          </cell>
          <cell r="R9">
            <v>310367582</v>
          </cell>
          <cell r="S9">
            <v>323403020</v>
          </cell>
          <cell r="T9">
            <v>25888237347</v>
          </cell>
          <cell r="U9">
            <v>26794325654</v>
          </cell>
        </row>
        <row r="10">
          <cell r="B10" t="str">
            <v>15</v>
          </cell>
          <cell r="C10" t="str">
            <v>BOYACA</v>
          </cell>
          <cell r="D10">
            <v>1387500000</v>
          </cell>
          <cell r="E10"/>
          <cell r="F10"/>
          <cell r="G10">
            <v>13070000000</v>
          </cell>
          <cell r="H10">
            <v>11662089187</v>
          </cell>
          <cell r="I10">
            <v>1564000000</v>
          </cell>
          <cell r="J10"/>
          <cell r="K10"/>
          <cell r="L10">
            <v>2029077070</v>
          </cell>
          <cell r="M10">
            <v>1200000000</v>
          </cell>
          <cell r="N10"/>
          <cell r="O10">
            <v>76610000</v>
          </cell>
          <cell r="P10">
            <v>30912666257</v>
          </cell>
          <cell r="Q10">
            <v>200000000</v>
          </cell>
          <cell r="R10">
            <v>190053171</v>
          </cell>
          <cell r="S10">
            <v>198035404</v>
          </cell>
          <cell r="T10">
            <v>38618595897</v>
          </cell>
          <cell r="U10">
            <v>39970246753</v>
          </cell>
        </row>
        <row r="11">
          <cell r="B11" t="str">
            <v>17</v>
          </cell>
          <cell r="C11" t="str">
            <v>CALDAS</v>
          </cell>
          <cell r="D11">
            <v>4857207519.6800003</v>
          </cell>
          <cell r="E11"/>
          <cell r="F11"/>
          <cell r="G11">
            <v>1543635048.1200001</v>
          </cell>
          <cell r="H11">
            <v>1201603844.22</v>
          </cell>
          <cell r="I11">
            <v>5383011916.8600006</v>
          </cell>
          <cell r="J11">
            <v>269017308.71000004</v>
          </cell>
          <cell r="K11">
            <v>5782841891.0900002</v>
          </cell>
          <cell r="L11">
            <v>6431221120</v>
          </cell>
          <cell r="M11">
            <v>254227753.86000001</v>
          </cell>
          <cell r="N11"/>
          <cell r="O11"/>
          <cell r="P11">
            <v>25722766402.540001</v>
          </cell>
          <cell r="Q11">
            <v>192500000</v>
          </cell>
          <cell r="R11">
            <v>153294264</v>
          </cell>
          <cell r="S11">
            <v>159732623</v>
          </cell>
          <cell r="T11">
            <v>25007158554</v>
          </cell>
          <cell r="U11">
            <v>25882409103</v>
          </cell>
        </row>
        <row r="12">
          <cell r="B12" t="str">
            <v>18</v>
          </cell>
          <cell r="C12" t="str">
            <v>CAQUETA</v>
          </cell>
          <cell r="D12">
            <v>236793000</v>
          </cell>
          <cell r="E12">
            <v>1045342000</v>
          </cell>
          <cell r="F12"/>
          <cell r="G12">
            <v>1668387000</v>
          </cell>
          <cell r="H12">
            <v>16675000</v>
          </cell>
          <cell r="I12">
            <v>484178000</v>
          </cell>
          <cell r="J12">
            <v>445974000</v>
          </cell>
          <cell r="K12">
            <v>1258300000</v>
          </cell>
          <cell r="L12">
            <v>2949645000</v>
          </cell>
          <cell r="M12">
            <v>169851000</v>
          </cell>
          <cell r="N12"/>
          <cell r="O12"/>
          <cell r="P12">
            <v>7229803000</v>
          </cell>
          <cell r="Q12">
            <v>108333000</v>
          </cell>
          <cell r="R12">
            <v>78294516</v>
          </cell>
          <cell r="S12">
            <v>81582886</v>
          </cell>
          <cell r="T12">
            <v>5419265488</v>
          </cell>
          <cell r="U12">
            <v>5608939780</v>
          </cell>
        </row>
        <row r="13">
          <cell r="B13" t="str">
            <v>19</v>
          </cell>
          <cell r="C13" t="str">
            <v>CAUCA</v>
          </cell>
          <cell r="D13">
            <v>11939246000</v>
          </cell>
          <cell r="E13"/>
          <cell r="F13"/>
          <cell r="G13">
            <v>2466977500</v>
          </cell>
          <cell r="H13">
            <v>4457287120</v>
          </cell>
          <cell r="I13">
            <v>2535451400</v>
          </cell>
          <cell r="J13"/>
          <cell r="K13">
            <v>5363213000</v>
          </cell>
          <cell r="L13"/>
          <cell r="M13">
            <v>618682000</v>
          </cell>
          <cell r="N13"/>
          <cell r="O13"/>
          <cell r="P13">
            <v>27380857020</v>
          </cell>
          <cell r="Q13">
            <v>168050441</v>
          </cell>
          <cell r="R13">
            <v>168050441</v>
          </cell>
          <cell r="S13">
            <v>175108560</v>
          </cell>
          <cell r="T13">
            <v>14520817669</v>
          </cell>
          <cell r="U13">
            <v>15029046287</v>
          </cell>
        </row>
        <row r="14">
          <cell r="B14" t="str">
            <v>20</v>
          </cell>
          <cell r="C14" t="str">
            <v>CESAR</v>
          </cell>
          <cell r="D14">
            <v>2337765679</v>
          </cell>
          <cell r="E14"/>
          <cell r="F14"/>
          <cell r="G14">
            <v>5220402803</v>
          </cell>
          <cell r="H14"/>
          <cell r="I14">
            <v>2524351350</v>
          </cell>
          <cell r="J14"/>
          <cell r="K14">
            <v>1427144503</v>
          </cell>
          <cell r="L14">
            <v>5942821054</v>
          </cell>
          <cell r="M14"/>
          <cell r="N14"/>
          <cell r="O14"/>
          <cell r="P14">
            <v>17452485389</v>
          </cell>
          <cell r="Q14">
            <v>673720862</v>
          </cell>
          <cell r="R14">
            <v>226748132</v>
          </cell>
          <cell r="S14">
            <v>236271554</v>
          </cell>
          <cell r="T14">
            <v>14310123949</v>
          </cell>
          <cell r="U14">
            <v>14810978287</v>
          </cell>
        </row>
        <row r="15">
          <cell r="B15" t="str">
            <v>23</v>
          </cell>
          <cell r="C15" t="str">
            <v>CORDOBA</v>
          </cell>
          <cell r="D15"/>
          <cell r="E15"/>
          <cell r="F15"/>
          <cell r="G15"/>
          <cell r="H15"/>
          <cell r="I15"/>
          <cell r="J15"/>
          <cell r="K15"/>
          <cell r="L15"/>
          <cell r="M15"/>
          <cell r="N15"/>
          <cell r="O15"/>
          <cell r="P15">
            <v>0</v>
          </cell>
          <cell r="Q15"/>
          <cell r="R15">
            <v>236500485</v>
          </cell>
          <cell r="S15">
            <v>246433505</v>
          </cell>
          <cell r="T15">
            <v>20575409540</v>
          </cell>
          <cell r="U15">
            <v>21295548874</v>
          </cell>
        </row>
        <row r="16">
          <cell r="B16" t="str">
            <v>25</v>
          </cell>
          <cell r="C16" t="str">
            <v>CUNDINAMARCA</v>
          </cell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>
            <v>103000000</v>
          </cell>
          <cell r="P16">
            <v>0</v>
          </cell>
          <cell r="Q16">
            <v>0</v>
          </cell>
          <cell r="R16">
            <v>1843807148</v>
          </cell>
          <cell r="S16">
            <v>1921247048</v>
          </cell>
          <cell r="T16">
            <v>108862393818</v>
          </cell>
          <cell r="U16">
            <v>112672577602</v>
          </cell>
        </row>
        <row r="17">
          <cell r="B17" t="str">
            <v>27</v>
          </cell>
          <cell r="C17" t="str">
            <v>CHOCO</v>
          </cell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>
            <v>0</v>
          </cell>
          <cell r="Q17"/>
          <cell r="R17">
            <v>95196732</v>
          </cell>
          <cell r="S17">
            <v>99194995</v>
          </cell>
          <cell r="T17">
            <v>9217838994</v>
          </cell>
          <cell r="U17">
            <v>9540463359</v>
          </cell>
        </row>
        <row r="18">
          <cell r="B18" t="str">
            <v>41</v>
          </cell>
          <cell r="C18" t="str">
            <v>HUILA</v>
          </cell>
          <cell r="D18">
            <v>360165696</v>
          </cell>
          <cell r="E18">
            <v>4154360886</v>
          </cell>
          <cell r="F18"/>
          <cell r="G18">
            <v>4033040000</v>
          </cell>
          <cell r="H18">
            <v>1593784200</v>
          </cell>
          <cell r="I18">
            <v>1470248090</v>
          </cell>
          <cell r="J18">
            <v>204233250</v>
          </cell>
          <cell r="K18">
            <v>5155910000</v>
          </cell>
          <cell r="L18">
            <v>2985340000</v>
          </cell>
          <cell r="M18">
            <v>315200000</v>
          </cell>
          <cell r="N18"/>
          <cell r="O18"/>
          <cell r="P18">
            <v>16117921236</v>
          </cell>
          <cell r="Q18"/>
          <cell r="R18">
            <v>188006148</v>
          </cell>
          <cell r="S18">
            <v>195902406</v>
          </cell>
          <cell r="T18">
            <v>18524214381</v>
          </cell>
          <cell r="U18">
            <v>19172561884</v>
          </cell>
        </row>
        <row r="19">
          <cell r="B19" t="str">
            <v>44</v>
          </cell>
          <cell r="C19" t="str">
            <v>LA GUAJIRA</v>
          </cell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>
            <v>0</v>
          </cell>
          <cell r="Q19"/>
          <cell r="R19">
            <v>138187985</v>
          </cell>
          <cell r="S19">
            <v>143991880</v>
          </cell>
          <cell r="T19">
            <v>4984355091</v>
          </cell>
          <cell r="U19">
            <v>5158807519</v>
          </cell>
        </row>
        <row r="20">
          <cell r="B20" t="str">
            <v>47</v>
          </cell>
          <cell r="C20" t="str">
            <v>MAGDALENA</v>
          </cell>
          <cell r="D20">
            <v>3851450000</v>
          </cell>
          <cell r="E20"/>
          <cell r="F20"/>
          <cell r="G20">
            <v>6564550000</v>
          </cell>
          <cell r="H20">
            <v>139856105.24000001</v>
          </cell>
          <cell r="I20">
            <v>1700029993.4400001</v>
          </cell>
          <cell r="J20">
            <v>254508081</v>
          </cell>
          <cell r="K20"/>
          <cell r="L20">
            <v>1207000000</v>
          </cell>
          <cell r="M20"/>
          <cell r="N20"/>
          <cell r="O20"/>
          <cell r="P20">
            <v>13717394179.68</v>
          </cell>
          <cell r="Q20"/>
          <cell r="R20">
            <v>202823692</v>
          </cell>
          <cell r="S20">
            <v>211342287</v>
          </cell>
          <cell r="T20">
            <v>13865378381</v>
          </cell>
          <cell r="U20">
            <v>14350666624</v>
          </cell>
        </row>
        <row r="21">
          <cell r="B21" t="str">
            <v>50</v>
          </cell>
          <cell r="C21" t="str">
            <v>META</v>
          </cell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>
            <v>0</v>
          </cell>
          <cell r="Q21"/>
          <cell r="R21">
            <v>209968314</v>
          </cell>
          <cell r="S21">
            <v>218786983</v>
          </cell>
          <cell r="T21">
            <v>22731489075</v>
          </cell>
          <cell r="U21">
            <v>23527091193</v>
          </cell>
        </row>
        <row r="22">
          <cell r="B22" t="str">
            <v>52</v>
          </cell>
          <cell r="C22" t="str">
            <v>NARINO</v>
          </cell>
          <cell r="D22">
            <v>8787968507</v>
          </cell>
          <cell r="E22"/>
          <cell r="F22"/>
          <cell r="G22">
            <v>3303045613</v>
          </cell>
          <cell r="H22">
            <v>752831075</v>
          </cell>
          <cell r="I22">
            <v>1485406129</v>
          </cell>
          <cell r="J22"/>
          <cell r="K22"/>
          <cell r="L22">
            <v>6661170672</v>
          </cell>
          <cell r="M22">
            <v>50000000</v>
          </cell>
          <cell r="N22"/>
          <cell r="O22"/>
          <cell r="P22">
            <v>21040421996</v>
          </cell>
          <cell r="Q22">
            <v>55868307</v>
          </cell>
          <cell r="R22">
            <v>174986093</v>
          </cell>
          <cell r="S22">
            <v>182335509</v>
          </cell>
          <cell r="T22">
            <v>19020975611</v>
          </cell>
          <cell r="U22">
            <v>19686709757</v>
          </cell>
        </row>
        <row r="23">
          <cell r="B23" t="str">
            <v>54</v>
          </cell>
          <cell r="C23" t="str">
            <v>NORTE DE SANTANDER</v>
          </cell>
          <cell r="D23">
            <v>2975384195</v>
          </cell>
          <cell r="E23"/>
          <cell r="F23"/>
          <cell r="G23">
            <v>7591695179</v>
          </cell>
          <cell r="H23">
            <v>727268697</v>
          </cell>
          <cell r="I23">
            <v>5054522706</v>
          </cell>
          <cell r="J23"/>
          <cell r="K23">
            <v>2954052907</v>
          </cell>
          <cell r="L23"/>
          <cell r="M23"/>
          <cell r="N23"/>
          <cell r="O23"/>
          <cell r="P23">
            <v>19302923684</v>
          </cell>
          <cell r="Q23">
            <v>0</v>
          </cell>
          <cell r="R23">
            <v>242177262</v>
          </cell>
          <cell r="S23">
            <v>252348707</v>
          </cell>
          <cell r="T23">
            <v>18500830565</v>
          </cell>
          <cell r="U23">
            <v>19148359635</v>
          </cell>
        </row>
        <row r="24">
          <cell r="B24" t="str">
            <v>63</v>
          </cell>
          <cell r="C24" t="str">
            <v>QUINDIO</v>
          </cell>
          <cell r="D24">
            <v>5100316527</v>
          </cell>
          <cell r="E24"/>
          <cell r="F24"/>
          <cell r="G24">
            <v>1474851000</v>
          </cell>
          <cell r="H24">
            <v>1957441079</v>
          </cell>
          <cell r="I24">
            <v>3508229157</v>
          </cell>
          <cell r="J24"/>
          <cell r="K24"/>
          <cell r="L24">
            <v>4126901000</v>
          </cell>
          <cell r="M24">
            <v>193125000</v>
          </cell>
          <cell r="N24"/>
          <cell r="O24">
            <v>846194000</v>
          </cell>
          <cell r="P24">
            <v>16360863763</v>
          </cell>
          <cell r="Q24">
            <v>0</v>
          </cell>
          <cell r="R24">
            <v>144129536</v>
          </cell>
          <cell r="S24">
            <v>150182977</v>
          </cell>
          <cell r="T24">
            <v>15372645767</v>
          </cell>
          <cell r="U24">
            <v>15910688369</v>
          </cell>
        </row>
        <row r="25">
          <cell r="B25" t="str">
            <v>66</v>
          </cell>
          <cell r="C25" t="str">
            <v>RISARALDA</v>
          </cell>
          <cell r="D25">
            <v>4574032553</v>
          </cell>
          <cell r="E25"/>
          <cell r="F25"/>
          <cell r="G25">
            <v>2405672392</v>
          </cell>
          <cell r="H25">
            <v>3271764549.75</v>
          </cell>
          <cell r="I25">
            <v>5528117409</v>
          </cell>
          <cell r="J25">
            <v>172339215</v>
          </cell>
          <cell r="K25">
            <v>8304634115</v>
          </cell>
          <cell r="L25">
            <v>1846000000</v>
          </cell>
          <cell r="M25">
            <v>928193057</v>
          </cell>
          <cell r="N25">
            <v>51897923</v>
          </cell>
          <cell r="O25"/>
          <cell r="P25">
            <v>27082651213.75</v>
          </cell>
          <cell r="Q25"/>
          <cell r="R25">
            <v>172339215</v>
          </cell>
          <cell r="S25">
            <v>179577462</v>
          </cell>
          <cell r="T25">
            <v>23488794000</v>
          </cell>
          <cell r="U25">
            <v>24310901790</v>
          </cell>
        </row>
        <row r="26">
          <cell r="B26" t="str">
            <v>68</v>
          </cell>
          <cell r="C26" t="str">
            <v>SANTANDER</v>
          </cell>
          <cell r="D26">
            <v>4880738234.6199999</v>
          </cell>
          <cell r="E26"/>
          <cell r="F26"/>
          <cell r="G26">
            <v>12305298639.75</v>
          </cell>
          <cell r="H26">
            <v>3565037734.8600001</v>
          </cell>
          <cell r="I26">
            <v>6227892244.2476006</v>
          </cell>
          <cell r="J26">
            <v>361381122.55000001</v>
          </cell>
          <cell r="K26"/>
          <cell r="L26">
            <v>5812162054.6700001</v>
          </cell>
          <cell r="M26">
            <v>1043122087.34</v>
          </cell>
          <cell r="N26"/>
          <cell r="O26"/>
          <cell r="P26">
            <v>34195632118.037601</v>
          </cell>
          <cell r="Q26">
            <v>238796168.77000001</v>
          </cell>
          <cell r="R26">
            <v>333701632</v>
          </cell>
          <cell r="S26">
            <v>347717101</v>
          </cell>
          <cell r="T26">
            <v>40841815475</v>
          </cell>
          <cell r="U26">
            <v>42271279017</v>
          </cell>
        </row>
        <row r="27">
          <cell r="B27" t="str">
            <v>70</v>
          </cell>
          <cell r="C27" t="str">
            <v>SUCRE</v>
          </cell>
          <cell r="D27">
            <v>3893576224</v>
          </cell>
          <cell r="E27"/>
          <cell r="F27"/>
          <cell r="G27">
            <v>4050000000</v>
          </cell>
          <cell r="H27">
            <v>1048125000</v>
          </cell>
          <cell r="I27">
            <v>1184550000</v>
          </cell>
          <cell r="J27">
            <v>215000000</v>
          </cell>
          <cell r="K27">
            <v>1209600000</v>
          </cell>
          <cell r="L27"/>
          <cell r="M27">
            <v>282200000</v>
          </cell>
          <cell r="N27"/>
          <cell r="O27"/>
          <cell r="P27">
            <v>11883051224</v>
          </cell>
          <cell r="Q27">
            <v>104498000</v>
          </cell>
          <cell r="R27">
            <v>95904582</v>
          </cell>
          <cell r="S27">
            <v>99932574</v>
          </cell>
          <cell r="T27">
            <v>11078307147</v>
          </cell>
          <cell r="U27">
            <v>11466047897</v>
          </cell>
        </row>
        <row r="28">
          <cell r="B28" t="str">
            <v>73</v>
          </cell>
          <cell r="C28" t="str">
            <v>TOLIMA</v>
          </cell>
          <cell r="D28">
            <v>706451000</v>
          </cell>
          <cell r="E28">
            <v>5014406500</v>
          </cell>
          <cell r="F28"/>
          <cell r="G28">
            <v>8568293500</v>
          </cell>
          <cell r="H28">
            <v>2439333270</v>
          </cell>
          <cell r="I28">
            <v>6384970800</v>
          </cell>
          <cell r="J28"/>
          <cell r="K28">
            <v>3673506000</v>
          </cell>
          <cell r="L28">
            <v>5635502000</v>
          </cell>
          <cell r="M28">
            <v>350000000</v>
          </cell>
          <cell r="N28"/>
          <cell r="O28">
            <v>280800000</v>
          </cell>
          <cell r="P28">
            <v>27758056570</v>
          </cell>
          <cell r="Q28">
            <v>909101000</v>
          </cell>
          <cell r="R28">
            <v>909100929</v>
          </cell>
          <cell r="S28">
            <v>947283168</v>
          </cell>
          <cell r="T28">
            <v>28484505992</v>
          </cell>
          <cell r="U28">
            <v>29481463702</v>
          </cell>
        </row>
        <row r="29">
          <cell r="B29" t="str">
            <v>76</v>
          </cell>
          <cell r="C29" t="str">
            <v>VALLE</v>
          </cell>
          <cell r="D29">
            <v>8325759953.5</v>
          </cell>
          <cell r="E29">
            <v>33996787330</v>
          </cell>
          <cell r="F29">
            <v>65971104</v>
          </cell>
          <cell r="G29">
            <v>13556906528</v>
          </cell>
          <cell r="H29">
            <v>8808192908.2000008</v>
          </cell>
          <cell r="I29">
            <v>28471236198.640003</v>
          </cell>
          <cell r="J29">
            <v>714199226</v>
          </cell>
          <cell r="K29">
            <v>18973907570</v>
          </cell>
          <cell r="L29">
            <v>60053738999</v>
          </cell>
          <cell r="M29">
            <v>1436551811</v>
          </cell>
          <cell r="N29"/>
          <cell r="O29">
            <v>216096349.03999999</v>
          </cell>
          <cell r="P29">
            <v>140340493194.34</v>
          </cell>
          <cell r="Q29">
            <v>846564649</v>
          </cell>
          <cell r="R29">
            <v>844043349</v>
          </cell>
          <cell r="S29">
            <v>879493170</v>
          </cell>
          <cell r="T29">
            <v>99156367603</v>
          </cell>
          <cell r="U29">
            <v>102626840469</v>
          </cell>
        </row>
        <row r="30">
          <cell r="B30" t="str">
            <v>81</v>
          </cell>
          <cell r="C30" t="str">
            <v>ARAUCA</v>
          </cell>
          <cell r="D30">
            <v>294728373</v>
          </cell>
          <cell r="E30"/>
          <cell r="F30"/>
          <cell r="G30">
            <v>1428554551</v>
          </cell>
          <cell r="H30">
            <v>53298875</v>
          </cell>
          <cell r="I30">
            <v>333461600</v>
          </cell>
          <cell r="J30"/>
          <cell r="K30"/>
          <cell r="L30">
            <v>675261543.44000006</v>
          </cell>
          <cell r="M30">
            <v>193283429</v>
          </cell>
          <cell r="N30"/>
          <cell r="O30"/>
          <cell r="P30">
            <v>2978588371.4400001</v>
          </cell>
          <cell r="Q30">
            <v>51875014</v>
          </cell>
          <cell r="R30">
            <v>50614214</v>
          </cell>
          <cell r="S30">
            <v>52740011</v>
          </cell>
          <cell r="T30">
            <v>3171710018</v>
          </cell>
          <cell r="U30">
            <v>3282719869</v>
          </cell>
        </row>
        <row r="31">
          <cell r="B31" t="str">
            <v>85</v>
          </cell>
          <cell r="C31" t="str">
            <v>CASANARE</v>
          </cell>
          <cell r="D31">
            <v>1433000000.015873</v>
          </cell>
          <cell r="E31"/>
          <cell r="F31"/>
          <cell r="G31">
            <v>3652000000</v>
          </cell>
          <cell r="H31">
            <v>98600000</v>
          </cell>
          <cell r="I31">
            <v>544259080</v>
          </cell>
          <cell r="J31">
            <v>1000000</v>
          </cell>
          <cell r="K31">
            <v>900000000</v>
          </cell>
          <cell r="L31">
            <v>3000000000</v>
          </cell>
          <cell r="M31">
            <v>210709000</v>
          </cell>
          <cell r="N31"/>
          <cell r="O31">
            <v>5000000</v>
          </cell>
          <cell r="P31">
            <v>9839568080.015873</v>
          </cell>
          <cell r="Q31"/>
          <cell r="R31">
            <v>72592894</v>
          </cell>
          <cell r="S31">
            <v>75641796</v>
          </cell>
          <cell r="T31">
            <v>7597000000</v>
          </cell>
          <cell r="U31">
            <v>7862895000</v>
          </cell>
        </row>
        <row r="32">
          <cell r="B32" t="str">
            <v>86</v>
          </cell>
          <cell r="C32" t="str">
            <v>PUTUMAYO</v>
          </cell>
          <cell r="D32">
            <v>87447000</v>
          </cell>
          <cell r="E32"/>
          <cell r="F32"/>
          <cell r="G32">
            <v>1237457405</v>
          </cell>
          <cell r="H32">
            <v>38346009.200000003</v>
          </cell>
          <cell r="I32">
            <v>248588377.91999999</v>
          </cell>
          <cell r="J32"/>
          <cell r="K32">
            <v>837783442</v>
          </cell>
          <cell r="L32">
            <v>1446035311</v>
          </cell>
          <cell r="M32">
            <v>270493092</v>
          </cell>
          <cell r="N32"/>
          <cell r="O32"/>
          <cell r="P32">
            <v>4166150637.1199999</v>
          </cell>
          <cell r="Q32">
            <v>80789733</v>
          </cell>
          <cell r="R32">
            <v>51888073</v>
          </cell>
          <cell r="S32">
            <v>54067372</v>
          </cell>
          <cell r="T32">
            <v>3776216874</v>
          </cell>
          <cell r="U32">
            <v>3908384465</v>
          </cell>
        </row>
        <row r="33">
          <cell r="B33" t="str">
            <v>88</v>
          </cell>
          <cell r="C33" t="str">
            <v>SAN ANDRES</v>
          </cell>
          <cell r="D33"/>
          <cell r="E33"/>
          <cell r="F33"/>
          <cell r="G33"/>
          <cell r="H33"/>
          <cell r="I33"/>
          <cell r="J33"/>
          <cell r="K33"/>
          <cell r="L33"/>
          <cell r="M33"/>
          <cell r="N33"/>
          <cell r="O33"/>
          <cell r="P33">
            <v>0</v>
          </cell>
          <cell r="Q33"/>
          <cell r="R33">
            <v>30854153</v>
          </cell>
          <cell r="S33">
            <v>32150027</v>
          </cell>
          <cell r="T33">
            <v>2382314925</v>
          </cell>
          <cell r="U33">
            <v>2465695947</v>
          </cell>
        </row>
        <row r="34">
          <cell r="B34" t="str">
            <v>91</v>
          </cell>
          <cell r="C34" t="str">
            <v>AMAZONAS</v>
          </cell>
          <cell r="D34">
            <v>39233918.380000003</v>
          </cell>
          <cell r="E34"/>
          <cell r="F34"/>
          <cell r="G34">
            <v>249866905.59999999</v>
          </cell>
          <cell r="H34">
            <v>13769034.0736</v>
          </cell>
          <cell r="I34">
            <v>85989836.940799996</v>
          </cell>
          <cell r="J34">
            <v>106664659.61</v>
          </cell>
          <cell r="K34">
            <v>567921120</v>
          </cell>
          <cell r="L34"/>
          <cell r="M34">
            <v>363802611.74000001</v>
          </cell>
          <cell r="N34"/>
          <cell r="O34">
            <v>178397719.02000001</v>
          </cell>
          <cell r="P34">
            <v>1427248086.3443999</v>
          </cell>
          <cell r="Q34"/>
          <cell r="R34">
            <v>181128977</v>
          </cell>
          <cell r="S34">
            <v>188736394</v>
          </cell>
          <cell r="T34">
            <v>1212505349</v>
          </cell>
          <cell r="U34">
            <v>1254943036</v>
          </cell>
        </row>
        <row r="35">
          <cell r="B35" t="str">
            <v>94</v>
          </cell>
          <cell r="C35" t="str">
            <v>GUAINIA</v>
          </cell>
          <cell r="D35"/>
          <cell r="E35"/>
          <cell r="F35"/>
          <cell r="G35"/>
          <cell r="H35"/>
          <cell r="I35"/>
          <cell r="J35"/>
          <cell r="K35"/>
          <cell r="L35"/>
          <cell r="M35"/>
          <cell r="N35"/>
          <cell r="O35"/>
          <cell r="P35">
            <v>0</v>
          </cell>
          <cell r="Q35"/>
          <cell r="R35">
            <v>141901028</v>
          </cell>
          <cell r="S35">
            <v>147860871</v>
          </cell>
          <cell r="T35">
            <v>646317339</v>
          </cell>
          <cell r="U35">
            <v>668938446</v>
          </cell>
        </row>
        <row r="36">
          <cell r="B36" t="str">
            <v>95</v>
          </cell>
          <cell r="C36" t="str">
            <v>GUAVIARE</v>
          </cell>
          <cell r="D36">
            <v>342217100</v>
          </cell>
          <cell r="E36"/>
          <cell r="F36"/>
          <cell r="G36">
            <v>682266377</v>
          </cell>
          <cell r="H36">
            <v>19586674</v>
          </cell>
          <cell r="I36">
            <v>243494130</v>
          </cell>
          <cell r="J36">
            <v>13657244</v>
          </cell>
          <cell r="K36"/>
          <cell r="L36">
            <v>472035816</v>
          </cell>
          <cell r="M36">
            <v>256583193</v>
          </cell>
          <cell r="N36"/>
          <cell r="O36"/>
          <cell r="P36">
            <v>2029840534</v>
          </cell>
          <cell r="Q36"/>
          <cell r="R36">
            <v>39744827</v>
          </cell>
          <cell r="S36">
            <v>41414110</v>
          </cell>
          <cell r="T36">
            <v>2149921977</v>
          </cell>
          <cell r="U36">
            <v>2225169246</v>
          </cell>
        </row>
        <row r="37">
          <cell r="B37" t="str">
            <v>97</v>
          </cell>
          <cell r="C37" t="str">
            <v>VAUPES</v>
          </cell>
          <cell r="D37">
            <v>211033034</v>
          </cell>
          <cell r="E37"/>
          <cell r="F37"/>
          <cell r="G37">
            <v>285494555</v>
          </cell>
          <cell r="H37">
            <v>2498150</v>
          </cell>
          <cell r="I37">
            <v>35923814</v>
          </cell>
          <cell r="J37">
            <v>47156568</v>
          </cell>
          <cell r="K37"/>
          <cell r="L37">
            <v>90932370</v>
          </cell>
          <cell r="M37">
            <v>356840043</v>
          </cell>
          <cell r="N37"/>
          <cell r="O37"/>
          <cell r="P37">
            <v>1029878534</v>
          </cell>
          <cell r="Q37">
            <v>68883901</v>
          </cell>
          <cell r="R37">
            <v>68883901</v>
          </cell>
          <cell r="S37">
            <v>71777025</v>
          </cell>
          <cell r="T37">
            <v>396999211</v>
          </cell>
          <cell r="U37">
            <v>410894183</v>
          </cell>
        </row>
        <row r="38">
          <cell r="B38" t="str">
            <v>99</v>
          </cell>
          <cell r="C38" t="str">
            <v>VICHADA</v>
          </cell>
          <cell r="D38"/>
          <cell r="E38"/>
          <cell r="F38"/>
          <cell r="G38"/>
          <cell r="H38"/>
          <cell r="I38"/>
          <cell r="J38"/>
          <cell r="K38"/>
          <cell r="L38"/>
          <cell r="M38"/>
          <cell r="N38"/>
          <cell r="O38"/>
          <cell r="P38">
            <v>0</v>
          </cell>
          <cell r="Q38"/>
          <cell r="R38">
            <v>60177165</v>
          </cell>
          <cell r="S38">
            <v>62704606</v>
          </cell>
          <cell r="T38">
            <v>688310762</v>
          </cell>
          <cell r="U38">
            <v>712401639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YECCION CAJAS 2017 -AJUSTADO"/>
      <sheetName val="CCF ADMIN"/>
      <sheetName val="Hoja3"/>
    </sheetNames>
    <sheetDataSet>
      <sheetData sheetId="0"/>
      <sheetData sheetId="1">
        <row r="18">
          <cell r="C18" t="str">
            <v>CCF007</v>
          </cell>
          <cell r="D18" t="str">
            <v>CCF009</v>
          </cell>
          <cell r="E18" t="str">
            <v>CCF015</v>
          </cell>
          <cell r="F18" t="str">
            <v>CCF023</v>
          </cell>
          <cell r="G18" t="str">
            <v>CCF024</v>
          </cell>
          <cell r="H18" t="str">
            <v>CCF027</v>
          </cell>
          <cell r="I18" t="str">
            <v>CCF033</v>
          </cell>
          <cell r="J18" t="str">
            <v>CCF050</v>
          </cell>
          <cell r="K18" t="str">
            <v>CCF053</v>
          </cell>
          <cell r="L18" t="str">
            <v>CCF055</v>
          </cell>
          <cell r="M18" t="str">
            <v>CCF102</v>
          </cell>
        </row>
        <row r="19">
          <cell r="C19">
            <v>2389319616.915</v>
          </cell>
          <cell r="D19">
            <v>5020050424.6199989</v>
          </cell>
          <cell r="E19">
            <v>4283126234.8167853</v>
          </cell>
          <cell r="F19">
            <v>2360849569.1774998</v>
          </cell>
          <cell r="G19">
            <v>4093974183.4199996</v>
          </cell>
          <cell r="H19">
            <v>4104174177.1735711</v>
          </cell>
          <cell r="I19">
            <v>2217476192.625</v>
          </cell>
          <cell r="J19">
            <v>2201304525.1424999</v>
          </cell>
          <cell r="K19">
            <v>792851144.87249994</v>
          </cell>
          <cell r="L19">
            <v>2340091169.3024998</v>
          </cell>
          <cell r="M19">
            <v>1022300719.7399999</v>
          </cell>
        </row>
        <row r="20">
          <cell r="C20">
            <v>2389319617</v>
          </cell>
          <cell r="D20">
            <v>5020050425</v>
          </cell>
          <cell r="E20">
            <v>4283126235</v>
          </cell>
          <cell r="F20">
            <v>2360849569</v>
          </cell>
          <cell r="G20">
            <v>4093974183</v>
          </cell>
          <cell r="H20">
            <v>4104174177</v>
          </cell>
          <cell r="I20">
            <v>2217476193</v>
          </cell>
          <cell r="J20">
            <v>2201304525</v>
          </cell>
          <cell r="K20">
            <v>792851145</v>
          </cell>
          <cell r="L20">
            <v>2340091169</v>
          </cell>
          <cell r="M20">
            <v>1022300720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R1117"/>
  <sheetViews>
    <sheetView tabSelected="1" zoomScale="85" zoomScaleNormal="85" workbookViewId="0">
      <pane xSplit="5" ySplit="10" topLeftCell="F1105" activePane="bottomRight" state="frozen"/>
      <selection activeCell="A1118" sqref="A1118"/>
      <selection pane="topRight" activeCell="A1118" sqref="A1118"/>
      <selection pane="bottomLeft" activeCell="A1118" sqref="A1118"/>
      <selection pane="bottomRight" activeCell="A1116" sqref="A1116"/>
    </sheetView>
  </sheetViews>
  <sheetFormatPr baseColWidth="10" defaultRowHeight="11.25" x14ac:dyDescent="0.2"/>
  <cols>
    <col min="1" max="1" width="8.140625" style="61" customWidth="1"/>
    <col min="2" max="2" width="8" style="62" customWidth="1"/>
    <col min="3" max="3" width="19.42578125" style="63" customWidth="1"/>
    <col min="4" max="4" width="23" style="63" bestFit="1" customWidth="1"/>
    <col min="5" max="5" width="12.5703125" style="64" customWidth="1"/>
    <col min="6" max="6" width="19.5703125" style="65" customWidth="1"/>
    <col min="7" max="7" width="19.42578125" style="63" customWidth="1"/>
    <col min="8" max="8" width="22.28515625" style="66" customWidth="1"/>
    <col min="9" max="9" width="25.140625" style="67" customWidth="1"/>
    <col min="10" max="10" width="23.42578125" style="61" customWidth="1"/>
    <col min="11" max="14" width="22.140625" style="61" customWidth="1"/>
    <col min="15" max="15" width="25.140625" style="61" customWidth="1"/>
    <col min="16" max="16" width="21.28515625" style="61" customWidth="1"/>
    <col min="17" max="17" width="26.5703125" style="61" customWidth="1"/>
    <col min="18" max="18" width="33.28515625" style="61" customWidth="1"/>
    <col min="19" max="16384" width="11.42578125" style="61"/>
  </cols>
  <sheetData>
    <row r="3" spans="1:18" x14ac:dyDescent="0.2">
      <c r="D3" s="68" t="s">
        <v>2228</v>
      </c>
    </row>
    <row r="4" spans="1:18" x14ac:dyDescent="0.2">
      <c r="D4" s="68" t="s">
        <v>2248</v>
      </c>
    </row>
    <row r="5" spans="1:18" x14ac:dyDescent="0.2">
      <c r="D5" s="68" t="s">
        <v>2204</v>
      </c>
      <c r="K5" s="70"/>
    </row>
    <row r="7" spans="1:18" ht="12" thickBot="1" x14ac:dyDescent="0.25">
      <c r="C7" s="71"/>
      <c r="D7" s="71"/>
      <c r="E7" s="72"/>
      <c r="F7" s="62"/>
      <c r="H7" s="63"/>
      <c r="I7" s="63"/>
      <c r="J7" s="63"/>
      <c r="K7" s="63"/>
      <c r="L7" s="63"/>
      <c r="M7" s="63"/>
      <c r="N7" s="63"/>
      <c r="O7" s="62"/>
      <c r="P7" s="63"/>
      <c r="Q7" s="63"/>
      <c r="R7" s="62"/>
    </row>
    <row r="8" spans="1:18" ht="27" customHeight="1" thickBot="1" x14ac:dyDescent="0.25">
      <c r="E8" s="73"/>
      <c r="F8" s="165" t="s">
        <v>2227</v>
      </c>
      <c r="G8" s="166"/>
      <c r="H8" s="166"/>
      <c r="I8" s="166"/>
      <c r="J8" s="166"/>
      <c r="K8" s="166"/>
      <c r="L8" s="166"/>
      <c r="M8" s="166"/>
      <c r="N8" s="166"/>
      <c r="O8" s="167"/>
      <c r="P8" s="57" t="s">
        <v>2162</v>
      </c>
      <c r="Q8" s="157" t="s">
        <v>2163</v>
      </c>
      <c r="R8" s="158"/>
    </row>
    <row r="9" spans="1:18" s="74" customFormat="1" ht="62.25" customHeight="1" thickBot="1" x14ac:dyDescent="0.25">
      <c r="B9" s="75"/>
      <c r="C9" s="76"/>
      <c r="D9" s="77"/>
      <c r="E9" s="78"/>
      <c r="F9" s="79"/>
      <c r="G9" s="79"/>
      <c r="H9" s="80"/>
      <c r="I9" s="80"/>
      <c r="J9" s="81"/>
      <c r="K9" s="165" t="s">
        <v>2262</v>
      </c>
      <c r="L9" s="166"/>
      <c r="M9" s="165" t="s">
        <v>2233</v>
      </c>
      <c r="N9" s="167"/>
      <c r="O9" s="59"/>
      <c r="P9" s="59"/>
      <c r="Q9" s="162" t="s">
        <v>2237</v>
      </c>
      <c r="R9" s="163"/>
    </row>
    <row r="10" spans="1:18" ht="118.5" customHeight="1" thickBot="1" x14ac:dyDescent="0.25">
      <c r="A10" s="10" t="s">
        <v>2201</v>
      </c>
      <c r="B10" s="15" t="s">
        <v>2159</v>
      </c>
      <c r="C10" s="11" t="s">
        <v>2158</v>
      </c>
      <c r="D10" s="11" t="s">
        <v>2157</v>
      </c>
      <c r="E10" s="14" t="s">
        <v>2161</v>
      </c>
      <c r="F10" s="42" t="s">
        <v>2238</v>
      </c>
      <c r="G10" s="48" t="s">
        <v>2226</v>
      </c>
      <c r="H10" s="9" t="s">
        <v>2224</v>
      </c>
      <c r="I10" s="16" t="s">
        <v>2225</v>
      </c>
      <c r="J10" s="44" t="s">
        <v>2239</v>
      </c>
      <c r="K10" s="12" t="s">
        <v>2259</v>
      </c>
      <c r="L10" s="129" t="s">
        <v>2260</v>
      </c>
      <c r="M10" s="12" t="s">
        <v>2259</v>
      </c>
      <c r="N10" s="143" t="s">
        <v>2260</v>
      </c>
      <c r="O10" s="146" t="s">
        <v>2236</v>
      </c>
      <c r="P10" s="145" t="s">
        <v>2264</v>
      </c>
      <c r="Q10" s="13" t="s">
        <v>2164</v>
      </c>
      <c r="R10" s="14" t="s">
        <v>2165</v>
      </c>
    </row>
    <row r="11" spans="1:18" x14ac:dyDescent="0.2">
      <c r="A11" s="60" t="s">
        <v>2170</v>
      </c>
      <c r="B11" s="49" t="s">
        <v>0</v>
      </c>
      <c r="C11" s="3" t="s">
        <v>1</v>
      </c>
      <c r="D11" s="3" t="s">
        <v>2108</v>
      </c>
      <c r="E11" s="8" t="s">
        <v>2217</v>
      </c>
      <c r="F11" s="43">
        <v>582048</v>
      </c>
      <c r="G11" s="124">
        <f>+VLOOKUP(B11,[1]UPC!$B$5:$G$1109,6,FALSE)</f>
        <v>992250.81638744893</v>
      </c>
      <c r="H11" s="150">
        <f>+ROUNDUP(F11*G11,0)</f>
        <v>577537603177</v>
      </c>
      <c r="I11" s="150">
        <f>+VLOOKUP(B11,[1]SGP!$B$5:$H$1109,7,FALSE)</f>
        <v>175626326789</v>
      </c>
      <c r="J11" s="153">
        <f>+VLOOKUP(B11,'PROYECCION CAJAS 2018'!$B$10:$Y$1114,24,FALSE)</f>
        <v>0</v>
      </c>
      <c r="K11" s="132">
        <f>+VLOOKUP(B11,'RECURSOS DE ESFUERZO PROPIO_DEF'!$B$10:$J$1114,9,FALSE)</f>
        <v>17763263318</v>
      </c>
      <c r="L11" s="133">
        <f>+VLOOKUP(B11,'RECURSOS DE ESFUERZO PROPIO_DEF'!$B$10:$K$1114,10,FALSE)</f>
        <v>45513448384</v>
      </c>
      <c r="M11" s="132">
        <f>+VLOOKUP(B11,'RECURSOS DE ESFUERZO PROPIO_DEF'!$B$10:$M$1114,12,FALSE)</f>
        <v>1447362239</v>
      </c>
      <c r="N11" s="139">
        <f>+VLOOKUP(B11,'RECURSOS DE ESFUERZO PROPIO_DEF'!$B$10:$Q$1114,16,FALSE)</f>
        <v>48011113077</v>
      </c>
      <c r="O11" s="147">
        <f t="shared" ref="O11:O74" si="0">(H11)-SUM(I11:N11)</f>
        <v>289176089370</v>
      </c>
      <c r="P11" s="154">
        <v>10015</v>
      </c>
      <c r="Q11" s="1">
        <f t="shared" ref="Q11:Q74" si="1">ROUND(((P11)*G11),0)</f>
        <v>9937391926</v>
      </c>
      <c r="R11" s="2">
        <f>ROUNDDOWN(((Q11)*0.25),0)</f>
        <v>2484347981</v>
      </c>
    </row>
    <row r="12" spans="1:18" x14ac:dyDescent="0.2">
      <c r="A12" s="53" t="s">
        <v>2170</v>
      </c>
      <c r="B12" s="50" t="s">
        <v>2</v>
      </c>
      <c r="C12" s="4" t="s">
        <v>1</v>
      </c>
      <c r="D12" s="4" t="s">
        <v>3</v>
      </c>
      <c r="E12" s="8" t="s">
        <v>2218</v>
      </c>
      <c r="F12" s="43">
        <v>12998</v>
      </c>
      <c r="G12" s="124">
        <f>+VLOOKUP(B12,[1]UPC!$B$5:$G$1109,6,FALSE)</f>
        <v>832585.89575631206</v>
      </c>
      <c r="H12" s="151">
        <f t="shared" ref="H12:H75" si="2">+ROUNDUP(F12*G12,0)</f>
        <v>10821951474</v>
      </c>
      <c r="I12" s="151">
        <f>+VLOOKUP(B12,[1]SGP!$B$5:$H$1109,7,FALSE)</f>
        <v>4067980511</v>
      </c>
      <c r="J12" s="153">
        <f>+VLOOKUP(B12,'PROYECCION CAJAS 2018'!$B$10:$Y$1114,24,FALSE)</f>
        <v>0</v>
      </c>
      <c r="K12" s="134">
        <f>+VLOOKUP(B12,'RECURSOS DE ESFUERZO PROPIO_DEF'!$B$10:$J$1114,9,FALSE)</f>
        <v>73245613</v>
      </c>
      <c r="L12" s="131">
        <f>+VLOOKUP(B12,'RECURSOS DE ESFUERZO PROPIO_DEF'!$B$10:$K$1114,10,FALSE)</f>
        <v>0</v>
      </c>
      <c r="M12" s="134">
        <f>+VLOOKUP(B12,'RECURSOS DE ESFUERZO PROPIO_DEF'!$B$10:$M$1114,12,FALSE)</f>
        <v>0</v>
      </c>
      <c r="N12" s="140">
        <f>+VLOOKUP(B12,'RECURSOS DE ESFUERZO PROPIO_DEF'!$B$10:$Q$1114,16,FALSE)</f>
        <v>1072159766</v>
      </c>
      <c r="O12" s="148">
        <f t="shared" si="0"/>
        <v>5608565584</v>
      </c>
      <c r="P12" s="154">
        <v>123</v>
      </c>
      <c r="Q12" s="1">
        <f t="shared" si="1"/>
        <v>102408065</v>
      </c>
      <c r="R12" s="2">
        <f t="shared" ref="R12:R75" si="3">ROUNDDOWN(((Q12)*0.25),0)</f>
        <v>25602016</v>
      </c>
    </row>
    <row r="13" spans="1:18" x14ac:dyDescent="0.2">
      <c r="A13" s="53" t="s">
        <v>2170</v>
      </c>
      <c r="B13" s="50" t="s">
        <v>4</v>
      </c>
      <c r="C13" s="4" t="s">
        <v>1</v>
      </c>
      <c r="D13" s="4" t="s">
        <v>2119</v>
      </c>
      <c r="E13" s="8" t="s">
        <v>2219</v>
      </c>
      <c r="F13" s="43">
        <v>1377</v>
      </c>
      <c r="G13" s="124">
        <f>+VLOOKUP(B13,[1]UPC!$B$5:$G$1109,6,FALSE)</f>
        <v>927070.69940686901</v>
      </c>
      <c r="H13" s="151">
        <f t="shared" si="2"/>
        <v>1276576354</v>
      </c>
      <c r="I13" s="151">
        <f>+VLOOKUP(B13,[1]SGP!$B$5:$H$1109,7,FALSE)</f>
        <v>424466066</v>
      </c>
      <c r="J13" s="153">
        <f>+VLOOKUP(B13,'PROYECCION CAJAS 2018'!$B$10:$Y$1114,24,FALSE)</f>
        <v>0</v>
      </c>
      <c r="K13" s="134">
        <f>+VLOOKUP(B13,'RECURSOS DE ESFUERZO PROPIO_DEF'!$B$10:$J$1114,9,FALSE)</f>
        <v>7424844</v>
      </c>
      <c r="L13" s="131">
        <f>+VLOOKUP(B13,'RECURSOS DE ESFUERZO PROPIO_DEF'!$B$10:$K$1114,10,FALSE)</f>
        <v>0</v>
      </c>
      <c r="M13" s="134">
        <f>+VLOOKUP(B13,'RECURSOS DE ESFUERZO PROPIO_DEF'!$B$10:$M$1114,12,FALSE)</f>
        <v>0</v>
      </c>
      <c r="N13" s="140">
        <f>+VLOOKUP(B13,'RECURSOS DE ESFUERZO PROPIO_DEF'!$B$10:$Q$1114,16,FALSE)</f>
        <v>113583936</v>
      </c>
      <c r="O13" s="148">
        <f t="shared" si="0"/>
        <v>731101508</v>
      </c>
      <c r="P13" s="154">
        <v>8</v>
      </c>
      <c r="Q13" s="1">
        <f t="shared" si="1"/>
        <v>7416566</v>
      </c>
      <c r="R13" s="2">
        <f t="shared" si="3"/>
        <v>1854141</v>
      </c>
    </row>
    <row r="14" spans="1:18" x14ac:dyDescent="0.2">
      <c r="A14" s="53" t="s">
        <v>2170</v>
      </c>
      <c r="B14" s="50" t="s">
        <v>5</v>
      </c>
      <c r="C14" s="4" t="s">
        <v>1</v>
      </c>
      <c r="D14" s="4" t="s">
        <v>2124</v>
      </c>
      <c r="E14" s="8" t="s">
        <v>2218</v>
      </c>
      <c r="F14" s="43">
        <v>3051</v>
      </c>
      <c r="G14" s="124">
        <f>+VLOOKUP(B14,[1]UPC!$B$5:$G$1109,6,FALSE)</f>
        <v>827317.53456754086</v>
      </c>
      <c r="H14" s="151">
        <f t="shared" si="2"/>
        <v>2524145798</v>
      </c>
      <c r="I14" s="151">
        <f>+VLOOKUP(B14,[1]SGP!$B$5:$H$1109,7,FALSE)</f>
        <v>907003662</v>
      </c>
      <c r="J14" s="153">
        <f>+VLOOKUP(B14,'PROYECCION CAJAS 2018'!$B$10:$Y$1114,24,FALSE)</f>
        <v>0</v>
      </c>
      <c r="K14" s="134">
        <f>+VLOOKUP(B14,'RECURSOS DE ESFUERZO PROPIO_DEF'!$B$10:$J$1114,9,FALSE)</f>
        <v>53624735</v>
      </c>
      <c r="L14" s="131">
        <f>+VLOOKUP(B14,'RECURSOS DE ESFUERZO PROPIO_DEF'!$B$10:$K$1114,10,FALSE)</f>
        <v>0</v>
      </c>
      <c r="M14" s="134">
        <f>+VLOOKUP(B14,'RECURSOS DE ESFUERZO PROPIO_DEF'!$B$10:$M$1114,12,FALSE)</f>
        <v>0</v>
      </c>
      <c r="N14" s="140">
        <f>+VLOOKUP(B14,'RECURSOS DE ESFUERZO PROPIO_DEF'!$B$10:$Q$1114,16,FALSE)</f>
        <v>251666368</v>
      </c>
      <c r="O14" s="148">
        <f t="shared" si="0"/>
        <v>1311851033</v>
      </c>
      <c r="P14" s="154">
        <v>9</v>
      </c>
      <c r="Q14" s="1">
        <f t="shared" si="1"/>
        <v>7445858</v>
      </c>
      <c r="R14" s="2">
        <f t="shared" si="3"/>
        <v>1861464</v>
      </c>
    </row>
    <row r="15" spans="1:18" x14ac:dyDescent="0.2">
      <c r="A15" s="53" t="s">
        <v>2170</v>
      </c>
      <c r="B15" s="50" t="s">
        <v>6</v>
      </c>
      <c r="C15" s="4" t="s">
        <v>1</v>
      </c>
      <c r="D15" s="4" t="s">
        <v>2120</v>
      </c>
      <c r="E15" s="8" t="s">
        <v>2218</v>
      </c>
      <c r="F15" s="43">
        <v>9624</v>
      </c>
      <c r="G15" s="124">
        <f>+VLOOKUP(B15,[1]UPC!$B$5:$G$1109,6,FALSE)</f>
        <v>898489.27328366647</v>
      </c>
      <c r="H15" s="151">
        <f t="shared" si="2"/>
        <v>8647060767</v>
      </c>
      <c r="I15" s="151">
        <f>+VLOOKUP(B15,[1]SGP!$B$5:$H$1109,7,FALSE)</f>
        <v>2927564703</v>
      </c>
      <c r="J15" s="153">
        <f>+VLOOKUP(B15,'PROYECCION CAJAS 2018'!$B$10:$Y$1114,24,FALSE)</f>
        <v>0</v>
      </c>
      <c r="K15" s="134">
        <f>+VLOOKUP(B15,'RECURSOS DE ESFUERZO PROPIO_DEF'!$B$10:$J$1114,9,FALSE)</f>
        <v>180468047</v>
      </c>
      <c r="L15" s="131">
        <f>+VLOOKUP(B15,'RECURSOS DE ESFUERZO PROPIO_DEF'!$B$10:$K$1114,10,FALSE)</f>
        <v>0</v>
      </c>
      <c r="M15" s="134">
        <f>+VLOOKUP(B15,'RECURSOS DE ESFUERZO PROPIO_DEF'!$B$10:$M$1114,12,FALSE)</f>
        <v>0</v>
      </c>
      <c r="N15" s="140">
        <f>+VLOOKUP(B15,'RECURSOS DE ESFUERZO PROPIO_DEF'!$B$10:$Q$1114,16,FALSE)</f>
        <v>793850253</v>
      </c>
      <c r="O15" s="148">
        <f t="shared" si="0"/>
        <v>4745177764</v>
      </c>
      <c r="P15" s="154">
        <v>173</v>
      </c>
      <c r="Q15" s="1">
        <f t="shared" si="1"/>
        <v>155438644</v>
      </c>
      <c r="R15" s="2">
        <f t="shared" si="3"/>
        <v>38859661</v>
      </c>
    </row>
    <row r="16" spans="1:18" x14ac:dyDescent="0.2">
      <c r="A16" s="53" t="s">
        <v>2170</v>
      </c>
      <c r="B16" s="50" t="s">
        <v>7</v>
      </c>
      <c r="C16" s="4" t="s">
        <v>1</v>
      </c>
      <c r="D16" s="4" t="s">
        <v>8</v>
      </c>
      <c r="E16" s="8" t="s">
        <v>2218</v>
      </c>
      <c r="F16" s="43">
        <v>16408</v>
      </c>
      <c r="G16" s="124">
        <f>+VLOOKUP(B16,[1]UPC!$B$5:$G$1109,6,FALSE)</f>
        <v>735858.69829677721</v>
      </c>
      <c r="H16" s="151">
        <f t="shared" si="2"/>
        <v>12073969522</v>
      </c>
      <c r="I16" s="151">
        <f>+VLOOKUP(B16,[1]SGP!$B$5:$H$1109,7,FALSE)</f>
        <v>4994374132</v>
      </c>
      <c r="J16" s="153">
        <f>+VLOOKUP(B16,'PROYECCION CAJAS 2018'!$B$10:$Y$1114,24,FALSE)</f>
        <v>0</v>
      </c>
      <c r="K16" s="134">
        <f>+VLOOKUP(B16,'RECURSOS DE ESFUERZO PROPIO_DEF'!$B$10:$J$1114,9,FALSE)</f>
        <v>93018234</v>
      </c>
      <c r="L16" s="131">
        <f>+VLOOKUP(B16,'RECURSOS DE ESFUERZO PROPIO_DEF'!$B$10:$K$1114,10,FALSE)</f>
        <v>0</v>
      </c>
      <c r="M16" s="134">
        <f>+VLOOKUP(B16,'RECURSOS DE ESFUERZO PROPIO_DEF'!$B$10:$M$1114,12,FALSE)</f>
        <v>0</v>
      </c>
      <c r="N16" s="140">
        <f>+VLOOKUP(B16,'RECURSOS DE ESFUERZO PROPIO_DEF'!$B$10:$Q$1114,16,FALSE)</f>
        <v>1353438794</v>
      </c>
      <c r="O16" s="148">
        <f t="shared" si="0"/>
        <v>5633138362</v>
      </c>
      <c r="P16" s="154">
        <v>197</v>
      </c>
      <c r="Q16" s="1">
        <f t="shared" si="1"/>
        <v>144964164</v>
      </c>
      <c r="R16" s="2">
        <f t="shared" si="3"/>
        <v>36241041</v>
      </c>
    </row>
    <row r="17" spans="1:18" x14ac:dyDescent="0.2">
      <c r="A17" s="53" t="s">
        <v>2170</v>
      </c>
      <c r="B17" s="50" t="s">
        <v>9</v>
      </c>
      <c r="C17" s="4" t="s">
        <v>1</v>
      </c>
      <c r="D17" s="4" t="s">
        <v>10</v>
      </c>
      <c r="E17" s="8" t="s">
        <v>2218</v>
      </c>
      <c r="F17" s="43">
        <v>28992</v>
      </c>
      <c r="G17" s="124">
        <f>+VLOOKUP(B17,[1]UPC!$B$5:$G$1109,6,FALSE)</f>
        <v>784865.46237576171</v>
      </c>
      <c r="H17" s="151">
        <f t="shared" si="2"/>
        <v>22754819486</v>
      </c>
      <c r="I17" s="151">
        <f>+VLOOKUP(B17,[1]SGP!$B$5:$H$1109,7,FALSE)</f>
        <v>9021627118</v>
      </c>
      <c r="J17" s="153">
        <f>+VLOOKUP(B17,'PROYECCION CAJAS 2018'!$B$10:$Y$1114,24,FALSE)</f>
        <v>0</v>
      </c>
      <c r="K17" s="134">
        <f>+VLOOKUP(B17,'RECURSOS DE ESFUERZO PROPIO_DEF'!$B$10:$J$1114,9,FALSE)</f>
        <v>331247705</v>
      </c>
      <c r="L17" s="131">
        <f>+VLOOKUP(B17,'RECURSOS DE ESFUERZO PROPIO_DEF'!$B$10:$K$1114,10,FALSE)</f>
        <v>0</v>
      </c>
      <c r="M17" s="134">
        <f>+VLOOKUP(B17,'RECURSOS DE ESFUERZO PROPIO_DEF'!$B$10:$M$1114,12,FALSE)</f>
        <v>0</v>
      </c>
      <c r="N17" s="140">
        <f>+VLOOKUP(B17,'RECURSOS DE ESFUERZO PROPIO_DEF'!$B$10:$Q$1114,16,FALSE)</f>
        <v>2391449142</v>
      </c>
      <c r="O17" s="148">
        <f t="shared" si="0"/>
        <v>11010495521</v>
      </c>
      <c r="P17" s="154">
        <v>364</v>
      </c>
      <c r="Q17" s="1">
        <f t="shared" si="1"/>
        <v>285691028</v>
      </c>
      <c r="R17" s="2">
        <f t="shared" si="3"/>
        <v>71422757</v>
      </c>
    </row>
    <row r="18" spans="1:18" x14ac:dyDescent="0.2">
      <c r="A18" s="53" t="s">
        <v>2170</v>
      </c>
      <c r="B18" s="50" t="s">
        <v>11</v>
      </c>
      <c r="C18" s="4" t="s">
        <v>1</v>
      </c>
      <c r="D18" s="4" t="s">
        <v>2125</v>
      </c>
      <c r="E18" s="8" t="s">
        <v>2218</v>
      </c>
      <c r="F18" s="43">
        <v>2755</v>
      </c>
      <c r="G18" s="124">
        <f>+VLOOKUP(B18,[1]UPC!$B$5:$G$1109,6,FALSE)</f>
        <v>902769.5462278846</v>
      </c>
      <c r="H18" s="151">
        <f t="shared" si="2"/>
        <v>2487130100</v>
      </c>
      <c r="I18" s="151">
        <f>+VLOOKUP(B18,[1]SGP!$B$5:$H$1109,7,FALSE)</f>
        <v>852222364</v>
      </c>
      <c r="J18" s="153">
        <f>+VLOOKUP(B18,'PROYECCION CAJAS 2018'!$B$10:$Y$1114,24,FALSE)</f>
        <v>0</v>
      </c>
      <c r="K18" s="134">
        <f>+VLOOKUP(B18,'RECURSOS DE ESFUERZO PROPIO_DEF'!$B$10:$J$1114,9,FALSE)</f>
        <v>42887969</v>
      </c>
      <c r="L18" s="131">
        <f>+VLOOKUP(B18,'RECURSOS DE ESFUERZO PROPIO_DEF'!$B$10:$K$1114,10,FALSE)</f>
        <v>0</v>
      </c>
      <c r="M18" s="134">
        <f>+VLOOKUP(B18,'RECURSOS DE ESFUERZO PROPIO_DEF'!$B$10:$M$1114,12,FALSE)</f>
        <v>0</v>
      </c>
      <c r="N18" s="140">
        <f>+VLOOKUP(B18,'RECURSOS DE ESFUERZO PROPIO_DEF'!$B$10:$Q$1114,16,FALSE)</f>
        <v>227250358</v>
      </c>
      <c r="O18" s="148">
        <f t="shared" si="0"/>
        <v>1364769409</v>
      </c>
      <c r="P18" s="154">
        <v>22</v>
      </c>
      <c r="Q18" s="1">
        <f t="shared" si="1"/>
        <v>19860930</v>
      </c>
      <c r="R18" s="2">
        <f t="shared" si="3"/>
        <v>4965232</v>
      </c>
    </row>
    <row r="19" spans="1:18" x14ac:dyDescent="0.2">
      <c r="A19" s="53" t="s">
        <v>2170</v>
      </c>
      <c r="B19" s="50" t="s">
        <v>12</v>
      </c>
      <c r="C19" s="4" t="s">
        <v>1</v>
      </c>
      <c r="D19" s="4" t="s">
        <v>13</v>
      </c>
      <c r="E19" s="8" t="s">
        <v>2218</v>
      </c>
      <c r="F19" s="43">
        <v>8987</v>
      </c>
      <c r="G19" s="124">
        <f>+VLOOKUP(B19,[1]UPC!$B$5:$G$1109,6,FALSE)</f>
        <v>750598.080432666</v>
      </c>
      <c r="H19" s="151">
        <f t="shared" si="2"/>
        <v>6745624949</v>
      </c>
      <c r="I19" s="151">
        <f>+VLOOKUP(B19,[1]SGP!$B$5:$H$1109,7,FALSE)</f>
        <v>2756688717</v>
      </c>
      <c r="J19" s="153">
        <f>+VLOOKUP(B19,'PROYECCION CAJAS 2018'!$B$10:$Y$1114,24,FALSE)</f>
        <v>0</v>
      </c>
      <c r="K19" s="134">
        <f>+VLOOKUP(B19,'RECURSOS DE ESFUERZO PROPIO_DEF'!$B$10:$J$1114,9,FALSE)</f>
        <v>47615538</v>
      </c>
      <c r="L19" s="131">
        <f>+VLOOKUP(B19,'RECURSOS DE ESFUERZO PROPIO_DEF'!$B$10:$K$1114,10,FALSE)</f>
        <v>0</v>
      </c>
      <c r="M19" s="134">
        <f>+VLOOKUP(B19,'RECURSOS DE ESFUERZO PROPIO_DEF'!$B$10:$M$1114,12,FALSE)</f>
        <v>0</v>
      </c>
      <c r="N19" s="140">
        <f>+VLOOKUP(B19,'RECURSOS DE ESFUERZO PROPIO_DEF'!$B$10:$Q$1114,16,FALSE)</f>
        <v>741306341</v>
      </c>
      <c r="O19" s="148">
        <f t="shared" si="0"/>
        <v>3200014353</v>
      </c>
      <c r="P19" s="154">
        <v>34</v>
      </c>
      <c r="Q19" s="1">
        <f t="shared" si="1"/>
        <v>25520335</v>
      </c>
      <c r="R19" s="2">
        <f t="shared" si="3"/>
        <v>6380083</v>
      </c>
    </row>
    <row r="20" spans="1:18" x14ac:dyDescent="0.2">
      <c r="A20" s="53" t="s">
        <v>2170</v>
      </c>
      <c r="B20" s="50" t="s">
        <v>14</v>
      </c>
      <c r="C20" s="4" t="s">
        <v>1</v>
      </c>
      <c r="D20" s="4" t="s">
        <v>2126</v>
      </c>
      <c r="E20" s="8" t="s">
        <v>2219</v>
      </c>
      <c r="F20" s="43">
        <v>13639</v>
      </c>
      <c r="G20" s="124">
        <f>+VLOOKUP(B20,[1]UPC!$B$5:$G$1109,6,FALSE)</f>
        <v>746640.29678822111</v>
      </c>
      <c r="H20" s="151">
        <f t="shared" si="2"/>
        <v>10183427008</v>
      </c>
      <c r="I20" s="151">
        <f>+VLOOKUP(B20,[1]SGP!$B$5:$H$1109,7,FALSE)</f>
        <v>4214790706</v>
      </c>
      <c r="J20" s="153">
        <f>+VLOOKUP(B20,'PROYECCION CAJAS 2018'!$B$10:$Y$1114,24,FALSE)</f>
        <v>0</v>
      </c>
      <c r="K20" s="134">
        <f>+VLOOKUP(B20,'RECURSOS DE ESFUERZO PROPIO_DEF'!$B$10:$J$1114,9,FALSE)</f>
        <v>76042222</v>
      </c>
      <c r="L20" s="131">
        <f>+VLOOKUP(B20,'RECURSOS DE ESFUERZO PROPIO_DEF'!$B$10:$K$1114,10,FALSE)</f>
        <v>0</v>
      </c>
      <c r="M20" s="134">
        <f>+VLOOKUP(B20,'RECURSOS DE ESFUERZO PROPIO_DEF'!$B$10:$M$1114,12,FALSE)</f>
        <v>0</v>
      </c>
      <c r="N20" s="140">
        <f>+VLOOKUP(B20,'RECURSOS DE ESFUERZO PROPIO_DEF'!$B$10:$Q$1114,16,FALSE)</f>
        <v>1125033625</v>
      </c>
      <c r="O20" s="148">
        <f t="shared" si="0"/>
        <v>4767560455</v>
      </c>
      <c r="P20" s="154">
        <v>112</v>
      </c>
      <c r="Q20" s="1">
        <f t="shared" si="1"/>
        <v>83623713</v>
      </c>
      <c r="R20" s="2">
        <f t="shared" si="3"/>
        <v>20905928</v>
      </c>
    </row>
    <row r="21" spans="1:18" x14ac:dyDescent="0.2">
      <c r="A21" s="53" t="s">
        <v>2170</v>
      </c>
      <c r="B21" s="50" t="s">
        <v>15</v>
      </c>
      <c r="C21" s="4" t="s">
        <v>1</v>
      </c>
      <c r="D21" s="4" t="s">
        <v>16</v>
      </c>
      <c r="E21" s="8" t="s">
        <v>2218</v>
      </c>
      <c r="F21" s="43">
        <v>16842</v>
      </c>
      <c r="G21" s="124">
        <f>+VLOOKUP(B21,[1]UPC!$B$5:$G$1109,6,FALSE)</f>
        <v>775142.55488704378</v>
      </c>
      <c r="H21" s="151">
        <f t="shared" si="2"/>
        <v>13054950910</v>
      </c>
      <c r="I21" s="151">
        <f>+VLOOKUP(B21,[1]SGP!$B$5:$H$1109,7,FALSE)</f>
        <v>5224138647</v>
      </c>
      <c r="J21" s="153">
        <f>+VLOOKUP(B21,'PROYECCION CAJAS 2018'!$B$10:$Y$1114,24,FALSE)</f>
        <v>0</v>
      </c>
      <c r="K21" s="134">
        <f>+VLOOKUP(B21,'RECURSOS DE ESFUERZO PROPIO_DEF'!$B$10:$J$1114,9,FALSE)</f>
        <v>278735238</v>
      </c>
      <c r="L21" s="131">
        <f>+VLOOKUP(B21,'RECURSOS DE ESFUERZO PROPIO_DEF'!$B$10:$K$1114,10,FALSE)</f>
        <v>0</v>
      </c>
      <c r="M21" s="134">
        <f>+VLOOKUP(B21,'RECURSOS DE ESFUERZO PROPIO_DEF'!$B$10:$M$1114,12,FALSE)</f>
        <v>0</v>
      </c>
      <c r="N21" s="140">
        <f>+VLOOKUP(B21,'RECURSOS DE ESFUERZO PROPIO_DEF'!$B$10:$Q$1114,16,FALSE)</f>
        <v>1389237943</v>
      </c>
      <c r="O21" s="148">
        <f t="shared" si="0"/>
        <v>6162839082</v>
      </c>
      <c r="P21" s="154">
        <v>189</v>
      </c>
      <c r="Q21" s="1">
        <f t="shared" si="1"/>
        <v>146501943</v>
      </c>
      <c r="R21" s="2">
        <f t="shared" si="3"/>
        <v>36625485</v>
      </c>
    </row>
    <row r="22" spans="1:18" x14ac:dyDescent="0.2">
      <c r="A22" s="53" t="s">
        <v>2170</v>
      </c>
      <c r="B22" s="50" t="s">
        <v>17</v>
      </c>
      <c r="C22" s="4" t="s">
        <v>1</v>
      </c>
      <c r="D22" s="4" t="s">
        <v>18</v>
      </c>
      <c r="E22" s="8" t="s">
        <v>2218</v>
      </c>
      <c r="F22" s="43">
        <v>5356</v>
      </c>
      <c r="G22" s="124">
        <f>+VLOOKUP(B22,[1]UPC!$B$5:$G$1109,6,FALSE)</f>
        <v>784088.94668341207</v>
      </c>
      <c r="H22" s="151">
        <f t="shared" si="2"/>
        <v>4199580399</v>
      </c>
      <c r="I22" s="151">
        <f>+VLOOKUP(B22,[1]SGP!$B$5:$H$1109,7,FALSE)</f>
        <v>1659428316</v>
      </c>
      <c r="J22" s="153">
        <f>+VLOOKUP(B22,'PROYECCION CAJAS 2018'!$B$10:$Y$1114,24,FALSE)</f>
        <v>0</v>
      </c>
      <c r="K22" s="134">
        <f>+VLOOKUP(B22,'RECURSOS DE ESFUERZO PROPIO_DEF'!$B$10:$J$1114,9,FALSE)</f>
        <v>55997912</v>
      </c>
      <c r="L22" s="131">
        <f>+VLOOKUP(B22,'RECURSOS DE ESFUERZO PROPIO_DEF'!$B$10:$K$1114,10,FALSE)</f>
        <v>0</v>
      </c>
      <c r="M22" s="134">
        <f>+VLOOKUP(B22,'RECURSOS DE ESFUERZO PROPIO_DEF'!$B$10:$M$1114,12,FALSE)</f>
        <v>0</v>
      </c>
      <c r="N22" s="140">
        <f>+VLOOKUP(B22,'RECURSOS DE ESFUERZO PROPIO_DEF'!$B$10:$Q$1114,16,FALSE)</f>
        <v>441797793</v>
      </c>
      <c r="O22" s="148">
        <f t="shared" si="0"/>
        <v>2042356378</v>
      </c>
      <c r="P22" s="154">
        <v>65</v>
      </c>
      <c r="Q22" s="1">
        <f t="shared" si="1"/>
        <v>50965782</v>
      </c>
      <c r="R22" s="2">
        <f t="shared" si="3"/>
        <v>12741445</v>
      </c>
    </row>
    <row r="23" spans="1:18" x14ac:dyDescent="0.2">
      <c r="A23" s="53" t="s">
        <v>2170</v>
      </c>
      <c r="B23" s="50" t="s">
        <v>19</v>
      </c>
      <c r="C23" s="4" t="s">
        <v>1</v>
      </c>
      <c r="D23" s="4" t="s">
        <v>2144</v>
      </c>
      <c r="E23" s="8" t="s">
        <v>2219</v>
      </c>
      <c r="F23" s="43">
        <v>48772</v>
      </c>
      <c r="G23" s="124">
        <f>+VLOOKUP(B23,[1]UPC!$B$5:$G$1109,6,FALSE)</f>
        <v>815450.27143783751</v>
      </c>
      <c r="H23" s="151">
        <f t="shared" si="2"/>
        <v>39771140639</v>
      </c>
      <c r="I23" s="151">
        <f>+VLOOKUP(B23,[1]SGP!$B$5:$H$1109,7,FALSE)</f>
        <v>14738280924</v>
      </c>
      <c r="J23" s="153">
        <f>+VLOOKUP(B23,'PROYECCION CAJAS 2018'!$B$10:$Y$1114,24,FALSE)</f>
        <v>0</v>
      </c>
      <c r="K23" s="134">
        <f>+VLOOKUP(B23,'RECURSOS DE ESFUERZO PROPIO_DEF'!$B$10:$J$1114,9,FALSE)</f>
        <v>633510821</v>
      </c>
      <c r="L23" s="131">
        <f>+VLOOKUP(B23,'RECURSOS DE ESFUERZO PROPIO_DEF'!$B$10:$K$1114,10,FALSE)</f>
        <v>16977480</v>
      </c>
      <c r="M23" s="134">
        <f>+VLOOKUP(B23,'RECURSOS DE ESFUERZO PROPIO_DEF'!$B$10:$M$1114,12,FALSE)</f>
        <v>0</v>
      </c>
      <c r="N23" s="140">
        <f>+VLOOKUP(B23,'RECURSOS DE ESFUERZO PROPIO_DEF'!$B$10:$Q$1114,16,FALSE)</f>
        <v>4023032476</v>
      </c>
      <c r="O23" s="148">
        <f t="shared" si="0"/>
        <v>20359338938</v>
      </c>
      <c r="P23" s="154">
        <v>1264</v>
      </c>
      <c r="Q23" s="1">
        <f t="shared" si="1"/>
        <v>1030729143</v>
      </c>
      <c r="R23" s="2">
        <f t="shared" si="3"/>
        <v>257682285</v>
      </c>
    </row>
    <row r="24" spans="1:18" x14ac:dyDescent="0.2">
      <c r="A24" s="53" t="s">
        <v>2170</v>
      </c>
      <c r="B24" s="50" t="s">
        <v>20</v>
      </c>
      <c r="C24" s="4" t="s">
        <v>1</v>
      </c>
      <c r="D24" s="4" t="s">
        <v>21</v>
      </c>
      <c r="E24" s="8" t="s">
        <v>2219</v>
      </c>
      <c r="F24" s="43">
        <v>26283</v>
      </c>
      <c r="G24" s="124">
        <f>+VLOOKUP(B24,[1]UPC!$B$5:$G$1109,6,FALSE)</f>
        <v>794061.89062659314</v>
      </c>
      <c r="H24" s="151">
        <f t="shared" si="2"/>
        <v>20870328672</v>
      </c>
      <c r="I24" s="151">
        <f>+VLOOKUP(B24,[1]SGP!$B$5:$H$1109,7,FALSE)</f>
        <v>7940972904</v>
      </c>
      <c r="J24" s="153">
        <f>+VLOOKUP(B24,'PROYECCION CAJAS 2018'!$B$10:$Y$1114,24,FALSE)</f>
        <v>0</v>
      </c>
      <c r="K24" s="134">
        <f>+VLOOKUP(B24,'RECURSOS DE ESFUERZO PROPIO_DEF'!$B$10:$J$1114,9,FALSE)</f>
        <v>208070335</v>
      </c>
      <c r="L24" s="131">
        <f>+VLOOKUP(B24,'RECURSOS DE ESFUERZO PROPIO_DEF'!$B$10:$K$1114,10,FALSE)</f>
        <v>0</v>
      </c>
      <c r="M24" s="134">
        <f>+VLOOKUP(B24,'RECURSOS DE ESFUERZO PROPIO_DEF'!$B$10:$M$1114,12,FALSE)</f>
        <v>0</v>
      </c>
      <c r="N24" s="140">
        <f>+VLOOKUP(B24,'RECURSOS DE ESFUERZO PROPIO_DEF'!$B$10:$Q$1114,16,FALSE)</f>
        <v>2167993164</v>
      </c>
      <c r="O24" s="148">
        <f t="shared" si="0"/>
        <v>10553292269</v>
      </c>
      <c r="P24" s="154">
        <v>782</v>
      </c>
      <c r="Q24" s="1">
        <f t="shared" si="1"/>
        <v>620956398</v>
      </c>
      <c r="R24" s="2">
        <f t="shared" si="3"/>
        <v>155239099</v>
      </c>
    </row>
    <row r="25" spans="1:18" x14ac:dyDescent="0.2">
      <c r="A25" s="53" t="s">
        <v>2170</v>
      </c>
      <c r="B25" s="50" t="s">
        <v>22</v>
      </c>
      <c r="C25" s="4" t="s">
        <v>1</v>
      </c>
      <c r="D25" s="4" t="s">
        <v>23</v>
      </c>
      <c r="E25" s="8" t="s">
        <v>2218</v>
      </c>
      <c r="F25" s="43">
        <v>6768</v>
      </c>
      <c r="G25" s="124">
        <f>+VLOOKUP(B25,[1]UPC!$B$5:$G$1109,6,FALSE)</f>
        <v>751838.25035195588</v>
      </c>
      <c r="H25" s="151">
        <f t="shared" si="2"/>
        <v>5088441279</v>
      </c>
      <c r="I25" s="151">
        <f>+VLOOKUP(B25,[1]SGP!$B$5:$H$1109,7,FALSE)</f>
        <v>2043039515</v>
      </c>
      <c r="J25" s="153">
        <f>+VLOOKUP(B25,'PROYECCION CAJAS 2018'!$B$10:$Y$1114,24,FALSE)</f>
        <v>0</v>
      </c>
      <c r="K25" s="134">
        <f>+VLOOKUP(B25,'RECURSOS DE ESFUERZO PROPIO_DEF'!$B$10:$J$1114,9,FALSE)</f>
        <v>41856270</v>
      </c>
      <c r="L25" s="131">
        <f>+VLOOKUP(B25,'RECURSOS DE ESFUERZO PROPIO_DEF'!$B$10:$K$1114,10,FALSE)</f>
        <v>0</v>
      </c>
      <c r="M25" s="134">
        <f>+VLOOKUP(B25,'RECURSOS DE ESFUERZO PROPIO_DEF'!$B$10:$M$1114,12,FALSE)</f>
        <v>0</v>
      </c>
      <c r="N25" s="140">
        <f>+VLOOKUP(B25,'RECURSOS DE ESFUERZO PROPIO_DEF'!$B$10:$Q$1114,16,FALSE)</f>
        <v>558268757</v>
      </c>
      <c r="O25" s="148">
        <f t="shared" si="0"/>
        <v>2445276737</v>
      </c>
      <c r="P25" s="154">
        <v>43</v>
      </c>
      <c r="Q25" s="1">
        <f t="shared" si="1"/>
        <v>32329045</v>
      </c>
      <c r="R25" s="2">
        <f t="shared" si="3"/>
        <v>8082261</v>
      </c>
    </row>
    <row r="26" spans="1:18" x14ac:dyDescent="0.2">
      <c r="A26" s="53" t="s">
        <v>2170</v>
      </c>
      <c r="B26" s="50" t="s">
        <v>24</v>
      </c>
      <c r="C26" s="4" t="s">
        <v>1</v>
      </c>
      <c r="D26" s="4" t="s">
        <v>25</v>
      </c>
      <c r="E26" s="8" t="s">
        <v>2218</v>
      </c>
      <c r="F26" s="43">
        <v>2875</v>
      </c>
      <c r="G26" s="124">
        <f>+VLOOKUP(B26,[1]UPC!$B$5:$G$1109,6,FALSE)</f>
        <v>944041.2456131475</v>
      </c>
      <c r="H26" s="151">
        <f t="shared" si="2"/>
        <v>2714118582</v>
      </c>
      <c r="I26" s="151">
        <f>+VLOOKUP(B26,[1]SGP!$B$5:$H$1109,7,FALSE)</f>
        <v>914132764</v>
      </c>
      <c r="J26" s="153">
        <f>+VLOOKUP(B26,'PROYECCION CAJAS 2018'!$B$10:$Y$1114,24,FALSE)</f>
        <v>0</v>
      </c>
      <c r="K26" s="134">
        <f>+VLOOKUP(B26,'RECURSOS DE ESFUERZO PROPIO_DEF'!$B$10:$J$1114,9,FALSE)</f>
        <v>32089740</v>
      </c>
      <c r="L26" s="131">
        <f>+VLOOKUP(B26,'RECURSOS DE ESFUERZO PROPIO_DEF'!$B$10:$K$1114,10,FALSE)</f>
        <v>0</v>
      </c>
      <c r="M26" s="134">
        <f>+VLOOKUP(B26,'RECURSOS DE ESFUERZO PROPIO_DEF'!$B$10:$M$1114,12,FALSE)</f>
        <v>0</v>
      </c>
      <c r="N26" s="140">
        <f>+VLOOKUP(B26,'RECURSOS DE ESFUERZO PROPIO_DEF'!$B$10:$Q$1114,16,FALSE)</f>
        <v>237148740</v>
      </c>
      <c r="O26" s="148">
        <f t="shared" si="0"/>
        <v>1530747338</v>
      </c>
      <c r="P26" s="154">
        <v>31</v>
      </c>
      <c r="Q26" s="1">
        <f t="shared" si="1"/>
        <v>29265279</v>
      </c>
      <c r="R26" s="2">
        <f t="shared" si="3"/>
        <v>7316319</v>
      </c>
    </row>
    <row r="27" spans="1:18" x14ac:dyDescent="0.2">
      <c r="A27" s="53" t="s">
        <v>2170</v>
      </c>
      <c r="B27" s="50" t="s">
        <v>26</v>
      </c>
      <c r="C27" s="4" t="s">
        <v>1</v>
      </c>
      <c r="D27" s="4" t="s">
        <v>27</v>
      </c>
      <c r="E27" s="8" t="s">
        <v>2218</v>
      </c>
      <c r="F27" s="43">
        <v>17097</v>
      </c>
      <c r="G27" s="124">
        <f>+VLOOKUP(B27,[1]UPC!$B$5:$G$1109,6,FALSE)</f>
        <v>852770.46993527259</v>
      </c>
      <c r="H27" s="151">
        <f t="shared" si="2"/>
        <v>14579816725</v>
      </c>
      <c r="I27" s="151">
        <f>+VLOOKUP(B27,[1]SGP!$B$5:$H$1109,7,FALSE)</f>
        <v>5202771094</v>
      </c>
      <c r="J27" s="153">
        <f>+VLOOKUP(B27,'PROYECCION CAJAS 2018'!$B$10:$Y$1114,24,FALSE)</f>
        <v>0</v>
      </c>
      <c r="K27" s="134">
        <f>+VLOOKUP(B27,'RECURSOS DE ESFUERZO PROPIO_DEF'!$B$10:$J$1114,9,FALSE)</f>
        <v>331260181</v>
      </c>
      <c r="L27" s="131">
        <f>+VLOOKUP(B27,'RECURSOS DE ESFUERZO PROPIO_DEF'!$B$10:$K$1114,10,FALSE)</f>
        <v>41166408</v>
      </c>
      <c r="M27" s="134">
        <f>+VLOOKUP(B27,'RECURSOS DE ESFUERZO PROPIO_DEF'!$B$10:$M$1114,12,FALSE)</f>
        <v>0</v>
      </c>
      <c r="N27" s="140">
        <f>+VLOOKUP(B27,'RECURSOS DE ESFUERZO PROPIO_DEF'!$B$10:$Q$1114,16,FALSE)</f>
        <v>1410272005</v>
      </c>
      <c r="O27" s="148">
        <f t="shared" si="0"/>
        <v>7594347037</v>
      </c>
      <c r="P27" s="154">
        <v>402</v>
      </c>
      <c r="Q27" s="1">
        <f t="shared" si="1"/>
        <v>342813729</v>
      </c>
      <c r="R27" s="2">
        <f t="shared" si="3"/>
        <v>85703432</v>
      </c>
    </row>
    <row r="28" spans="1:18" x14ac:dyDescent="0.2">
      <c r="A28" s="53" t="s">
        <v>2170</v>
      </c>
      <c r="B28" s="50" t="s">
        <v>28</v>
      </c>
      <c r="C28" s="4" t="s">
        <v>1</v>
      </c>
      <c r="D28" s="4" t="s">
        <v>29</v>
      </c>
      <c r="E28" s="8" t="s">
        <v>2218</v>
      </c>
      <c r="F28" s="43">
        <v>2990</v>
      </c>
      <c r="G28" s="124">
        <f>+VLOOKUP(B28,[1]UPC!$B$5:$G$1109,6,FALSE)</f>
        <v>754650.34474176331</v>
      </c>
      <c r="H28" s="151">
        <f t="shared" si="2"/>
        <v>2256404531</v>
      </c>
      <c r="I28" s="151">
        <f>+VLOOKUP(B28,[1]SGP!$B$5:$H$1109,7,FALSE)</f>
        <v>930437953</v>
      </c>
      <c r="J28" s="153">
        <f>+VLOOKUP(B28,'PROYECCION CAJAS 2018'!$B$10:$Y$1114,24,FALSE)</f>
        <v>0</v>
      </c>
      <c r="K28" s="134">
        <f>+VLOOKUP(B28,'RECURSOS DE ESFUERZO PROPIO_DEF'!$B$10:$J$1114,9,FALSE)</f>
        <v>17925044</v>
      </c>
      <c r="L28" s="131">
        <f>+VLOOKUP(B28,'RECURSOS DE ESFUERZO PROPIO_DEF'!$B$10:$K$1114,10,FALSE)</f>
        <v>0</v>
      </c>
      <c r="M28" s="134">
        <f>+VLOOKUP(B28,'RECURSOS DE ESFUERZO PROPIO_DEF'!$B$10:$M$1114,12,FALSE)</f>
        <v>0</v>
      </c>
      <c r="N28" s="140">
        <f>+VLOOKUP(B28,'RECURSOS DE ESFUERZO PROPIO_DEF'!$B$10:$Q$1114,16,FALSE)</f>
        <v>246634690</v>
      </c>
      <c r="O28" s="148">
        <f t="shared" si="0"/>
        <v>1061406844</v>
      </c>
      <c r="P28" s="154">
        <v>32</v>
      </c>
      <c r="Q28" s="1">
        <f t="shared" si="1"/>
        <v>24148811</v>
      </c>
      <c r="R28" s="2">
        <f t="shared" si="3"/>
        <v>6037202</v>
      </c>
    </row>
    <row r="29" spans="1:18" x14ac:dyDescent="0.2">
      <c r="A29" s="53" t="s">
        <v>2170</v>
      </c>
      <c r="B29" s="50" t="s">
        <v>30</v>
      </c>
      <c r="C29" s="4" t="s">
        <v>1</v>
      </c>
      <c r="D29" s="4" t="s">
        <v>31</v>
      </c>
      <c r="E29" s="8" t="s">
        <v>2220</v>
      </c>
      <c r="F29" s="43">
        <v>88320</v>
      </c>
      <c r="G29" s="124">
        <f>+VLOOKUP(B29,[1]UPC!$B$5:$G$1109,6,FALSE)</f>
        <v>948524.22329018323</v>
      </c>
      <c r="H29" s="151">
        <f t="shared" si="2"/>
        <v>83773659401</v>
      </c>
      <c r="I29" s="151">
        <f>+VLOOKUP(B29,[1]SGP!$B$5:$H$1109,7,FALSE)</f>
        <v>27598460311</v>
      </c>
      <c r="J29" s="153">
        <f>+VLOOKUP(B29,'PROYECCION CAJAS 2018'!$B$10:$Y$1114,24,FALSE)</f>
        <v>0</v>
      </c>
      <c r="K29" s="134">
        <f>+VLOOKUP(B29,'RECURSOS DE ESFUERZO PROPIO_DEF'!$B$10:$J$1114,9,FALSE)</f>
        <v>1871518422</v>
      </c>
      <c r="L29" s="131">
        <f>+VLOOKUP(B29,'RECURSOS DE ESFUERZO PROPIO_DEF'!$B$10:$K$1114,10,FALSE)</f>
        <v>141718105</v>
      </c>
      <c r="M29" s="134">
        <f>+VLOOKUP(B29,'RECURSOS DE ESFUERZO PROPIO_DEF'!$B$10:$M$1114,12,FALSE)</f>
        <v>0</v>
      </c>
      <c r="N29" s="140">
        <f>+VLOOKUP(B29,'RECURSOS DE ESFUERZO PROPIO_DEF'!$B$10:$Q$1114,16,FALSE)</f>
        <v>7285209307</v>
      </c>
      <c r="O29" s="148">
        <f t="shared" si="0"/>
        <v>46876753256</v>
      </c>
      <c r="P29" s="154">
        <v>1675</v>
      </c>
      <c r="Q29" s="1">
        <f t="shared" si="1"/>
        <v>1588778074</v>
      </c>
      <c r="R29" s="2">
        <f t="shared" si="3"/>
        <v>397194518</v>
      </c>
    </row>
    <row r="30" spans="1:18" x14ac:dyDescent="0.2">
      <c r="A30" s="53" t="s">
        <v>2170</v>
      </c>
      <c r="B30" s="50" t="s">
        <v>32</v>
      </c>
      <c r="C30" s="4" t="s">
        <v>1</v>
      </c>
      <c r="D30" s="4" t="s">
        <v>33</v>
      </c>
      <c r="E30" s="8" t="s">
        <v>2218</v>
      </c>
      <c r="F30" s="43">
        <v>6662</v>
      </c>
      <c r="G30" s="124">
        <f>+VLOOKUP(B30,[1]UPC!$B$5:$G$1109,6,FALSE)</f>
        <v>772249.31609852461</v>
      </c>
      <c r="H30" s="151">
        <f t="shared" si="2"/>
        <v>5144724944</v>
      </c>
      <c r="I30" s="151">
        <f>+VLOOKUP(B30,[1]SGP!$B$5:$H$1109,7,FALSE)</f>
        <v>2074010637</v>
      </c>
      <c r="J30" s="153">
        <f>+VLOOKUP(B30,'PROYECCION CAJAS 2018'!$B$10:$Y$1114,24,FALSE)</f>
        <v>0</v>
      </c>
      <c r="K30" s="134">
        <f>+VLOOKUP(B30,'RECURSOS DE ESFUERZO PROPIO_DEF'!$B$10:$J$1114,9,FALSE)</f>
        <v>75638175</v>
      </c>
      <c r="L30" s="131">
        <f>+VLOOKUP(B30,'RECURSOS DE ESFUERZO PROPIO_DEF'!$B$10:$K$1114,10,FALSE)</f>
        <v>0</v>
      </c>
      <c r="M30" s="134">
        <f>+VLOOKUP(B30,'RECURSOS DE ESFUERZO PROPIO_DEF'!$B$10:$M$1114,12,FALSE)</f>
        <v>0</v>
      </c>
      <c r="N30" s="140">
        <f>+VLOOKUP(B30,'RECURSOS DE ESFUERZO PROPIO_DEF'!$B$10:$Q$1114,16,FALSE)</f>
        <v>549525186</v>
      </c>
      <c r="O30" s="148">
        <f t="shared" si="0"/>
        <v>2445550946</v>
      </c>
      <c r="P30" s="154">
        <v>90</v>
      </c>
      <c r="Q30" s="1">
        <f t="shared" si="1"/>
        <v>69502438</v>
      </c>
      <c r="R30" s="2">
        <f t="shared" si="3"/>
        <v>17375609</v>
      </c>
    </row>
    <row r="31" spans="1:18" x14ac:dyDescent="0.2">
      <c r="A31" s="53" t="s">
        <v>2170</v>
      </c>
      <c r="B31" s="50" t="s">
        <v>34</v>
      </c>
      <c r="C31" s="4" t="s">
        <v>1</v>
      </c>
      <c r="D31" s="4" t="s">
        <v>35</v>
      </c>
      <c r="E31" s="8" t="s">
        <v>2218</v>
      </c>
      <c r="F31" s="43">
        <v>13953</v>
      </c>
      <c r="G31" s="124">
        <f>+VLOOKUP(B31,[1]UPC!$B$5:$G$1109,6,FALSE)</f>
        <v>729499.93120815419</v>
      </c>
      <c r="H31" s="151">
        <f t="shared" si="2"/>
        <v>10178712541</v>
      </c>
      <c r="I31" s="151">
        <f>+VLOOKUP(B31,[1]SGP!$B$5:$H$1109,7,FALSE)</f>
        <v>4324741688</v>
      </c>
      <c r="J31" s="153">
        <f>+VLOOKUP(B31,'PROYECCION CAJAS 2018'!$B$10:$Y$1114,24,FALSE)</f>
        <v>0</v>
      </c>
      <c r="K31" s="134">
        <f>+VLOOKUP(B31,'RECURSOS DE ESFUERZO PROPIO_DEF'!$B$10:$J$1114,9,FALSE)</f>
        <v>160734969</v>
      </c>
      <c r="L31" s="131">
        <f>+VLOOKUP(B31,'RECURSOS DE ESFUERZO PROPIO_DEF'!$B$10:$K$1114,10,FALSE)</f>
        <v>0</v>
      </c>
      <c r="M31" s="134">
        <f>+VLOOKUP(B31,'RECURSOS DE ESFUERZO PROPIO_DEF'!$B$10:$M$1114,12,FALSE)</f>
        <v>0</v>
      </c>
      <c r="N31" s="140">
        <f>+VLOOKUP(B31,'RECURSOS DE ESFUERZO PROPIO_DEF'!$B$10:$Q$1114,16,FALSE)</f>
        <v>1150934392</v>
      </c>
      <c r="O31" s="148">
        <f t="shared" si="0"/>
        <v>4542301492</v>
      </c>
      <c r="P31" s="154">
        <v>116</v>
      </c>
      <c r="Q31" s="1">
        <f t="shared" si="1"/>
        <v>84621992</v>
      </c>
      <c r="R31" s="2">
        <f t="shared" si="3"/>
        <v>21155498</v>
      </c>
    </row>
    <row r="32" spans="1:18" x14ac:dyDescent="0.2">
      <c r="A32" s="53" t="s">
        <v>2170</v>
      </c>
      <c r="B32" s="50" t="s">
        <v>36</v>
      </c>
      <c r="C32" s="4" t="s">
        <v>1</v>
      </c>
      <c r="D32" s="4" t="s">
        <v>37</v>
      </c>
      <c r="E32" s="8" t="s">
        <v>2218</v>
      </c>
      <c r="F32" s="43">
        <v>18938</v>
      </c>
      <c r="G32" s="124">
        <f>+VLOOKUP(B32,[1]UPC!$B$5:$G$1109,6,FALSE)</f>
        <v>793919.2855213884</v>
      </c>
      <c r="H32" s="151">
        <f t="shared" si="2"/>
        <v>15035243430</v>
      </c>
      <c r="I32" s="151">
        <f>+VLOOKUP(B32,[1]SGP!$B$5:$H$1109,7,FALSE)</f>
        <v>5911100014</v>
      </c>
      <c r="J32" s="153">
        <f>+VLOOKUP(B32,'PROYECCION CAJAS 2018'!$B$10:$Y$1114,24,FALSE)</f>
        <v>0</v>
      </c>
      <c r="K32" s="134">
        <f>+VLOOKUP(B32,'RECURSOS DE ESFUERZO PROPIO_DEF'!$B$10:$J$1114,9,FALSE)</f>
        <v>152214680</v>
      </c>
      <c r="L32" s="131">
        <f>+VLOOKUP(B32,'RECURSOS DE ESFUERZO PROPIO_DEF'!$B$10:$K$1114,10,FALSE)</f>
        <v>0</v>
      </c>
      <c r="M32" s="134">
        <f>+VLOOKUP(B32,'RECURSOS DE ESFUERZO PROPIO_DEF'!$B$10:$M$1114,12,FALSE)</f>
        <v>0</v>
      </c>
      <c r="N32" s="140">
        <f>+VLOOKUP(B32,'RECURSOS DE ESFUERZO PROPIO_DEF'!$B$10:$Q$1114,16,FALSE)</f>
        <v>1562129686</v>
      </c>
      <c r="O32" s="148">
        <f t="shared" si="0"/>
        <v>7409799050</v>
      </c>
      <c r="P32" s="154">
        <v>165</v>
      </c>
      <c r="Q32" s="1">
        <f t="shared" si="1"/>
        <v>130996682</v>
      </c>
      <c r="R32" s="2">
        <f t="shared" si="3"/>
        <v>32749170</v>
      </c>
    </row>
    <row r="33" spans="1:18" x14ac:dyDescent="0.2">
      <c r="A33" s="53" t="s">
        <v>2170</v>
      </c>
      <c r="B33" s="50" t="s">
        <v>38</v>
      </c>
      <c r="C33" s="4" t="s">
        <v>1</v>
      </c>
      <c r="D33" s="4" t="s">
        <v>39</v>
      </c>
      <c r="E33" s="8" t="s">
        <v>2219</v>
      </c>
      <c r="F33" s="43">
        <v>6086</v>
      </c>
      <c r="G33" s="124">
        <f>+VLOOKUP(B33,[1]UPC!$B$5:$G$1109,6,FALSE)</f>
        <v>770523.93370936566</v>
      </c>
      <c r="H33" s="151">
        <f t="shared" si="2"/>
        <v>4689408661</v>
      </c>
      <c r="I33" s="151">
        <f>+VLOOKUP(B33,[1]SGP!$B$5:$H$1109,7,FALSE)</f>
        <v>1821756690</v>
      </c>
      <c r="J33" s="153">
        <f>+VLOOKUP(B33,'PROYECCION CAJAS 2018'!$B$10:$Y$1114,24,FALSE)</f>
        <v>0</v>
      </c>
      <c r="K33" s="134">
        <f>+VLOOKUP(B33,'RECURSOS DE ESFUERZO PROPIO_DEF'!$B$10:$J$1114,9,FALSE)</f>
        <v>33161834</v>
      </c>
      <c r="L33" s="131">
        <f>+VLOOKUP(B33,'RECURSOS DE ESFUERZO PROPIO_DEF'!$B$10:$K$1114,10,FALSE)</f>
        <v>0</v>
      </c>
      <c r="M33" s="134">
        <f>+VLOOKUP(B33,'RECURSOS DE ESFUERZO PROPIO_DEF'!$B$10:$M$1114,12,FALSE)</f>
        <v>0</v>
      </c>
      <c r="N33" s="140">
        <f>+VLOOKUP(B33,'RECURSOS DE ESFUERZO PROPIO_DEF'!$B$10:$Q$1114,16,FALSE)</f>
        <v>502012951</v>
      </c>
      <c r="O33" s="148">
        <f t="shared" si="0"/>
        <v>2332477186</v>
      </c>
      <c r="P33" s="154">
        <v>99</v>
      </c>
      <c r="Q33" s="1">
        <f t="shared" si="1"/>
        <v>76281869</v>
      </c>
      <c r="R33" s="2">
        <f t="shared" si="3"/>
        <v>19070467</v>
      </c>
    </row>
    <row r="34" spans="1:18" x14ac:dyDescent="0.2">
      <c r="A34" s="53" t="s">
        <v>2170</v>
      </c>
      <c r="B34" s="50" t="s">
        <v>40</v>
      </c>
      <c r="C34" s="4" t="s">
        <v>1</v>
      </c>
      <c r="D34" s="4" t="s">
        <v>41</v>
      </c>
      <c r="E34" s="8" t="s">
        <v>2218</v>
      </c>
      <c r="F34" s="43">
        <v>5694</v>
      </c>
      <c r="G34" s="124">
        <f>+VLOOKUP(B34,[1]UPC!$B$5:$G$1109,6,FALSE)</f>
        <v>782671.33943772176</v>
      </c>
      <c r="H34" s="151">
        <f t="shared" si="2"/>
        <v>4456530607</v>
      </c>
      <c r="I34" s="151">
        <f>+VLOOKUP(B34,[1]SGP!$B$5:$H$1109,7,FALSE)</f>
        <v>1780299075</v>
      </c>
      <c r="J34" s="153">
        <f>+VLOOKUP(B34,'PROYECCION CAJAS 2018'!$B$10:$Y$1114,24,FALSE)</f>
        <v>0</v>
      </c>
      <c r="K34" s="134">
        <f>+VLOOKUP(B34,'RECURSOS DE ESFUERZO PROPIO_DEF'!$B$10:$J$1114,9,FALSE)</f>
        <v>32785593</v>
      </c>
      <c r="L34" s="131">
        <f>+VLOOKUP(B34,'RECURSOS DE ESFUERZO PROPIO_DEF'!$B$10:$K$1114,10,FALSE)</f>
        <v>0</v>
      </c>
      <c r="M34" s="134">
        <f>+VLOOKUP(B34,'RECURSOS DE ESFUERZO PROPIO_DEF'!$B$10:$M$1114,12,FALSE)</f>
        <v>0</v>
      </c>
      <c r="N34" s="140">
        <f>+VLOOKUP(B34,'RECURSOS DE ESFUERZO PROPIO_DEF'!$B$10:$Q$1114,16,FALSE)</f>
        <v>469678236</v>
      </c>
      <c r="O34" s="148">
        <f t="shared" si="0"/>
        <v>2173767703</v>
      </c>
      <c r="P34" s="154">
        <v>43</v>
      </c>
      <c r="Q34" s="1">
        <f t="shared" si="1"/>
        <v>33654868</v>
      </c>
      <c r="R34" s="2">
        <f t="shared" si="3"/>
        <v>8413717</v>
      </c>
    </row>
    <row r="35" spans="1:18" x14ac:dyDescent="0.2">
      <c r="A35" s="53" t="s">
        <v>2170</v>
      </c>
      <c r="B35" s="50" t="s">
        <v>42</v>
      </c>
      <c r="C35" s="4" t="s">
        <v>1</v>
      </c>
      <c r="D35" s="4" t="s">
        <v>43</v>
      </c>
      <c r="E35" s="8" t="s">
        <v>2218</v>
      </c>
      <c r="F35" s="43">
        <v>24552</v>
      </c>
      <c r="G35" s="124">
        <f>+VLOOKUP(B35,[1]UPC!$B$5:$G$1109,6,FALSE)</f>
        <v>677589.09563815279</v>
      </c>
      <c r="H35" s="151">
        <f t="shared" si="2"/>
        <v>16636167477</v>
      </c>
      <c r="I35" s="151">
        <f>+VLOOKUP(B35,[1]SGP!$B$5:$H$1109,7,FALSE)</f>
        <v>7665831863</v>
      </c>
      <c r="J35" s="153">
        <f>+VLOOKUP(B35,'PROYECCION CAJAS 2018'!$B$10:$Y$1114,24,FALSE)</f>
        <v>0</v>
      </c>
      <c r="K35" s="134">
        <f>+VLOOKUP(B35,'RECURSOS DE ESFUERZO PROPIO_DEF'!$B$10:$J$1114,9,FALSE)</f>
        <v>134933484</v>
      </c>
      <c r="L35" s="131">
        <f>+VLOOKUP(B35,'RECURSOS DE ESFUERZO PROPIO_DEF'!$B$10:$K$1114,10,FALSE)</f>
        <v>0</v>
      </c>
      <c r="M35" s="134">
        <f>+VLOOKUP(B35,'RECURSOS DE ESFUERZO PROPIO_DEF'!$B$10:$M$1114,12,FALSE)</f>
        <v>0</v>
      </c>
      <c r="N35" s="140">
        <f>+VLOOKUP(B35,'RECURSOS DE ESFUERZO PROPIO_DEF'!$B$10:$Q$1114,16,FALSE)</f>
        <v>2025209000</v>
      </c>
      <c r="O35" s="148">
        <f t="shared" si="0"/>
        <v>6810193130</v>
      </c>
      <c r="P35" s="154">
        <v>714</v>
      </c>
      <c r="Q35" s="1">
        <f t="shared" si="1"/>
        <v>483798614</v>
      </c>
      <c r="R35" s="2">
        <f t="shared" si="3"/>
        <v>120949653</v>
      </c>
    </row>
    <row r="36" spans="1:18" x14ac:dyDescent="0.2">
      <c r="A36" s="53" t="s">
        <v>2170</v>
      </c>
      <c r="B36" s="50" t="s">
        <v>44</v>
      </c>
      <c r="C36" s="4" t="s">
        <v>1</v>
      </c>
      <c r="D36" s="4" t="s">
        <v>45</v>
      </c>
      <c r="E36" s="8" t="s">
        <v>2219</v>
      </c>
      <c r="F36" s="43">
        <v>6621</v>
      </c>
      <c r="G36" s="124">
        <f>+VLOOKUP(B36,[1]UPC!$B$5:$G$1109,6,FALSE)</f>
        <v>808698.11583825608</v>
      </c>
      <c r="H36" s="151">
        <f t="shared" si="2"/>
        <v>5354390225</v>
      </c>
      <c r="I36" s="151">
        <f>+VLOOKUP(B36,[1]SGP!$B$5:$H$1109,7,FALSE)</f>
        <v>2035311926</v>
      </c>
      <c r="J36" s="153">
        <f>+VLOOKUP(B36,'PROYECCION CAJAS 2018'!$B$10:$Y$1114,24,FALSE)</f>
        <v>0</v>
      </c>
      <c r="K36" s="134">
        <f>+VLOOKUP(B36,'RECURSOS DE ESFUERZO PROPIO_DEF'!$B$10:$J$1114,9,FALSE)</f>
        <v>82814550</v>
      </c>
      <c r="L36" s="131">
        <f>+VLOOKUP(B36,'RECURSOS DE ESFUERZO PROPIO_DEF'!$B$10:$K$1114,10,FALSE)</f>
        <v>0</v>
      </c>
      <c r="M36" s="134">
        <f>+VLOOKUP(B36,'RECURSOS DE ESFUERZO PROPIO_DEF'!$B$10:$M$1114,12,FALSE)</f>
        <v>0</v>
      </c>
      <c r="N36" s="140">
        <f>+VLOOKUP(B36,'RECURSOS DE ESFUERZO PROPIO_DEF'!$B$10:$Q$1114,16,FALSE)</f>
        <v>546143238</v>
      </c>
      <c r="O36" s="148">
        <f t="shared" si="0"/>
        <v>2690120511</v>
      </c>
      <c r="P36" s="154">
        <v>47</v>
      </c>
      <c r="Q36" s="1">
        <f t="shared" si="1"/>
        <v>38008811</v>
      </c>
      <c r="R36" s="2">
        <f t="shared" si="3"/>
        <v>9502202</v>
      </c>
    </row>
    <row r="37" spans="1:18" x14ac:dyDescent="0.2">
      <c r="A37" s="53" t="s">
        <v>2170</v>
      </c>
      <c r="B37" s="50" t="s">
        <v>46</v>
      </c>
      <c r="C37" s="4" t="s">
        <v>1</v>
      </c>
      <c r="D37" s="4" t="s">
        <v>47</v>
      </c>
      <c r="E37" s="8" t="s">
        <v>2218</v>
      </c>
      <c r="F37" s="43">
        <v>15323</v>
      </c>
      <c r="G37" s="124">
        <f>+VLOOKUP(B37,[1]UPC!$B$5:$G$1109,6,FALSE)</f>
        <v>905974.70447884873</v>
      </c>
      <c r="H37" s="151">
        <f t="shared" si="2"/>
        <v>13882250397</v>
      </c>
      <c r="I37" s="151">
        <f>+VLOOKUP(B37,[1]SGP!$B$5:$H$1109,7,FALSE)</f>
        <v>4801139289</v>
      </c>
      <c r="J37" s="153">
        <f>+VLOOKUP(B37,'PROYECCION CAJAS 2018'!$B$10:$Y$1114,24,FALSE)</f>
        <v>0</v>
      </c>
      <c r="K37" s="134">
        <f>+VLOOKUP(B37,'RECURSOS DE ESFUERZO PROPIO_DEF'!$B$10:$J$1114,9,FALSE)</f>
        <v>897418285</v>
      </c>
      <c r="L37" s="131">
        <f>+VLOOKUP(B37,'RECURSOS DE ESFUERZO PROPIO_DEF'!$B$10:$K$1114,10,FALSE)</f>
        <v>398077461</v>
      </c>
      <c r="M37" s="134">
        <f>+VLOOKUP(B37,'RECURSOS DE ESFUERZO PROPIO_DEF'!$B$10:$M$1114,12,FALSE)</f>
        <v>0</v>
      </c>
      <c r="N37" s="140">
        <f>+VLOOKUP(B37,'RECURSOS DE ESFUERZO PROPIO_DEF'!$B$10:$Q$1114,16,FALSE)</f>
        <v>1263940922</v>
      </c>
      <c r="O37" s="148">
        <f t="shared" si="0"/>
        <v>6521674440</v>
      </c>
      <c r="P37" s="154">
        <v>267</v>
      </c>
      <c r="Q37" s="1">
        <f t="shared" si="1"/>
        <v>241895246</v>
      </c>
      <c r="R37" s="2">
        <f t="shared" si="3"/>
        <v>60473811</v>
      </c>
    </row>
    <row r="38" spans="1:18" x14ac:dyDescent="0.2">
      <c r="A38" s="53" t="s">
        <v>2170</v>
      </c>
      <c r="B38" s="50" t="s">
        <v>48</v>
      </c>
      <c r="C38" s="4" t="s">
        <v>1</v>
      </c>
      <c r="D38" s="4" t="s">
        <v>49</v>
      </c>
      <c r="E38" s="8" t="s">
        <v>2218</v>
      </c>
      <c r="F38" s="43">
        <v>6150</v>
      </c>
      <c r="G38" s="124">
        <f>+VLOOKUP(B38,[1]UPC!$B$5:$G$1109,6,FALSE)</f>
        <v>721275.66675377113</v>
      </c>
      <c r="H38" s="151">
        <f t="shared" si="2"/>
        <v>4435845351</v>
      </c>
      <c r="I38" s="151">
        <f>+VLOOKUP(B38,[1]SGP!$B$5:$H$1109,7,FALSE)</f>
        <v>1896028015</v>
      </c>
      <c r="J38" s="153">
        <f>+VLOOKUP(B38,'PROYECCION CAJAS 2018'!$B$10:$Y$1114,24,FALSE)</f>
        <v>0</v>
      </c>
      <c r="K38" s="134">
        <f>+VLOOKUP(B38,'RECURSOS DE ESFUERZO PROPIO_DEF'!$B$10:$J$1114,9,FALSE)</f>
        <v>34151481</v>
      </c>
      <c r="L38" s="131">
        <f>+VLOOKUP(B38,'RECURSOS DE ESFUERZO PROPIO_DEF'!$B$10:$K$1114,10,FALSE)</f>
        <v>0</v>
      </c>
      <c r="M38" s="134">
        <f>+VLOOKUP(B38,'RECURSOS DE ESFUERZO PROPIO_DEF'!$B$10:$M$1114,12,FALSE)</f>
        <v>0</v>
      </c>
      <c r="N38" s="140">
        <f>+VLOOKUP(B38,'RECURSOS DE ESFUERZO PROPIO_DEF'!$B$10:$Q$1114,16,FALSE)</f>
        <v>507292088</v>
      </c>
      <c r="O38" s="148">
        <f t="shared" si="0"/>
        <v>1998373767</v>
      </c>
      <c r="P38" s="154">
        <v>57</v>
      </c>
      <c r="Q38" s="1">
        <f t="shared" si="1"/>
        <v>41112713</v>
      </c>
      <c r="R38" s="2">
        <f t="shared" si="3"/>
        <v>10278178</v>
      </c>
    </row>
    <row r="39" spans="1:18" x14ac:dyDescent="0.2">
      <c r="A39" s="53" t="s">
        <v>2170</v>
      </c>
      <c r="B39" s="50" t="s">
        <v>50</v>
      </c>
      <c r="C39" s="4" t="s">
        <v>1</v>
      </c>
      <c r="D39" s="4" t="s">
        <v>51</v>
      </c>
      <c r="E39" s="8" t="s">
        <v>2218</v>
      </c>
      <c r="F39" s="43">
        <v>11717</v>
      </c>
      <c r="G39" s="124">
        <f>+VLOOKUP(B39,[1]UPC!$B$5:$G$1109,6,FALSE)</f>
        <v>816706.76049117534</v>
      </c>
      <c r="H39" s="151">
        <f t="shared" si="2"/>
        <v>9569353113</v>
      </c>
      <c r="I39" s="151">
        <f>+VLOOKUP(B39,[1]SGP!$B$5:$H$1109,7,FALSE)</f>
        <v>3587029032</v>
      </c>
      <c r="J39" s="153">
        <f>+VLOOKUP(B39,'PROYECCION CAJAS 2018'!$B$10:$Y$1114,24,FALSE)</f>
        <v>0</v>
      </c>
      <c r="K39" s="134">
        <f>+VLOOKUP(B39,'RECURSOS DE ESFUERZO PROPIO_DEF'!$B$10:$J$1114,9,FALSE)</f>
        <v>92168049</v>
      </c>
      <c r="L39" s="131">
        <f>+VLOOKUP(B39,'RECURSOS DE ESFUERZO PROPIO_DEF'!$B$10:$K$1114,10,FALSE)</f>
        <v>0</v>
      </c>
      <c r="M39" s="134">
        <f>+VLOOKUP(B39,'RECURSOS DE ESFUERZO PROPIO_DEF'!$B$10:$M$1114,12,FALSE)</f>
        <v>0</v>
      </c>
      <c r="N39" s="140">
        <f>+VLOOKUP(B39,'RECURSOS DE ESFUERZO PROPIO_DEF'!$B$10:$Q$1114,16,FALSE)</f>
        <v>966494536</v>
      </c>
      <c r="O39" s="148">
        <f t="shared" si="0"/>
        <v>4923661496</v>
      </c>
      <c r="P39" s="154">
        <v>57</v>
      </c>
      <c r="Q39" s="1">
        <f t="shared" si="1"/>
        <v>46552285</v>
      </c>
      <c r="R39" s="2">
        <f t="shared" si="3"/>
        <v>11638071</v>
      </c>
    </row>
    <row r="40" spans="1:18" x14ac:dyDescent="0.2">
      <c r="A40" s="53" t="s">
        <v>2170</v>
      </c>
      <c r="B40" s="50" t="s">
        <v>52</v>
      </c>
      <c r="C40" s="4" t="s">
        <v>1</v>
      </c>
      <c r="D40" s="4" t="s">
        <v>53</v>
      </c>
      <c r="E40" s="8" t="s">
        <v>2218</v>
      </c>
      <c r="F40" s="43">
        <v>2999</v>
      </c>
      <c r="G40" s="124">
        <f>+VLOOKUP(B40,[1]UPC!$B$5:$G$1109,6,FALSE)</f>
        <v>874829.28614794859</v>
      </c>
      <c r="H40" s="151">
        <f t="shared" si="2"/>
        <v>2623613030</v>
      </c>
      <c r="I40" s="151">
        <f>+VLOOKUP(B40,[1]SGP!$B$5:$H$1109,7,FALSE)</f>
        <v>902763349</v>
      </c>
      <c r="J40" s="153">
        <f>+VLOOKUP(B40,'PROYECCION CAJAS 2018'!$B$10:$Y$1114,24,FALSE)</f>
        <v>0</v>
      </c>
      <c r="K40" s="134">
        <f>+VLOOKUP(B40,'RECURSOS DE ESFUERZO PROPIO_DEF'!$B$10:$J$1114,9,FALSE)</f>
        <v>28387970</v>
      </c>
      <c r="L40" s="131">
        <f>+VLOOKUP(B40,'RECURSOS DE ESFUERZO PROPIO_DEF'!$B$10:$K$1114,10,FALSE)</f>
        <v>0</v>
      </c>
      <c r="M40" s="134">
        <f>+VLOOKUP(B40,'RECURSOS DE ESFUERZO PROPIO_DEF'!$B$10:$M$1114,12,FALSE)</f>
        <v>0</v>
      </c>
      <c r="N40" s="140">
        <f>+VLOOKUP(B40,'RECURSOS DE ESFUERZO PROPIO_DEF'!$B$10:$Q$1114,16,FALSE)</f>
        <v>247377069</v>
      </c>
      <c r="O40" s="148">
        <f t="shared" si="0"/>
        <v>1445084642</v>
      </c>
      <c r="P40" s="154">
        <v>32</v>
      </c>
      <c r="Q40" s="1">
        <f t="shared" si="1"/>
        <v>27994537</v>
      </c>
      <c r="R40" s="2">
        <f t="shared" si="3"/>
        <v>6998634</v>
      </c>
    </row>
    <row r="41" spans="1:18" x14ac:dyDescent="0.2">
      <c r="A41" s="53" t="s">
        <v>2170</v>
      </c>
      <c r="B41" s="50" t="s">
        <v>54</v>
      </c>
      <c r="C41" s="4" t="s">
        <v>1</v>
      </c>
      <c r="D41" s="4" t="s">
        <v>55</v>
      </c>
      <c r="E41" s="8" t="s">
        <v>2218</v>
      </c>
      <c r="F41" s="43">
        <v>3661</v>
      </c>
      <c r="G41" s="124">
        <f>+VLOOKUP(B41,[1]UPC!$B$5:$G$1109,6,FALSE)</f>
        <v>854442.5401919001</v>
      </c>
      <c r="H41" s="151">
        <f t="shared" si="2"/>
        <v>3128114140</v>
      </c>
      <c r="I41" s="151">
        <f>+VLOOKUP(B41,[1]SGP!$B$5:$H$1109,7,FALSE)</f>
        <v>1126122393</v>
      </c>
      <c r="J41" s="153">
        <f>+VLOOKUP(B41,'PROYECCION CAJAS 2018'!$B$10:$Y$1114,24,FALSE)</f>
        <v>0</v>
      </c>
      <c r="K41" s="134">
        <f>+VLOOKUP(B41,'RECURSOS DE ESFUERZO PROPIO_DEF'!$B$10:$J$1114,9,FALSE)</f>
        <v>25888038</v>
      </c>
      <c r="L41" s="131">
        <f>+VLOOKUP(B41,'RECURSOS DE ESFUERZO PROPIO_DEF'!$B$10:$K$1114,10,FALSE)</f>
        <v>0</v>
      </c>
      <c r="M41" s="134">
        <f>+VLOOKUP(B41,'RECURSOS DE ESFUERZO PROPIO_DEF'!$B$10:$M$1114,12,FALSE)</f>
        <v>0</v>
      </c>
      <c r="N41" s="140">
        <f>+VLOOKUP(B41,'RECURSOS DE ESFUERZO PROPIO_DEF'!$B$10:$Q$1114,16,FALSE)</f>
        <v>301983144</v>
      </c>
      <c r="O41" s="148">
        <f t="shared" si="0"/>
        <v>1674120565</v>
      </c>
      <c r="P41" s="154">
        <v>16</v>
      </c>
      <c r="Q41" s="1">
        <f t="shared" si="1"/>
        <v>13671081</v>
      </c>
      <c r="R41" s="2">
        <f t="shared" si="3"/>
        <v>3417770</v>
      </c>
    </row>
    <row r="42" spans="1:18" x14ac:dyDescent="0.2">
      <c r="A42" s="53" t="s">
        <v>2170</v>
      </c>
      <c r="B42" s="50" t="s">
        <v>56</v>
      </c>
      <c r="C42" s="4" t="s">
        <v>1</v>
      </c>
      <c r="D42" s="4" t="s">
        <v>57</v>
      </c>
      <c r="E42" s="8" t="s">
        <v>2219</v>
      </c>
      <c r="F42" s="43">
        <v>23968</v>
      </c>
      <c r="G42" s="124">
        <f>+VLOOKUP(B42,[1]UPC!$B$5:$G$1109,6,FALSE)</f>
        <v>782336.97747052507</v>
      </c>
      <c r="H42" s="151">
        <f t="shared" si="2"/>
        <v>18751052677</v>
      </c>
      <c r="I42" s="151">
        <f>+VLOOKUP(B42,[1]SGP!$B$5:$H$1109,7,FALSE)</f>
        <v>7241889188</v>
      </c>
      <c r="J42" s="153">
        <f>+VLOOKUP(B42,'PROYECCION CAJAS 2018'!$B$10:$Y$1114,24,FALSE)</f>
        <v>0</v>
      </c>
      <c r="K42" s="134">
        <f>+VLOOKUP(B42,'RECURSOS DE ESFUERZO PROPIO_DEF'!$B$10:$J$1114,9,FALSE)</f>
        <v>350041021</v>
      </c>
      <c r="L42" s="131">
        <f>+VLOOKUP(B42,'RECURSOS DE ESFUERZO PROPIO_DEF'!$B$10:$K$1114,10,FALSE)</f>
        <v>0</v>
      </c>
      <c r="M42" s="134">
        <f>+VLOOKUP(B42,'RECURSOS DE ESFUERZO PROPIO_DEF'!$B$10:$M$1114,12,FALSE)</f>
        <v>0</v>
      </c>
      <c r="N42" s="140">
        <f>+VLOOKUP(B42,'RECURSOS DE ESFUERZO PROPIO_DEF'!$B$10:$Q$1114,16,FALSE)</f>
        <v>1977036874</v>
      </c>
      <c r="O42" s="148">
        <f t="shared" si="0"/>
        <v>9182085594</v>
      </c>
      <c r="P42" s="154">
        <v>800</v>
      </c>
      <c r="Q42" s="1">
        <f t="shared" si="1"/>
        <v>625869582</v>
      </c>
      <c r="R42" s="2">
        <f t="shared" si="3"/>
        <v>156467395</v>
      </c>
    </row>
    <row r="43" spans="1:18" x14ac:dyDescent="0.2">
      <c r="A43" s="53" t="s">
        <v>2170</v>
      </c>
      <c r="B43" s="50" t="s">
        <v>58</v>
      </c>
      <c r="C43" s="4" t="s">
        <v>1</v>
      </c>
      <c r="D43" s="4" t="s">
        <v>59</v>
      </c>
      <c r="E43" s="8" t="s">
        <v>2218</v>
      </c>
      <c r="F43" s="43">
        <v>13736</v>
      </c>
      <c r="G43" s="124">
        <f>+VLOOKUP(B43,[1]UPC!$B$5:$G$1109,6,FALSE)</f>
        <v>832283.69864265085</v>
      </c>
      <c r="H43" s="151">
        <f t="shared" si="2"/>
        <v>11432248885</v>
      </c>
      <c r="I43" s="151">
        <f>+VLOOKUP(B43,[1]SGP!$B$5:$H$1109,7,FALSE)</f>
        <v>4057184231</v>
      </c>
      <c r="J43" s="153">
        <f>+VLOOKUP(B43,'PROYECCION CAJAS 2018'!$B$10:$Y$1114,24,FALSE)</f>
        <v>0</v>
      </c>
      <c r="K43" s="134">
        <f>+VLOOKUP(B43,'RECURSOS DE ESFUERZO PROPIO_DEF'!$B$10:$J$1114,9,FALSE)</f>
        <v>400211775</v>
      </c>
      <c r="L43" s="131">
        <f>+VLOOKUP(B43,'RECURSOS DE ESFUERZO PROPIO_DEF'!$B$10:$K$1114,10,FALSE)</f>
        <v>0</v>
      </c>
      <c r="M43" s="134">
        <f>+VLOOKUP(B43,'RECURSOS DE ESFUERZO PROPIO_DEF'!$B$10:$M$1114,12,FALSE)</f>
        <v>0</v>
      </c>
      <c r="N43" s="140">
        <f>+VLOOKUP(B43,'RECURSOS DE ESFUERZO PROPIO_DEF'!$B$10:$Q$1114,16,FALSE)</f>
        <v>1133034817</v>
      </c>
      <c r="O43" s="148">
        <f t="shared" si="0"/>
        <v>5841818062</v>
      </c>
      <c r="P43" s="154">
        <v>162</v>
      </c>
      <c r="Q43" s="1">
        <f t="shared" si="1"/>
        <v>134829959</v>
      </c>
      <c r="R43" s="2">
        <f t="shared" si="3"/>
        <v>33707489</v>
      </c>
    </row>
    <row r="44" spans="1:18" x14ac:dyDescent="0.2">
      <c r="A44" s="53" t="s">
        <v>2170</v>
      </c>
      <c r="B44" s="50" t="s">
        <v>60</v>
      </c>
      <c r="C44" s="4" t="s">
        <v>1</v>
      </c>
      <c r="D44" s="4" t="s">
        <v>61</v>
      </c>
      <c r="E44" s="8" t="s">
        <v>2218</v>
      </c>
      <c r="F44" s="43">
        <v>1569</v>
      </c>
      <c r="G44" s="124">
        <f>+VLOOKUP(B44,[1]UPC!$B$5:$G$1109,6,FALSE)</f>
        <v>916276.61516505771</v>
      </c>
      <c r="H44" s="151">
        <f t="shared" si="2"/>
        <v>1437638010</v>
      </c>
      <c r="I44" s="151">
        <f>+VLOOKUP(B44,[1]SGP!$B$5:$H$1109,7,FALSE)</f>
        <v>489768895</v>
      </c>
      <c r="J44" s="153">
        <f>+VLOOKUP(B44,'PROYECCION CAJAS 2018'!$B$10:$Y$1114,24,FALSE)</f>
        <v>0</v>
      </c>
      <c r="K44" s="134">
        <f>+VLOOKUP(B44,'RECURSOS DE ESFUERZO PROPIO_DEF'!$B$10:$J$1114,9,FALSE)</f>
        <v>10627213</v>
      </c>
      <c r="L44" s="131">
        <f>+VLOOKUP(B44,'RECURSOS DE ESFUERZO PROPIO_DEF'!$B$10:$K$1114,10,FALSE)</f>
        <v>0</v>
      </c>
      <c r="M44" s="134">
        <f>+VLOOKUP(B44,'RECURSOS DE ESFUERZO PROPIO_DEF'!$B$10:$M$1114,12,FALSE)</f>
        <v>0</v>
      </c>
      <c r="N44" s="140">
        <f>+VLOOKUP(B44,'RECURSOS DE ESFUERZO PROPIO_DEF'!$B$10:$Q$1114,16,FALSE)</f>
        <v>129421347</v>
      </c>
      <c r="O44" s="148">
        <f t="shared" si="0"/>
        <v>807820555</v>
      </c>
      <c r="P44" s="154">
        <v>20</v>
      </c>
      <c r="Q44" s="1">
        <f t="shared" si="1"/>
        <v>18325532</v>
      </c>
      <c r="R44" s="2">
        <f t="shared" si="3"/>
        <v>4581383</v>
      </c>
    </row>
    <row r="45" spans="1:18" x14ac:dyDescent="0.2">
      <c r="A45" s="53" t="s">
        <v>2170</v>
      </c>
      <c r="B45" s="50" t="s">
        <v>62</v>
      </c>
      <c r="C45" s="4" t="s">
        <v>1</v>
      </c>
      <c r="D45" s="4" t="s">
        <v>63</v>
      </c>
      <c r="E45" s="8" t="s">
        <v>2218</v>
      </c>
      <c r="F45" s="43">
        <v>70583</v>
      </c>
      <c r="G45" s="124">
        <f>+VLOOKUP(B45,[1]UPC!$B$5:$G$1109,6,FALSE)</f>
        <v>720613.68165938987</v>
      </c>
      <c r="H45" s="151">
        <f t="shared" si="2"/>
        <v>50863075493</v>
      </c>
      <c r="I45" s="151">
        <f>+VLOOKUP(B45,[1]SGP!$B$5:$H$1109,7,FALSE)</f>
        <v>20987113585</v>
      </c>
      <c r="J45" s="153">
        <f>+VLOOKUP(B45,'PROYECCION CAJAS 2018'!$B$10:$Y$1114,24,FALSE)</f>
        <v>0</v>
      </c>
      <c r="K45" s="134">
        <f>+VLOOKUP(B45,'RECURSOS DE ESFUERZO PROPIO_DEF'!$B$10:$J$1114,9,FALSE)</f>
        <v>478724318</v>
      </c>
      <c r="L45" s="131">
        <f>+VLOOKUP(B45,'RECURSOS DE ESFUERZO PROPIO_DEF'!$B$10:$K$1114,10,FALSE)</f>
        <v>0</v>
      </c>
      <c r="M45" s="134">
        <f>+VLOOKUP(B45,'RECURSOS DE ESFUERZO PROPIO_DEF'!$B$10:$M$1114,12,FALSE)</f>
        <v>0</v>
      </c>
      <c r="N45" s="140">
        <f>+VLOOKUP(B45,'RECURSOS DE ESFUERZO PROPIO_DEF'!$B$10:$Q$1114,16,FALSE)</f>
        <v>5822145930</v>
      </c>
      <c r="O45" s="148">
        <f t="shared" si="0"/>
        <v>23575091660</v>
      </c>
      <c r="P45" s="154">
        <v>1683</v>
      </c>
      <c r="Q45" s="1">
        <f t="shared" si="1"/>
        <v>1212792826</v>
      </c>
      <c r="R45" s="2">
        <f t="shared" si="3"/>
        <v>303198206</v>
      </c>
    </row>
    <row r="46" spans="1:18" x14ac:dyDescent="0.2">
      <c r="A46" s="53" t="s">
        <v>2170</v>
      </c>
      <c r="B46" s="50" t="s">
        <v>64</v>
      </c>
      <c r="C46" s="4" t="s">
        <v>1</v>
      </c>
      <c r="D46" s="4" t="s">
        <v>65</v>
      </c>
      <c r="E46" s="8" t="s">
        <v>2219</v>
      </c>
      <c r="F46" s="43">
        <v>34424</v>
      </c>
      <c r="G46" s="124">
        <f>+VLOOKUP(B46,[1]UPC!$B$5:$G$1109,6,FALSE)</f>
        <v>793164.57633414934</v>
      </c>
      <c r="H46" s="151">
        <f t="shared" si="2"/>
        <v>27303897376</v>
      </c>
      <c r="I46" s="151">
        <f>+VLOOKUP(B46,[1]SGP!$B$5:$H$1109,7,FALSE)</f>
        <v>10562779169</v>
      </c>
      <c r="J46" s="153">
        <f>+VLOOKUP(B46,'PROYECCION CAJAS 2018'!$B$10:$Y$1114,24,FALSE)</f>
        <v>0</v>
      </c>
      <c r="K46" s="134">
        <f>+VLOOKUP(B46,'RECURSOS DE ESFUERZO PROPIO_DEF'!$B$10:$J$1114,9,FALSE)</f>
        <v>291751131</v>
      </c>
      <c r="L46" s="131">
        <f>+VLOOKUP(B46,'RECURSOS DE ESFUERZO PROPIO_DEF'!$B$10:$K$1114,10,FALSE)</f>
        <v>0</v>
      </c>
      <c r="M46" s="134">
        <f>+VLOOKUP(B46,'RECURSOS DE ESFUERZO PROPIO_DEF'!$B$10:$M$1114,12,FALSE)</f>
        <v>0</v>
      </c>
      <c r="N46" s="140">
        <f>+VLOOKUP(B46,'RECURSOS DE ESFUERZO PROPIO_DEF'!$B$10:$Q$1114,16,FALSE)</f>
        <v>2839515910</v>
      </c>
      <c r="O46" s="148">
        <f t="shared" si="0"/>
        <v>13609851166</v>
      </c>
      <c r="P46" s="154">
        <v>597</v>
      </c>
      <c r="Q46" s="1">
        <f t="shared" si="1"/>
        <v>473519252</v>
      </c>
      <c r="R46" s="2">
        <f t="shared" si="3"/>
        <v>118379813</v>
      </c>
    </row>
    <row r="47" spans="1:18" x14ac:dyDescent="0.2">
      <c r="A47" s="53" t="s">
        <v>2170</v>
      </c>
      <c r="B47" s="50" t="s">
        <v>66</v>
      </c>
      <c r="C47" s="4" t="s">
        <v>1</v>
      </c>
      <c r="D47" s="4" t="s">
        <v>67</v>
      </c>
      <c r="E47" s="8" t="s">
        <v>2218</v>
      </c>
      <c r="F47" s="43">
        <v>6680</v>
      </c>
      <c r="G47" s="124">
        <f>+VLOOKUP(B47,[1]UPC!$B$5:$G$1109,6,FALSE)</f>
        <v>856671.74538081116</v>
      </c>
      <c r="H47" s="151">
        <f t="shared" si="2"/>
        <v>5722567260</v>
      </c>
      <c r="I47" s="151">
        <f>+VLOOKUP(B47,[1]SGP!$B$5:$H$1109,7,FALSE)</f>
        <v>2028231123</v>
      </c>
      <c r="J47" s="153">
        <f>+VLOOKUP(B47,'PROYECCION CAJAS 2018'!$B$10:$Y$1114,24,FALSE)</f>
        <v>0</v>
      </c>
      <c r="K47" s="134">
        <f>+VLOOKUP(B47,'RECURSOS DE ESFUERZO PROPIO_DEF'!$B$10:$J$1114,9,FALSE)</f>
        <v>95983744</v>
      </c>
      <c r="L47" s="131">
        <f>+VLOOKUP(B47,'RECURSOS DE ESFUERZO PROPIO_DEF'!$B$10:$K$1114,10,FALSE)</f>
        <v>0</v>
      </c>
      <c r="M47" s="134">
        <f>+VLOOKUP(B47,'RECURSOS DE ESFUERZO PROPIO_DEF'!$B$10:$M$1114,12,FALSE)</f>
        <v>0</v>
      </c>
      <c r="N47" s="140">
        <f>+VLOOKUP(B47,'RECURSOS DE ESFUERZO PROPIO_DEF'!$B$10:$Q$1114,16,FALSE)</f>
        <v>551009943</v>
      </c>
      <c r="O47" s="148">
        <f t="shared" si="0"/>
        <v>3047342450</v>
      </c>
      <c r="P47" s="154">
        <v>78</v>
      </c>
      <c r="Q47" s="1">
        <f t="shared" si="1"/>
        <v>66820396</v>
      </c>
      <c r="R47" s="2">
        <f t="shared" si="3"/>
        <v>16705099</v>
      </c>
    </row>
    <row r="48" spans="1:18" x14ac:dyDescent="0.2">
      <c r="A48" s="53" t="s">
        <v>2170</v>
      </c>
      <c r="B48" s="50" t="s">
        <v>68</v>
      </c>
      <c r="C48" s="4" t="s">
        <v>1</v>
      </c>
      <c r="D48" s="4" t="s">
        <v>69</v>
      </c>
      <c r="E48" s="8" t="s">
        <v>2218</v>
      </c>
      <c r="F48" s="43">
        <v>10819</v>
      </c>
      <c r="G48" s="124">
        <f>+VLOOKUP(B48,[1]UPC!$B$5:$G$1109,6,FALSE)</f>
        <v>843122.51297540742</v>
      </c>
      <c r="H48" s="151">
        <f t="shared" si="2"/>
        <v>9121742468</v>
      </c>
      <c r="I48" s="151">
        <f>+VLOOKUP(B48,[1]SGP!$B$5:$H$1109,7,FALSE)</f>
        <v>3335871988</v>
      </c>
      <c r="J48" s="153">
        <f>+VLOOKUP(B48,'PROYECCION CAJAS 2018'!$B$10:$Y$1114,24,FALSE)</f>
        <v>0</v>
      </c>
      <c r="K48" s="134">
        <f>+VLOOKUP(B48,'RECURSOS DE ESFUERZO PROPIO_DEF'!$B$10:$J$1114,9,FALSE)</f>
        <v>134469164</v>
      </c>
      <c r="L48" s="131">
        <f>+VLOOKUP(B48,'RECURSOS DE ESFUERZO PROPIO_DEF'!$B$10:$K$1114,10,FALSE)</f>
        <v>0</v>
      </c>
      <c r="M48" s="134">
        <f>+VLOOKUP(B48,'RECURSOS DE ESFUERZO PROPIO_DEF'!$B$10:$M$1114,12,FALSE)</f>
        <v>0</v>
      </c>
      <c r="N48" s="140">
        <f>+VLOOKUP(B48,'RECURSOS DE ESFUERZO PROPIO_DEF'!$B$10:$Q$1114,16,FALSE)</f>
        <v>892421643</v>
      </c>
      <c r="O48" s="148">
        <f t="shared" si="0"/>
        <v>4758979673</v>
      </c>
      <c r="P48" s="154">
        <v>41</v>
      </c>
      <c r="Q48" s="1">
        <f t="shared" si="1"/>
        <v>34568023</v>
      </c>
      <c r="R48" s="2">
        <f t="shared" si="3"/>
        <v>8642005</v>
      </c>
    </row>
    <row r="49" spans="1:18" x14ac:dyDescent="0.2">
      <c r="A49" s="53" t="s">
        <v>2170</v>
      </c>
      <c r="B49" s="50" t="s">
        <v>70</v>
      </c>
      <c r="C49" s="4" t="s">
        <v>1</v>
      </c>
      <c r="D49" s="4" t="s">
        <v>71</v>
      </c>
      <c r="E49" s="8" t="s">
        <v>2218</v>
      </c>
      <c r="F49" s="43">
        <v>2930</v>
      </c>
      <c r="G49" s="124">
        <f>+VLOOKUP(B49,[1]UPC!$B$5:$G$1109,6,FALSE)</f>
        <v>856488.66487819096</v>
      </c>
      <c r="H49" s="151">
        <f t="shared" si="2"/>
        <v>2509511789</v>
      </c>
      <c r="I49" s="151">
        <f>+VLOOKUP(B49,[1]SGP!$B$5:$H$1109,7,FALSE)</f>
        <v>906282846</v>
      </c>
      <c r="J49" s="153">
        <f>+VLOOKUP(B49,'PROYECCION CAJAS 2018'!$B$10:$Y$1114,24,FALSE)</f>
        <v>0</v>
      </c>
      <c r="K49" s="134">
        <f>+VLOOKUP(B49,'RECURSOS DE ESFUERZO PROPIO_DEF'!$B$10:$J$1114,9,FALSE)</f>
        <v>27216453</v>
      </c>
      <c r="L49" s="131">
        <f>+VLOOKUP(B49,'RECURSOS DE ESFUERZO PROPIO_DEF'!$B$10:$K$1114,10,FALSE)</f>
        <v>0</v>
      </c>
      <c r="M49" s="134">
        <f>+VLOOKUP(B49,'RECURSOS DE ESFUERZO PROPIO_DEF'!$B$10:$M$1114,12,FALSE)</f>
        <v>0</v>
      </c>
      <c r="N49" s="140">
        <f>+VLOOKUP(B49,'RECURSOS DE ESFUERZO PROPIO_DEF'!$B$10:$Q$1114,16,FALSE)</f>
        <v>241685499</v>
      </c>
      <c r="O49" s="148">
        <f t="shared" si="0"/>
        <v>1334326991</v>
      </c>
      <c r="P49" s="154">
        <v>14</v>
      </c>
      <c r="Q49" s="1">
        <f t="shared" si="1"/>
        <v>11990841</v>
      </c>
      <c r="R49" s="2">
        <f t="shared" si="3"/>
        <v>2997710</v>
      </c>
    </row>
    <row r="50" spans="1:18" x14ac:dyDescent="0.2">
      <c r="A50" s="53" t="s">
        <v>2170</v>
      </c>
      <c r="B50" s="50" t="s">
        <v>72</v>
      </c>
      <c r="C50" s="4" t="s">
        <v>1</v>
      </c>
      <c r="D50" s="4" t="s">
        <v>73</v>
      </c>
      <c r="E50" s="8" t="s">
        <v>2218</v>
      </c>
      <c r="F50" s="43">
        <v>13673</v>
      </c>
      <c r="G50" s="124">
        <f>+VLOOKUP(B50,[1]UPC!$B$5:$G$1109,6,FALSE)</f>
        <v>779145.71523287613</v>
      </c>
      <c r="H50" s="151">
        <f t="shared" si="2"/>
        <v>10653259365</v>
      </c>
      <c r="I50" s="151">
        <f>+VLOOKUP(B50,[1]SGP!$B$5:$H$1109,7,FALSE)</f>
        <v>4217974375</v>
      </c>
      <c r="J50" s="153">
        <f>+VLOOKUP(B50,'PROYECCION CAJAS 2018'!$B$10:$Y$1114,24,FALSE)</f>
        <v>0</v>
      </c>
      <c r="K50" s="134">
        <f>+VLOOKUP(B50,'RECURSOS DE ESFUERZO PROPIO_DEF'!$B$10:$J$1114,9,FALSE)</f>
        <v>217092302</v>
      </c>
      <c r="L50" s="131">
        <f>+VLOOKUP(B50,'RECURSOS DE ESFUERZO PROPIO_DEF'!$B$10:$K$1114,10,FALSE)</f>
        <v>0</v>
      </c>
      <c r="M50" s="134">
        <f>+VLOOKUP(B50,'RECURSOS DE ESFUERZO PROPIO_DEF'!$B$10:$M$1114,12,FALSE)</f>
        <v>0</v>
      </c>
      <c r="N50" s="140">
        <f>+VLOOKUP(B50,'RECURSOS DE ESFUERZO PROPIO_DEF'!$B$10:$Q$1114,16,FALSE)</f>
        <v>1127838166</v>
      </c>
      <c r="O50" s="148">
        <f t="shared" si="0"/>
        <v>5090354522</v>
      </c>
      <c r="P50" s="154">
        <v>111</v>
      </c>
      <c r="Q50" s="1">
        <f t="shared" si="1"/>
        <v>86485174</v>
      </c>
      <c r="R50" s="2">
        <f t="shared" si="3"/>
        <v>21621293</v>
      </c>
    </row>
    <row r="51" spans="1:18" x14ac:dyDescent="0.2">
      <c r="A51" s="53" t="s">
        <v>2170</v>
      </c>
      <c r="B51" s="50" t="s">
        <v>74</v>
      </c>
      <c r="C51" s="4" t="s">
        <v>1</v>
      </c>
      <c r="D51" s="4" t="s">
        <v>75</v>
      </c>
      <c r="E51" s="8" t="s">
        <v>2218</v>
      </c>
      <c r="F51" s="43">
        <v>15474</v>
      </c>
      <c r="G51" s="124">
        <f>+VLOOKUP(B51,[1]UPC!$B$5:$G$1109,6,FALSE)</f>
        <v>862705.40691960766</v>
      </c>
      <c r="H51" s="151">
        <f t="shared" si="2"/>
        <v>13349503467</v>
      </c>
      <c r="I51" s="151">
        <f>+VLOOKUP(B51,[1]SGP!$B$5:$H$1109,7,FALSE)</f>
        <v>4752857516</v>
      </c>
      <c r="J51" s="153">
        <f>+VLOOKUP(B51,'PROYECCION CAJAS 2018'!$B$10:$Y$1114,24,FALSE)</f>
        <v>0</v>
      </c>
      <c r="K51" s="134">
        <f>+VLOOKUP(B51,'RECURSOS DE ESFUERZO PROPIO_DEF'!$B$10:$J$1114,9,FALSE)</f>
        <v>131493278</v>
      </c>
      <c r="L51" s="131">
        <f>+VLOOKUP(B51,'RECURSOS DE ESFUERZO PROPIO_DEF'!$B$10:$K$1114,10,FALSE)</f>
        <v>219656475</v>
      </c>
      <c r="M51" s="134">
        <f>+VLOOKUP(B51,'RECURSOS DE ESFUERZO PROPIO_DEF'!$B$10:$M$1114,12,FALSE)</f>
        <v>0</v>
      </c>
      <c r="N51" s="140">
        <f>+VLOOKUP(B51,'RECURSOS DE ESFUERZO PROPIO_DEF'!$B$10:$Q$1114,16,FALSE)</f>
        <v>1276396386</v>
      </c>
      <c r="O51" s="148">
        <f t="shared" si="0"/>
        <v>6969099812</v>
      </c>
      <c r="P51" s="154">
        <v>213</v>
      </c>
      <c r="Q51" s="1">
        <f t="shared" si="1"/>
        <v>183756252</v>
      </c>
      <c r="R51" s="2">
        <f t="shared" si="3"/>
        <v>45939063</v>
      </c>
    </row>
    <row r="52" spans="1:18" x14ac:dyDescent="0.2">
      <c r="A52" s="53" t="s">
        <v>2170</v>
      </c>
      <c r="B52" s="50" t="s">
        <v>76</v>
      </c>
      <c r="C52" s="4" t="s">
        <v>1</v>
      </c>
      <c r="D52" s="4" t="s">
        <v>77</v>
      </c>
      <c r="E52" s="8" t="s">
        <v>2219</v>
      </c>
      <c r="F52" s="43">
        <v>19528</v>
      </c>
      <c r="G52" s="124">
        <f>+VLOOKUP(B52,[1]UPC!$B$5:$G$1109,6,FALSE)</f>
        <v>801070.95909298037</v>
      </c>
      <c r="H52" s="151">
        <f t="shared" si="2"/>
        <v>15643313690</v>
      </c>
      <c r="I52" s="151">
        <f>+VLOOKUP(B52,[1]SGP!$B$5:$H$1109,7,FALSE)</f>
        <v>5939086916</v>
      </c>
      <c r="J52" s="153">
        <f>+VLOOKUP(B52,'PROYECCION CAJAS 2018'!$B$10:$Y$1114,24,FALSE)</f>
        <v>0</v>
      </c>
      <c r="K52" s="134">
        <f>+VLOOKUP(B52,'RECURSOS DE ESFUERZO PROPIO_DEF'!$B$10:$J$1114,9,FALSE)</f>
        <v>118830207</v>
      </c>
      <c r="L52" s="131">
        <f>+VLOOKUP(B52,'RECURSOS DE ESFUERZO PROPIO_DEF'!$B$10:$K$1114,10,FALSE)</f>
        <v>0</v>
      </c>
      <c r="M52" s="134">
        <f>+VLOOKUP(B52,'RECURSOS DE ESFUERZO PROPIO_DEF'!$B$10:$M$1114,12,FALSE)</f>
        <v>0</v>
      </c>
      <c r="N52" s="140">
        <f>+VLOOKUP(B52,'RECURSOS DE ESFUERZO PROPIO_DEF'!$B$10:$Q$1114,16,FALSE)</f>
        <v>1610796732</v>
      </c>
      <c r="O52" s="148">
        <f t="shared" si="0"/>
        <v>7974599835</v>
      </c>
      <c r="P52" s="154">
        <v>378</v>
      </c>
      <c r="Q52" s="1">
        <f t="shared" si="1"/>
        <v>302804823</v>
      </c>
      <c r="R52" s="2">
        <f t="shared" si="3"/>
        <v>75701205</v>
      </c>
    </row>
    <row r="53" spans="1:18" x14ac:dyDescent="0.2">
      <c r="A53" s="53" t="s">
        <v>2170</v>
      </c>
      <c r="B53" s="50" t="s">
        <v>78</v>
      </c>
      <c r="C53" s="4" t="s">
        <v>1</v>
      </c>
      <c r="D53" s="4" t="s">
        <v>79</v>
      </c>
      <c r="E53" s="8" t="s">
        <v>2218</v>
      </c>
      <c r="F53" s="43">
        <v>5867</v>
      </c>
      <c r="G53" s="124">
        <f>+VLOOKUP(B53,[1]UPC!$B$5:$G$1109,6,FALSE)</f>
        <v>784725.554874041</v>
      </c>
      <c r="H53" s="151">
        <f t="shared" si="2"/>
        <v>4603984831</v>
      </c>
      <c r="I53" s="151">
        <f>+VLOOKUP(B53,[1]SGP!$B$5:$H$1109,7,FALSE)</f>
        <v>1838475035</v>
      </c>
      <c r="J53" s="153">
        <f>+VLOOKUP(B53,'PROYECCION CAJAS 2018'!$B$10:$Y$1114,24,FALSE)</f>
        <v>0</v>
      </c>
      <c r="K53" s="134">
        <f>+VLOOKUP(B53,'RECURSOS DE ESFUERZO PROPIO_DEF'!$B$10:$J$1114,9,FALSE)</f>
        <v>208288779</v>
      </c>
      <c r="L53" s="131">
        <f>+VLOOKUP(B53,'RECURSOS DE ESFUERZO PROPIO_DEF'!$B$10:$K$1114,10,FALSE)</f>
        <v>0</v>
      </c>
      <c r="M53" s="134">
        <f>+VLOOKUP(B53,'RECURSOS DE ESFUERZO PROPIO_DEF'!$B$10:$M$1114,12,FALSE)</f>
        <v>0</v>
      </c>
      <c r="N53" s="140">
        <f>+VLOOKUP(B53,'RECURSOS DE ESFUERZO PROPIO_DEF'!$B$10:$Q$1114,16,FALSE)</f>
        <v>483948404</v>
      </c>
      <c r="O53" s="148">
        <f t="shared" si="0"/>
        <v>2073272613</v>
      </c>
      <c r="P53" s="154">
        <v>108</v>
      </c>
      <c r="Q53" s="1">
        <f t="shared" si="1"/>
        <v>84750360</v>
      </c>
      <c r="R53" s="2">
        <f t="shared" si="3"/>
        <v>21187590</v>
      </c>
    </row>
    <row r="54" spans="1:18" x14ac:dyDescent="0.2">
      <c r="A54" s="53" t="s">
        <v>2170</v>
      </c>
      <c r="B54" s="50" t="s">
        <v>80</v>
      </c>
      <c r="C54" s="4" t="s">
        <v>1</v>
      </c>
      <c r="D54" s="4" t="s">
        <v>81</v>
      </c>
      <c r="E54" s="8" t="s">
        <v>2218</v>
      </c>
      <c r="F54" s="43">
        <v>7208</v>
      </c>
      <c r="G54" s="124">
        <f>+VLOOKUP(B54,[1]UPC!$B$5:$G$1109,6,FALSE)</f>
        <v>921074.53452690842</v>
      </c>
      <c r="H54" s="151">
        <f t="shared" si="2"/>
        <v>6639105245</v>
      </c>
      <c r="I54" s="151">
        <f>+VLOOKUP(B54,[1]SGP!$B$5:$H$1109,7,FALSE)</f>
        <v>2259387148</v>
      </c>
      <c r="J54" s="153">
        <f>+VLOOKUP(B54,'PROYECCION CAJAS 2018'!$B$10:$Y$1114,24,FALSE)</f>
        <v>0</v>
      </c>
      <c r="K54" s="134">
        <f>+VLOOKUP(B54,'RECURSOS DE ESFUERZO PROPIO_DEF'!$B$10:$J$1114,9,FALSE)</f>
        <v>42553708</v>
      </c>
      <c r="L54" s="131">
        <f>+VLOOKUP(B54,'RECURSOS DE ESFUERZO PROPIO_DEF'!$B$10:$K$1114,10,FALSE)</f>
        <v>0</v>
      </c>
      <c r="M54" s="134">
        <f>+VLOOKUP(B54,'RECURSOS DE ESFUERZO PROPIO_DEF'!$B$10:$M$1114,12,FALSE)</f>
        <v>0</v>
      </c>
      <c r="N54" s="140">
        <f>+VLOOKUP(B54,'RECURSOS DE ESFUERZO PROPIO_DEF'!$B$10:$Q$1114,16,FALSE)</f>
        <v>594562825</v>
      </c>
      <c r="O54" s="148">
        <f t="shared" si="0"/>
        <v>3742601564</v>
      </c>
      <c r="P54" s="154">
        <v>150</v>
      </c>
      <c r="Q54" s="1">
        <f t="shared" si="1"/>
        <v>138161180</v>
      </c>
      <c r="R54" s="2">
        <f t="shared" si="3"/>
        <v>34540295</v>
      </c>
    </row>
    <row r="55" spans="1:18" x14ac:dyDescent="0.2">
      <c r="A55" s="53" t="s">
        <v>2170</v>
      </c>
      <c r="B55" s="50" t="s">
        <v>82</v>
      </c>
      <c r="C55" s="4" t="s">
        <v>1</v>
      </c>
      <c r="D55" s="4" t="s">
        <v>83</v>
      </c>
      <c r="E55" s="8" t="s">
        <v>2219</v>
      </c>
      <c r="F55" s="43">
        <v>45994</v>
      </c>
      <c r="G55" s="124">
        <f>+VLOOKUP(B55,[1]UPC!$B$5:$G$1109,6,FALSE)</f>
        <v>742782.29002714425</v>
      </c>
      <c r="H55" s="151">
        <f t="shared" si="2"/>
        <v>34163528648</v>
      </c>
      <c r="I55" s="151">
        <f>+VLOOKUP(B55,[1]SGP!$B$5:$H$1109,7,FALSE)</f>
        <v>14090538428</v>
      </c>
      <c r="J55" s="153">
        <f>+VLOOKUP(B55,'PROYECCION CAJAS 2018'!$B$10:$Y$1114,24,FALSE)</f>
        <v>0</v>
      </c>
      <c r="K55" s="134">
        <f>+VLOOKUP(B55,'RECURSOS DE ESFUERZO PROPIO_DEF'!$B$10:$J$1114,9,FALSE)</f>
        <v>293946691</v>
      </c>
      <c r="L55" s="131">
        <f>+VLOOKUP(B55,'RECURSOS DE ESFUERZO PROPIO_DEF'!$B$10:$K$1114,10,FALSE)</f>
        <v>0</v>
      </c>
      <c r="M55" s="134">
        <f>+VLOOKUP(B55,'RECURSOS DE ESFUERZO PROPIO_DEF'!$B$10:$M$1114,12,FALSE)</f>
        <v>0</v>
      </c>
      <c r="N55" s="140">
        <f>+VLOOKUP(B55,'RECURSOS DE ESFUERZO PROPIO_DEF'!$B$10:$Q$1114,16,FALSE)</f>
        <v>3793884928</v>
      </c>
      <c r="O55" s="148">
        <f t="shared" si="0"/>
        <v>15985158601</v>
      </c>
      <c r="P55" s="154">
        <v>2392</v>
      </c>
      <c r="Q55" s="1">
        <f t="shared" si="1"/>
        <v>1776735238</v>
      </c>
      <c r="R55" s="2">
        <f t="shared" si="3"/>
        <v>444183809</v>
      </c>
    </row>
    <row r="56" spans="1:18" x14ac:dyDescent="0.2">
      <c r="A56" s="53" t="s">
        <v>2170</v>
      </c>
      <c r="B56" s="50" t="s">
        <v>84</v>
      </c>
      <c r="C56" s="4" t="s">
        <v>1</v>
      </c>
      <c r="D56" s="4" t="s">
        <v>85</v>
      </c>
      <c r="E56" s="8" t="s">
        <v>2218</v>
      </c>
      <c r="F56" s="43">
        <v>2493</v>
      </c>
      <c r="G56" s="124">
        <f>+VLOOKUP(B56,[1]UPC!$B$5:$G$1109,6,FALSE)</f>
        <v>781204.88359197031</v>
      </c>
      <c r="H56" s="151">
        <f t="shared" si="2"/>
        <v>1947543775</v>
      </c>
      <c r="I56" s="151">
        <f>+VLOOKUP(B56,[1]SGP!$B$5:$H$1109,7,FALSE)</f>
        <v>765695987</v>
      </c>
      <c r="J56" s="153">
        <f>+VLOOKUP(B56,'PROYECCION CAJAS 2018'!$B$10:$Y$1114,24,FALSE)</f>
        <v>0</v>
      </c>
      <c r="K56" s="134">
        <f>+VLOOKUP(B56,'RECURSOS DE ESFUERZO PROPIO_DEF'!$B$10:$J$1114,9,FALSE)</f>
        <v>16880226</v>
      </c>
      <c r="L56" s="131">
        <f>+VLOOKUP(B56,'RECURSOS DE ESFUERZO PROPIO_DEF'!$B$10:$K$1114,10,FALSE)</f>
        <v>0</v>
      </c>
      <c r="M56" s="134">
        <f>+VLOOKUP(B56,'RECURSOS DE ESFUERZO PROPIO_DEF'!$B$10:$M$1114,12,FALSE)</f>
        <v>0</v>
      </c>
      <c r="N56" s="140">
        <f>+VLOOKUP(B56,'RECURSOS DE ESFUERZO PROPIO_DEF'!$B$10:$Q$1114,16,FALSE)</f>
        <v>205638890</v>
      </c>
      <c r="O56" s="148">
        <f t="shared" si="0"/>
        <v>959328672</v>
      </c>
      <c r="P56" s="154">
        <v>14</v>
      </c>
      <c r="Q56" s="1">
        <f t="shared" si="1"/>
        <v>10936868</v>
      </c>
      <c r="R56" s="2">
        <f t="shared" si="3"/>
        <v>2734217</v>
      </c>
    </row>
    <row r="57" spans="1:18" x14ac:dyDescent="0.2">
      <c r="A57" s="53" t="s">
        <v>2170</v>
      </c>
      <c r="B57" s="50" t="s">
        <v>86</v>
      </c>
      <c r="C57" s="4" t="s">
        <v>1</v>
      </c>
      <c r="D57" s="4" t="s">
        <v>87</v>
      </c>
      <c r="E57" s="8" t="s">
        <v>2218</v>
      </c>
      <c r="F57" s="43">
        <v>15878</v>
      </c>
      <c r="G57" s="124">
        <f>+VLOOKUP(B57,[1]UPC!$B$5:$G$1109,6,FALSE)</f>
        <v>958897.30252853909</v>
      </c>
      <c r="H57" s="151">
        <f t="shared" si="2"/>
        <v>15225371370</v>
      </c>
      <c r="I57" s="151">
        <f>+VLOOKUP(B57,[1]SGP!$B$5:$H$1109,7,FALSE)</f>
        <v>4962570413</v>
      </c>
      <c r="J57" s="153">
        <f>+VLOOKUP(B57,'PROYECCION CAJAS 2018'!$B$10:$Y$1114,24,FALSE)</f>
        <v>0</v>
      </c>
      <c r="K57" s="134">
        <f>+VLOOKUP(B57,'RECURSOS DE ESFUERZO PROPIO_DEF'!$B$10:$J$1114,9,FALSE)</f>
        <v>861169877</v>
      </c>
      <c r="L57" s="131">
        <f>+VLOOKUP(B57,'RECURSOS DE ESFUERZO PROPIO_DEF'!$B$10:$K$1114,10,FALSE)</f>
        <v>55347029</v>
      </c>
      <c r="M57" s="134">
        <f>+VLOOKUP(B57,'RECURSOS DE ESFUERZO PROPIO_DEF'!$B$10:$M$1114,12,FALSE)</f>
        <v>0</v>
      </c>
      <c r="N57" s="140">
        <f>+VLOOKUP(B57,'RECURSOS DE ESFUERZO PROPIO_DEF'!$B$10:$Q$1114,16,FALSE)</f>
        <v>1309720939</v>
      </c>
      <c r="O57" s="148">
        <f t="shared" si="0"/>
        <v>8036563112</v>
      </c>
      <c r="P57" s="154">
        <v>43</v>
      </c>
      <c r="Q57" s="1">
        <f t="shared" si="1"/>
        <v>41232584</v>
      </c>
      <c r="R57" s="2">
        <f t="shared" si="3"/>
        <v>10308146</v>
      </c>
    </row>
    <row r="58" spans="1:18" x14ac:dyDescent="0.2">
      <c r="A58" s="53" t="s">
        <v>2170</v>
      </c>
      <c r="B58" s="50" t="s">
        <v>88</v>
      </c>
      <c r="C58" s="4" t="s">
        <v>1</v>
      </c>
      <c r="D58" s="4" t="s">
        <v>89</v>
      </c>
      <c r="E58" s="8" t="s">
        <v>2218</v>
      </c>
      <c r="F58" s="43">
        <v>7922</v>
      </c>
      <c r="G58" s="124">
        <f>+VLOOKUP(B58,[1]UPC!$B$5:$G$1109,6,FALSE)</f>
        <v>950086.81456980656</v>
      </c>
      <c r="H58" s="151">
        <f t="shared" si="2"/>
        <v>7526587746</v>
      </c>
      <c r="I58" s="151">
        <f>+VLOOKUP(B58,[1]SGP!$B$5:$H$1109,7,FALSE)</f>
        <v>2464920397</v>
      </c>
      <c r="J58" s="153">
        <f>+VLOOKUP(B58,'PROYECCION CAJAS 2018'!$B$10:$Y$1114,24,FALSE)</f>
        <v>0</v>
      </c>
      <c r="K58" s="134">
        <f>+VLOOKUP(B58,'RECURSOS DE ESFUERZO PROPIO_DEF'!$B$10:$J$1114,9,FALSE)</f>
        <v>73351506</v>
      </c>
      <c r="L58" s="131">
        <f>+VLOOKUP(B58,'RECURSOS DE ESFUERZO PROPIO_DEF'!$B$10:$K$1114,10,FALSE)</f>
        <v>0</v>
      </c>
      <c r="M58" s="134">
        <f>+VLOOKUP(B58,'RECURSOS DE ESFUERZO PROPIO_DEF'!$B$10:$M$1114,12,FALSE)</f>
        <v>0</v>
      </c>
      <c r="N58" s="140">
        <f>+VLOOKUP(B58,'RECURSOS DE ESFUERZO PROPIO_DEF'!$B$10:$Q$1114,16,FALSE)</f>
        <v>653458199</v>
      </c>
      <c r="O58" s="148">
        <f t="shared" si="0"/>
        <v>4334857644</v>
      </c>
      <c r="P58" s="154">
        <v>110</v>
      </c>
      <c r="Q58" s="1">
        <f t="shared" si="1"/>
        <v>104509550</v>
      </c>
      <c r="R58" s="2">
        <f t="shared" si="3"/>
        <v>26127387</v>
      </c>
    </row>
    <row r="59" spans="1:18" x14ac:dyDescent="0.2">
      <c r="A59" s="53" t="s">
        <v>2170</v>
      </c>
      <c r="B59" s="50" t="s">
        <v>90</v>
      </c>
      <c r="C59" s="4" t="s">
        <v>1</v>
      </c>
      <c r="D59" s="4" t="s">
        <v>91</v>
      </c>
      <c r="E59" s="8" t="s">
        <v>2218</v>
      </c>
      <c r="F59" s="43">
        <v>18776</v>
      </c>
      <c r="G59" s="124">
        <f>+VLOOKUP(B59,[1]UPC!$B$5:$G$1109,6,FALSE)</f>
        <v>731598.10610385297</v>
      </c>
      <c r="H59" s="151">
        <f t="shared" si="2"/>
        <v>13736486041</v>
      </c>
      <c r="I59" s="151">
        <f>+VLOOKUP(B59,[1]SGP!$B$5:$H$1109,7,FALSE)</f>
        <v>5817147902</v>
      </c>
      <c r="J59" s="153">
        <f>+VLOOKUP(B59,'PROYECCION CAJAS 2018'!$B$10:$Y$1114,24,FALSE)</f>
        <v>0</v>
      </c>
      <c r="K59" s="134">
        <f>+VLOOKUP(B59,'RECURSOS DE ESFUERZO PROPIO_DEF'!$B$10:$J$1114,9,FALSE)</f>
        <v>102095878</v>
      </c>
      <c r="L59" s="131">
        <f>+VLOOKUP(B59,'RECURSOS DE ESFUERZO PROPIO_DEF'!$B$10:$K$1114,10,FALSE)</f>
        <v>0</v>
      </c>
      <c r="M59" s="134">
        <f>+VLOOKUP(B59,'RECURSOS DE ESFUERZO PROPIO_DEF'!$B$10:$M$1114,12,FALSE)</f>
        <v>0</v>
      </c>
      <c r="N59" s="140">
        <f>+VLOOKUP(B59,'RECURSOS DE ESFUERZO PROPIO_DEF'!$B$10:$Q$1114,16,FALSE)</f>
        <v>1548766870</v>
      </c>
      <c r="O59" s="148">
        <f t="shared" si="0"/>
        <v>6268475391</v>
      </c>
      <c r="P59" s="154">
        <v>169</v>
      </c>
      <c r="Q59" s="1">
        <f t="shared" si="1"/>
        <v>123640080</v>
      </c>
      <c r="R59" s="2">
        <f t="shared" si="3"/>
        <v>30910020</v>
      </c>
    </row>
    <row r="60" spans="1:18" x14ac:dyDescent="0.2">
      <c r="A60" s="53" t="s">
        <v>2170</v>
      </c>
      <c r="B60" s="50" t="s">
        <v>92</v>
      </c>
      <c r="C60" s="4" t="s">
        <v>1</v>
      </c>
      <c r="D60" s="4" t="s">
        <v>93</v>
      </c>
      <c r="E60" s="8" t="s">
        <v>2218</v>
      </c>
      <c r="F60" s="43">
        <v>3507</v>
      </c>
      <c r="G60" s="124">
        <f>+VLOOKUP(B60,[1]UPC!$B$5:$G$1109,6,FALSE)</f>
        <v>810768.04945175268</v>
      </c>
      <c r="H60" s="151">
        <f t="shared" si="2"/>
        <v>2843363550</v>
      </c>
      <c r="I60" s="151">
        <f>+VLOOKUP(B60,[1]SGP!$B$5:$H$1109,7,FALSE)</f>
        <v>1079017670</v>
      </c>
      <c r="J60" s="153">
        <f>+VLOOKUP(B60,'PROYECCION CAJAS 2018'!$B$10:$Y$1114,24,FALSE)</f>
        <v>0</v>
      </c>
      <c r="K60" s="134">
        <f>+VLOOKUP(B60,'RECURSOS DE ESFUERZO PROPIO_DEF'!$B$10:$J$1114,9,FALSE)</f>
        <v>25452856</v>
      </c>
      <c r="L60" s="131">
        <f>+VLOOKUP(B60,'RECURSOS DE ESFUERZO PROPIO_DEF'!$B$10:$K$1114,10,FALSE)</f>
        <v>0</v>
      </c>
      <c r="M60" s="134">
        <f>+VLOOKUP(B60,'RECURSOS DE ESFUERZO PROPIO_DEF'!$B$10:$M$1114,12,FALSE)</f>
        <v>0</v>
      </c>
      <c r="N60" s="140">
        <f>+VLOOKUP(B60,'RECURSOS DE ESFUERZO PROPIO_DEF'!$B$10:$Q$1114,16,FALSE)</f>
        <v>289280220</v>
      </c>
      <c r="O60" s="148">
        <f t="shared" si="0"/>
        <v>1449612804</v>
      </c>
      <c r="P60" s="154">
        <v>17</v>
      </c>
      <c r="Q60" s="1">
        <f t="shared" si="1"/>
        <v>13783057</v>
      </c>
      <c r="R60" s="2">
        <f t="shared" si="3"/>
        <v>3445764</v>
      </c>
    </row>
    <row r="61" spans="1:18" x14ac:dyDescent="0.2">
      <c r="A61" s="53" t="s">
        <v>2170</v>
      </c>
      <c r="B61" s="50" t="s">
        <v>94</v>
      </c>
      <c r="C61" s="4" t="s">
        <v>1</v>
      </c>
      <c r="D61" s="4" t="s">
        <v>95</v>
      </c>
      <c r="E61" s="8" t="s">
        <v>2218</v>
      </c>
      <c r="F61" s="43">
        <v>12419</v>
      </c>
      <c r="G61" s="124">
        <f>+VLOOKUP(B61,[1]UPC!$B$5:$G$1109,6,FALSE)</f>
        <v>854566.38774678425</v>
      </c>
      <c r="H61" s="151">
        <f t="shared" si="2"/>
        <v>10612859970</v>
      </c>
      <c r="I61" s="151">
        <f>+VLOOKUP(B61,[1]SGP!$B$5:$H$1109,7,FALSE)</f>
        <v>3712434229</v>
      </c>
      <c r="J61" s="153">
        <f>+VLOOKUP(B61,'PROYECCION CAJAS 2018'!$B$10:$Y$1114,24,FALSE)</f>
        <v>0</v>
      </c>
      <c r="K61" s="134">
        <f>+VLOOKUP(B61,'RECURSOS DE ESFUERZO PROPIO_DEF'!$B$10:$J$1114,9,FALSE)</f>
        <v>254845251</v>
      </c>
      <c r="L61" s="131">
        <f>+VLOOKUP(B61,'RECURSOS DE ESFUERZO PROPIO_DEF'!$B$10:$K$1114,10,FALSE)</f>
        <v>0</v>
      </c>
      <c r="M61" s="134">
        <f>+VLOOKUP(B61,'RECURSOS DE ESFUERZO PROPIO_DEF'!$B$10:$M$1114,12,FALSE)</f>
        <v>0</v>
      </c>
      <c r="N61" s="140">
        <f>+VLOOKUP(B61,'RECURSOS DE ESFUERZO PROPIO_DEF'!$B$10:$Q$1114,16,FALSE)</f>
        <v>1024400072</v>
      </c>
      <c r="O61" s="148">
        <f t="shared" si="0"/>
        <v>5621180418</v>
      </c>
      <c r="P61" s="154">
        <v>183</v>
      </c>
      <c r="Q61" s="1">
        <f t="shared" si="1"/>
        <v>156385649</v>
      </c>
      <c r="R61" s="2">
        <f t="shared" si="3"/>
        <v>39096412</v>
      </c>
    </row>
    <row r="62" spans="1:18" x14ac:dyDescent="0.2">
      <c r="A62" s="53" t="s">
        <v>2170</v>
      </c>
      <c r="B62" s="50" t="s">
        <v>96</v>
      </c>
      <c r="C62" s="4" t="s">
        <v>1</v>
      </c>
      <c r="D62" s="4" t="s">
        <v>97</v>
      </c>
      <c r="E62" s="8" t="s">
        <v>2218</v>
      </c>
      <c r="F62" s="43">
        <v>4899</v>
      </c>
      <c r="G62" s="124">
        <f>+VLOOKUP(B62,[1]UPC!$B$5:$G$1109,6,FALSE)</f>
        <v>893545.91505326051</v>
      </c>
      <c r="H62" s="151">
        <f t="shared" si="2"/>
        <v>4377481438</v>
      </c>
      <c r="I62" s="151">
        <f>+VLOOKUP(B62,[1]SGP!$B$5:$H$1109,7,FALSE)</f>
        <v>1464589150</v>
      </c>
      <c r="J62" s="153">
        <f>+VLOOKUP(B62,'PROYECCION CAJAS 2018'!$B$10:$Y$1114,24,FALSE)</f>
        <v>0</v>
      </c>
      <c r="K62" s="134">
        <f>+VLOOKUP(B62,'RECURSOS DE ESFUERZO PROPIO_DEF'!$B$10:$J$1114,9,FALSE)</f>
        <v>27117723</v>
      </c>
      <c r="L62" s="131">
        <f>+VLOOKUP(B62,'RECURSOS DE ESFUERZO PROPIO_DEF'!$B$10:$K$1114,10,FALSE)</f>
        <v>0</v>
      </c>
      <c r="M62" s="134">
        <f>+VLOOKUP(B62,'RECURSOS DE ESFUERZO PROPIO_DEF'!$B$10:$M$1114,12,FALSE)</f>
        <v>0</v>
      </c>
      <c r="N62" s="140">
        <f>+VLOOKUP(B62,'RECURSOS DE ESFUERZO PROPIO_DEF'!$B$10:$Q$1114,16,FALSE)</f>
        <v>404101454</v>
      </c>
      <c r="O62" s="148">
        <f t="shared" si="0"/>
        <v>2481673111</v>
      </c>
      <c r="P62" s="154">
        <v>56</v>
      </c>
      <c r="Q62" s="1">
        <f t="shared" si="1"/>
        <v>50038571</v>
      </c>
      <c r="R62" s="2">
        <f t="shared" si="3"/>
        <v>12509642</v>
      </c>
    </row>
    <row r="63" spans="1:18" x14ac:dyDescent="0.2">
      <c r="A63" s="53" t="s">
        <v>2170</v>
      </c>
      <c r="B63" s="50" t="s">
        <v>98</v>
      </c>
      <c r="C63" s="4" t="s">
        <v>1</v>
      </c>
      <c r="D63" s="4" t="s">
        <v>99</v>
      </c>
      <c r="E63" s="8" t="s">
        <v>2218</v>
      </c>
      <c r="F63" s="43">
        <v>6639</v>
      </c>
      <c r="G63" s="124">
        <f>+VLOOKUP(B63,[1]UPC!$B$5:$G$1109,6,FALSE)</f>
        <v>824670.62752653332</v>
      </c>
      <c r="H63" s="151">
        <f t="shared" si="2"/>
        <v>5474988297</v>
      </c>
      <c r="I63" s="151">
        <f>+VLOOKUP(B63,[1]SGP!$B$5:$H$1109,7,FALSE)</f>
        <v>2022085597</v>
      </c>
      <c r="J63" s="153">
        <f>+VLOOKUP(B63,'PROYECCION CAJAS 2018'!$B$10:$Y$1114,24,FALSE)</f>
        <v>0</v>
      </c>
      <c r="K63" s="134">
        <f>+VLOOKUP(B63,'RECURSOS DE ESFUERZO PROPIO_DEF'!$B$10:$J$1114,9,FALSE)</f>
        <v>37382314</v>
      </c>
      <c r="L63" s="131">
        <f>+VLOOKUP(B63,'RECURSOS DE ESFUERZO PROPIO_DEF'!$B$10:$K$1114,10,FALSE)</f>
        <v>0</v>
      </c>
      <c r="M63" s="134">
        <f>+VLOOKUP(B63,'RECURSOS DE ESFUERZO PROPIO_DEF'!$B$10:$M$1114,12,FALSE)</f>
        <v>0</v>
      </c>
      <c r="N63" s="140">
        <f>+VLOOKUP(B63,'RECURSOS DE ESFUERZO PROPIO_DEF'!$B$10:$Q$1114,16,FALSE)</f>
        <v>547627996</v>
      </c>
      <c r="O63" s="148">
        <f t="shared" si="0"/>
        <v>2867892390</v>
      </c>
      <c r="P63" s="154">
        <v>18</v>
      </c>
      <c r="Q63" s="1">
        <f t="shared" si="1"/>
        <v>14844071</v>
      </c>
      <c r="R63" s="2">
        <f t="shared" si="3"/>
        <v>3711017</v>
      </c>
    </row>
    <row r="64" spans="1:18" x14ac:dyDescent="0.2">
      <c r="A64" s="53" t="s">
        <v>2170</v>
      </c>
      <c r="B64" s="50" t="s">
        <v>100</v>
      </c>
      <c r="C64" s="4" t="s">
        <v>1</v>
      </c>
      <c r="D64" s="4" t="s">
        <v>101</v>
      </c>
      <c r="E64" s="8" t="s">
        <v>2218</v>
      </c>
      <c r="F64" s="43">
        <v>3906</v>
      </c>
      <c r="G64" s="124">
        <f>+VLOOKUP(B64,[1]UPC!$B$5:$G$1109,6,FALSE)</f>
        <v>816750.19958786061</v>
      </c>
      <c r="H64" s="151">
        <f t="shared" si="2"/>
        <v>3190226280</v>
      </c>
      <c r="I64" s="151">
        <f>+VLOOKUP(B64,[1]SGP!$B$5:$H$1109,7,FALSE)</f>
        <v>1163374630</v>
      </c>
      <c r="J64" s="153">
        <f>+VLOOKUP(B64,'PROYECCION CAJAS 2018'!$B$10:$Y$1114,24,FALSE)</f>
        <v>0</v>
      </c>
      <c r="K64" s="134">
        <f>+VLOOKUP(B64,'RECURSOS DE ESFUERZO PROPIO_DEF'!$B$10:$J$1114,9,FALSE)</f>
        <v>41195198</v>
      </c>
      <c r="L64" s="131">
        <f>+VLOOKUP(B64,'RECURSOS DE ESFUERZO PROPIO_DEF'!$B$10:$K$1114,10,FALSE)</f>
        <v>0</v>
      </c>
      <c r="M64" s="134">
        <f>+VLOOKUP(B64,'RECURSOS DE ESFUERZO PROPIO_DEF'!$B$10:$M$1114,12,FALSE)</f>
        <v>0</v>
      </c>
      <c r="N64" s="140">
        <f>+VLOOKUP(B64,'RECURSOS DE ESFUERZO PROPIO_DEF'!$B$10:$Q$1114,16,FALSE)</f>
        <v>322192341</v>
      </c>
      <c r="O64" s="148">
        <f t="shared" si="0"/>
        <v>1663464111</v>
      </c>
      <c r="P64" s="154">
        <v>18</v>
      </c>
      <c r="Q64" s="1">
        <f t="shared" si="1"/>
        <v>14701504</v>
      </c>
      <c r="R64" s="2">
        <f t="shared" si="3"/>
        <v>3675376</v>
      </c>
    </row>
    <row r="65" spans="1:18" x14ac:dyDescent="0.2">
      <c r="A65" s="53" t="s">
        <v>2170</v>
      </c>
      <c r="B65" s="50" t="s">
        <v>102</v>
      </c>
      <c r="C65" s="4" t="s">
        <v>1</v>
      </c>
      <c r="D65" s="4" t="s">
        <v>103</v>
      </c>
      <c r="E65" s="8" t="s">
        <v>2218</v>
      </c>
      <c r="F65" s="43">
        <v>10912</v>
      </c>
      <c r="G65" s="124">
        <f>+VLOOKUP(B65,[1]UPC!$B$5:$G$1109,6,FALSE)</f>
        <v>896359.48828943342</v>
      </c>
      <c r="H65" s="151">
        <f t="shared" si="2"/>
        <v>9781074737</v>
      </c>
      <c r="I65" s="151">
        <f>+VLOOKUP(B65,[1]SGP!$B$5:$H$1109,7,FALSE)</f>
        <v>3381466858</v>
      </c>
      <c r="J65" s="153">
        <f>+VLOOKUP(B65,'PROYECCION CAJAS 2018'!$B$10:$Y$1114,24,FALSE)</f>
        <v>0</v>
      </c>
      <c r="K65" s="134">
        <f>+VLOOKUP(B65,'RECURSOS DE ESFUERZO PROPIO_DEF'!$B$10:$J$1114,9,FALSE)</f>
        <v>301419318</v>
      </c>
      <c r="L65" s="131">
        <f>+VLOOKUP(B65,'RECURSOS DE ESFUERZO PROPIO_DEF'!$B$10:$K$1114,10,FALSE)</f>
        <v>0</v>
      </c>
      <c r="M65" s="134">
        <f>+VLOOKUP(B65,'RECURSOS DE ESFUERZO PROPIO_DEF'!$B$10:$M$1114,12,FALSE)</f>
        <v>0</v>
      </c>
      <c r="N65" s="140">
        <f>+VLOOKUP(B65,'RECURSOS DE ESFUERZO PROPIO_DEF'!$B$10:$Q$1114,16,FALSE)</f>
        <v>900092889</v>
      </c>
      <c r="O65" s="148">
        <f t="shared" si="0"/>
        <v>5198095672</v>
      </c>
      <c r="P65" s="154">
        <v>230</v>
      </c>
      <c r="Q65" s="1">
        <f t="shared" si="1"/>
        <v>206162682</v>
      </c>
      <c r="R65" s="2">
        <f t="shared" si="3"/>
        <v>51540670</v>
      </c>
    </row>
    <row r="66" spans="1:18" x14ac:dyDescent="0.2">
      <c r="A66" s="53" t="s">
        <v>2170</v>
      </c>
      <c r="B66" s="50" t="s">
        <v>104</v>
      </c>
      <c r="C66" s="4" t="s">
        <v>1</v>
      </c>
      <c r="D66" s="4" t="s">
        <v>105</v>
      </c>
      <c r="E66" s="8" t="s">
        <v>2218</v>
      </c>
      <c r="F66" s="43">
        <v>2839</v>
      </c>
      <c r="G66" s="124">
        <f>+VLOOKUP(B66,[1]UPC!$B$5:$G$1109,6,FALSE)</f>
        <v>854637.86341481446</v>
      </c>
      <c r="H66" s="151">
        <f t="shared" si="2"/>
        <v>2426316895</v>
      </c>
      <c r="I66" s="151">
        <f>+VLOOKUP(B66,[1]SGP!$B$5:$H$1109,7,FALSE)</f>
        <v>871689444</v>
      </c>
      <c r="J66" s="153">
        <f>+VLOOKUP(B66,'PROYECCION CAJAS 2018'!$B$10:$Y$1114,24,FALSE)</f>
        <v>0</v>
      </c>
      <c r="K66" s="134">
        <f>+VLOOKUP(B66,'RECURSOS DE ESFUERZO PROPIO_DEF'!$B$10:$J$1114,9,FALSE)</f>
        <v>17662843</v>
      </c>
      <c r="L66" s="131">
        <f>+VLOOKUP(B66,'RECURSOS DE ESFUERZO PROPIO_DEF'!$B$10:$K$1114,10,FALSE)</f>
        <v>0</v>
      </c>
      <c r="M66" s="134">
        <f>+VLOOKUP(B66,'RECURSOS DE ESFUERZO PROPIO_DEF'!$B$10:$M$1114,12,FALSE)</f>
        <v>0</v>
      </c>
      <c r="N66" s="140">
        <f>+VLOOKUP(B66,'RECURSOS DE ESFUERZO PROPIO_DEF'!$B$10:$Q$1114,16,FALSE)</f>
        <v>234179226</v>
      </c>
      <c r="O66" s="148">
        <f t="shared" si="0"/>
        <v>1302785382</v>
      </c>
      <c r="P66" s="154">
        <v>15</v>
      </c>
      <c r="Q66" s="1">
        <f t="shared" si="1"/>
        <v>12819568</v>
      </c>
      <c r="R66" s="2">
        <f t="shared" si="3"/>
        <v>3204892</v>
      </c>
    </row>
    <row r="67" spans="1:18" x14ac:dyDescent="0.2">
      <c r="A67" s="53" t="s">
        <v>2170</v>
      </c>
      <c r="B67" s="50" t="s">
        <v>106</v>
      </c>
      <c r="C67" s="4" t="s">
        <v>1</v>
      </c>
      <c r="D67" s="4" t="s">
        <v>107</v>
      </c>
      <c r="E67" s="8" t="s">
        <v>2218</v>
      </c>
      <c r="F67" s="43">
        <v>3665</v>
      </c>
      <c r="G67" s="124">
        <f>+VLOOKUP(B67,[1]UPC!$B$5:$G$1109,6,FALSE)</f>
        <v>895956.39026999997</v>
      </c>
      <c r="H67" s="151">
        <f t="shared" si="2"/>
        <v>3283680171</v>
      </c>
      <c r="I67" s="151">
        <f>+VLOOKUP(B67,[1]SGP!$B$5:$H$1109,7,FALSE)</f>
        <v>1131474518</v>
      </c>
      <c r="J67" s="153">
        <f>+VLOOKUP(B67,'PROYECCION CAJAS 2018'!$B$10:$Y$1114,24,FALSE)</f>
        <v>0</v>
      </c>
      <c r="K67" s="134">
        <f>+VLOOKUP(B67,'RECURSOS DE ESFUERZO PROPIO_DEF'!$B$10:$J$1114,9,FALSE)</f>
        <v>21930308</v>
      </c>
      <c r="L67" s="131">
        <f>+VLOOKUP(B67,'RECURSOS DE ESFUERZO PROPIO_DEF'!$B$10:$K$1114,10,FALSE)</f>
        <v>0</v>
      </c>
      <c r="M67" s="134">
        <f>+VLOOKUP(B67,'RECURSOS DE ESFUERZO PROPIO_DEF'!$B$10:$M$1114,12,FALSE)</f>
        <v>0</v>
      </c>
      <c r="N67" s="140">
        <f>+VLOOKUP(B67,'RECURSOS DE ESFUERZO PROPIO_DEF'!$B$10:$Q$1114,16,FALSE)</f>
        <v>302313090</v>
      </c>
      <c r="O67" s="148">
        <f t="shared" si="0"/>
        <v>1827962255</v>
      </c>
      <c r="P67" s="154">
        <v>22</v>
      </c>
      <c r="Q67" s="1">
        <f t="shared" si="1"/>
        <v>19711041</v>
      </c>
      <c r="R67" s="2">
        <f t="shared" si="3"/>
        <v>4927760</v>
      </c>
    </row>
    <row r="68" spans="1:18" x14ac:dyDescent="0.2">
      <c r="A68" s="53" t="s">
        <v>2170</v>
      </c>
      <c r="B68" s="50" t="s">
        <v>108</v>
      </c>
      <c r="C68" s="4" t="s">
        <v>1</v>
      </c>
      <c r="D68" s="4" t="s">
        <v>109</v>
      </c>
      <c r="E68" s="8" t="s">
        <v>2218</v>
      </c>
      <c r="F68" s="43">
        <v>2837</v>
      </c>
      <c r="G68" s="124">
        <f>+VLOOKUP(B68,[1]UPC!$B$5:$G$1109,6,FALSE)</f>
        <v>882833.25960768072</v>
      </c>
      <c r="H68" s="151">
        <f t="shared" si="2"/>
        <v>2504597958</v>
      </c>
      <c r="I68" s="151">
        <f>+VLOOKUP(B68,[1]SGP!$B$5:$H$1109,7,FALSE)</f>
        <v>893613195</v>
      </c>
      <c r="J68" s="153">
        <f>+VLOOKUP(B68,'PROYECCION CAJAS 2018'!$B$10:$Y$1114,24,FALSE)</f>
        <v>0</v>
      </c>
      <c r="K68" s="134">
        <f>+VLOOKUP(B68,'RECURSOS DE ESFUERZO PROPIO_DEF'!$B$10:$J$1114,9,FALSE)</f>
        <v>39768540</v>
      </c>
      <c r="L68" s="131">
        <f>+VLOOKUP(B68,'RECURSOS DE ESFUERZO PROPIO_DEF'!$B$10:$K$1114,10,FALSE)</f>
        <v>0</v>
      </c>
      <c r="M68" s="134">
        <f>+VLOOKUP(B68,'RECURSOS DE ESFUERZO PROPIO_DEF'!$B$10:$M$1114,12,FALSE)</f>
        <v>0</v>
      </c>
      <c r="N68" s="140">
        <f>+VLOOKUP(B68,'RECURSOS DE ESFUERZO PROPIO_DEF'!$B$10:$Q$1114,16,FALSE)</f>
        <v>234014253</v>
      </c>
      <c r="O68" s="148">
        <f t="shared" si="0"/>
        <v>1337201970</v>
      </c>
      <c r="P68" s="154">
        <v>26</v>
      </c>
      <c r="Q68" s="1">
        <f t="shared" si="1"/>
        <v>22953665</v>
      </c>
      <c r="R68" s="2">
        <f t="shared" si="3"/>
        <v>5738416</v>
      </c>
    </row>
    <row r="69" spans="1:18" x14ac:dyDescent="0.2">
      <c r="A69" s="53" t="s">
        <v>2170</v>
      </c>
      <c r="B69" s="50" t="s">
        <v>110</v>
      </c>
      <c r="C69" s="4" t="s">
        <v>1</v>
      </c>
      <c r="D69" s="4" t="s">
        <v>111</v>
      </c>
      <c r="E69" s="8" t="s">
        <v>2220</v>
      </c>
      <c r="F69" s="43">
        <v>40324</v>
      </c>
      <c r="G69" s="124">
        <f>+VLOOKUP(B69,[1]UPC!$B$5:$G$1109,6,FALSE)</f>
        <v>1022016.6226773874</v>
      </c>
      <c r="H69" s="151">
        <f t="shared" si="2"/>
        <v>41211798293</v>
      </c>
      <c r="I69" s="151">
        <f>+VLOOKUP(B69,[1]SGP!$B$5:$H$1109,7,FALSE)</f>
        <v>12703253915</v>
      </c>
      <c r="J69" s="153">
        <f>+VLOOKUP(B69,'PROYECCION CAJAS 2018'!$B$10:$Y$1114,24,FALSE)</f>
        <v>0</v>
      </c>
      <c r="K69" s="134">
        <f>+VLOOKUP(B69,'RECURSOS DE ESFUERZO PROPIO_DEF'!$B$10:$J$1114,9,FALSE)</f>
        <v>1671009038</v>
      </c>
      <c r="L69" s="131">
        <f>+VLOOKUP(B69,'RECURSOS DE ESFUERZO PROPIO_DEF'!$B$10:$K$1114,10,FALSE)</f>
        <v>750039865</v>
      </c>
      <c r="M69" s="134">
        <f>+VLOOKUP(B69,'RECURSOS DE ESFUERZO PROPIO_DEF'!$B$10:$M$1114,12,FALSE)</f>
        <v>0</v>
      </c>
      <c r="N69" s="140">
        <f>+VLOOKUP(B69,'RECURSOS DE ESFUERZO PROPIO_DEF'!$B$10:$Q$1114,16,FALSE)</f>
        <v>3326186369</v>
      </c>
      <c r="O69" s="148">
        <f t="shared" si="0"/>
        <v>22761309106</v>
      </c>
      <c r="P69" s="154">
        <v>384</v>
      </c>
      <c r="Q69" s="1">
        <f t="shared" si="1"/>
        <v>392454383</v>
      </c>
      <c r="R69" s="2">
        <f t="shared" si="3"/>
        <v>98113595</v>
      </c>
    </row>
    <row r="70" spans="1:18" x14ac:dyDescent="0.2">
      <c r="A70" s="53" t="s">
        <v>2170</v>
      </c>
      <c r="B70" s="50" t="s">
        <v>112</v>
      </c>
      <c r="C70" s="4" t="s">
        <v>1</v>
      </c>
      <c r="D70" s="4" t="s">
        <v>113</v>
      </c>
      <c r="E70" s="8" t="s">
        <v>2219</v>
      </c>
      <c r="F70" s="43">
        <v>19189</v>
      </c>
      <c r="G70" s="124">
        <f>+VLOOKUP(B70,[1]UPC!$B$5:$G$1109,6,FALSE)</f>
        <v>809164.34020336461</v>
      </c>
      <c r="H70" s="151">
        <f t="shared" si="2"/>
        <v>15527054525</v>
      </c>
      <c r="I70" s="151">
        <f>+VLOOKUP(B70,[1]SGP!$B$5:$H$1109,7,FALSE)</f>
        <v>5838126690</v>
      </c>
      <c r="J70" s="153">
        <f>+VLOOKUP(B70,'PROYECCION CAJAS 2018'!$B$10:$Y$1114,24,FALSE)</f>
        <v>0</v>
      </c>
      <c r="K70" s="134">
        <f>+VLOOKUP(B70,'RECURSOS DE ESFUERZO PROPIO_DEF'!$B$10:$J$1114,9,FALSE)</f>
        <v>119527169</v>
      </c>
      <c r="L70" s="131">
        <f>+VLOOKUP(B70,'RECURSOS DE ESFUERZO PROPIO_DEF'!$B$10:$K$1114,10,FALSE)</f>
        <v>0</v>
      </c>
      <c r="M70" s="134">
        <f>+VLOOKUP(B70,'RECURSOS DE ESFUERZO PROPIO_DEF'!$B$10:$M$1114,12,FALSE)</f>
        <v>0</v>
      </c>
      <c r="N70" s="140">
        <f>+VLOOKUP(B70,'RECURSOS DE ESFUERZO PROPIO_DEF'!$B$10:$Q$1114,16,FALSE)</f>
        <v>1582833802</v>
      </c>
      <c r="O70" s="148">
        <f t="shared" si="0"/>
        <v>7986566864</v>
      </c>
      <c r="P70" s="154">
        <v>481</v>
      </c>
      <c r="Q70" s="1">
        <f t="shared" si="1"/>
        <v>389208048</v>
      </c>
      <c r="R70" s="2">
        <f t="shared" si="3"/>
        <v>97302012</v>
      </c>
    </row>
    <row r="71" spans="1:18" x14ac:dyDescent="0.2">
      <c r="A71" s="53" t="s">
        <v>2170</v>
      </c>
      <c r="B71" s="50" t="s">
        <v>114</v>
      </c>
      <c r="C71" s="4" t="s">
        <v>1</v>
      </c>
      <c r="D71" s="4" t="s">
        <v>2151</v>
      </c>
      <c r="E71" s="8" t="s">
        <v>2218</v>
      </c>
      <c r="F71" s="43">
        <v>9708</v>
      </c>
      <c r="G71" s="124">
        <f>+VLOOKUP(B71,[1]UPC!$B$5:$G$1109,6,FALSE)</f>
        <v>813930.67398861051</v>
      </c>
      <c r="H71" s="151">
        <f t="shared" si="2"/>
        <v>7901638984</v>
      </c>
      <c r="I71" s="151">
        <f>+VLOOKUP(B71,[1]SGP!$B$5:$H$1109,7,FALSE)</f>
        <v>3005309734</v>
      </c>
      <c r="J71" s="153">
        <f>+VLOOKUP(B71,'PROYECCION CAJAS 2018'!$B$10:$Y$1114,24,FALSE)</f>
        <v>0</v>
      </c>
      <c r="K71" s="134">
        <f>+VLOOKUP(B71,'RECURSOS DE ESFUERZO PROPIO_DEF'!$B$10:$J$1114,9,FALSE)</f>
        <v>195557816</v>
      </c>
      <c r="L71" s="131">
        <f>+VLOOKUP(B71,'RECURSOS DE ESFUERZO PROPIO_DEF'!$B$10:$K$1114,10,FALSE)</f>
        <v>0</v>
      </c>
      <c r="M71" s="134">
        <f>+VLOOKUP(B71,'RECURSOS DE ESFUERZO PROPIO_DEF'!$B$10:$M$1114,12,FALSE)</f>
        <v>0</v>
      </c>
      <c r="N71" s="140">
        <f>+VLOOKUP(B71,'RECURSOS DE ESFUERZO PROPIO_DEF'!$B$10:$Q$1114,16,FALSE)</f>
        <v>800779121</v>
      </c>
      <c r="O71" s="148">
        <f t="shared" si="0"/>
        <v>3899992313</v>
      </c>
      <c r="P71" s="154">
        <v>49</v>
      </c>
      <c r="Q71" s="1">
        <f t="shared" si="1"/>
        <v>39882603</v>
      </c>
      <c r="R71" s="2">
        <f t="shared" si="3"/>
        <v>9970650</v>
      </c>
    </row>
    <row r="72" spans="1:18" x14ac:dyDescent="0.2">
      <c r="A72" s="53" t="s">
        <v>2170</v>
      </c>
      <c r="B72" s="50" t="s">
        <v>115</v>
      </c>
      <c r="C72" s="4" t="s">
        <v>1</v>
      </c>
      <c r="D72" s="4" t="s">
        <v>116</v>
      </c>
      <c r="E72" s="8" t="s">
        <v>2218</v>
      </c>
      <c r="F72" s="43">
        <v>6565</v>
      </c>
      <c r="G72" s="124">
        <f>+VLOOKUP(B72,[1]UPC!$B$5:$G$1109,6,FALSE)</f>
        <v>911603.90463147603</v>
      </c>
      <c r="H72" s="151">
        <f t="shared" si="2"/>
        <v>5984679634</v>
      </c>
      <c r="I72" s="151">
        <f>+VLOOKUP(B72,[1]SGP!$B$5:$H$1109,7,FALSE)</f>
        <v>2030052622</v>
      </c>
      <c r="J72" s="153">
        <f>+VLOOKUP(B72,'PROYECCION CAJAS 2018'!$B$10:$Y$1114,24,FALSE)</f>
        <v>0</v>
      </c>
      <c r="K72" s="134">
        <f>+VLOOKUP(B72,'RECURSOS DE ESFUERZO PROPIO_DEF'!$B$10:$J$1114,9,FALSE)</f>
        <v>89736123</v>
      </c>
      <c r="L72" s="131">
        <f>+VLOOKUP(B72,'RECURSOS DE ESFUERZO PROPIO_DEF'!$B$10:$K$1114,10,FALSE)</f>
        <v>0</v>
      </c>
      <c r="M72" s="134">
        <f>+VLOOKUP(B72,'RECURSOS DE ESFUERZO PROPIO_DEF'!$B$10:$M$1114,12,FALSE)</f>
        <v>0</v>
      </c>
      <c r="N72" s="140">
        <f>+VLOOKUP(B72,'RECURSOS DE ESFUERZO PROPIO_DEF'!$B$10:$Q$1114,16,FALSE)</f>
        <v>541523993</v>
      </c>
      <c r="O72" s="148">
        <f t="shared" si="0"/>
        <v>3323366896</v>
      </c>
      <c r="P72" s="154">
        <v>37</v>
      </c>
      <c r="Q72" s="1">
        <f t="shared" si="1"/>
        <v>33729344</v>
      </c>
      <c r="R72" s="2">
        <f t="shared" si="3"/>
        <v>8432336</v>
      </c>
    </row>
    <row r="73" spans="1:18" x14ac:dyDescent="0.2">
      <c r="A73" s="53" t="s">
        <v>2170</v>
      </c>
      <c r="B73" s="50" t="s">
        <v>117</v>
      </c>
      <c r="C73" s="4" t="s">
        <v>1</v>
      </c>
      <c r="D73" s="4" t="s">
        <v>118</v>
      </c>
      <c r="E73" s="8" t="s">
        <v>2218</v>
      </c>
      <c r="F73" s="43">
        <v>10240</v>
      </c>
      <c r="G73" s="124">
        <f>+VLOOKUP(B73,[1]UPC!$B$5:$G$1109,6,FALSE)</f>
        <v>888648.91393343685</v>
      </c>
      <c r="H73" s="151">
        <f t="shared" si="2"/>
        <v>9099764879</v>
      </c>
      <c r="I73" s="151">
        <f>+VLOOKUP(B73,[1]SGP!$B$5:$H$1109,7,FALSE)</f>
        <v>3012422004</v>
      </c>
      <c r="J73" s="153">
        <f>+VLOOKUP(B73,'PROYECCION CAJAS 2018'!$B$10:$Y$1114,24,FALSE)</f>
        <v>0</v>
      </c>
      <c r="K73" s="134">
        <f>+VLOOKUP(B73,'RECURSOS DE ESFUERZO PROPIO_DEF'!$B$10:$J$1114,9,FALSE)</f>
        <v>345100756</v>
      </c>
      <c r="L73" s="131">
        <f>+VLOOKUP(B73,'RECURSOS DE ESFUERZO PROPIO_DEF'!$B$10:$K$1114,10,FALSE)</f>
        <v>0</v>
      </c>
      <c r="M73" s="134">
        <f>+VLOOKUP(B73,'RECURSOS DE ESFUERZO PROPIO_DEF'!$B$10:$M$1114,12,FALSE)</f>
        <v>0</v>
      </c>
      <c r="N73" s="140">
        <f>+VLOOKUP(B73,'RECURSOS DE ESFUERZO PROPIO_DEF'!$B$10:$Q$1114,16,FALSE)</f>
        <v>844661949</v>
      </c>
      <c r="O73" s="148">
        <f t="shared" si="0"/>
        <v>4897580170</v>
      </c>
      <c r="P73" s="154">
        <v>118</v>
      </c>
      <c r="Q73" s="1">
        <f t="shared" si="1"/>
        <v>104860572</v>
      </c>
      <c r="R73" s="2">
        <f t="shared" si="3"/>
        <v>26215143</v>
      </c>
    </row>
    <row r="74" spans="1:18" x14ac:dyDescent="0.2">
      <c r="A74" s="53" t="s">
        <v>2170</v>
      </c>
      <c r="B74" s="50" t="s">
        <v>119</v>
      </c>
      <c r="C74" s="4" t="s">
        <v>1</v>
      </c>
      <c r="D74" s="4" t="s">
        <v>120</v>
      </c>
      <c r="E74" s="8" t="s">
        <v>2218</v>
      </c>
      <c r="F74" s="43">
        <v>8821</v>
      </c>
      <c r="G74" s="124">
        <f>+VLOOKUP(B74,[1]UPC!$B$5:$G$1109,6,FALSE)</f>
        <v>958224.39255983813</v>
      </c>
      <c r="H74" s="151">
        <f t="shared" si="2"/>
        <v>8452497367</v>
      </c>
      <c r="I74" s="151">
        <f>+VLOOKUP(B74,[1]SGP!$B$5:$H$1109,7,FALSE)</f>
        <v>2704244167</v>
      </c>
      <c r="J74" s="153">
        <f>+VLOOKUP(B74,'PROYECCION CAJAS 2018'!$B$10:$Y$1114,24,FALSE)</f>
        <v>0</v>
      </c>
      <c r="K74" s="134">
        <f>+VLOOKUP(B74,'RECURSOS DE ESFUERZO PROPIO_DEF'!$B$10:$J$1114,9,FALSE)</f>
        <v>69496014</v>
      </c>
      <c r="L74" s="131">
        <f>+VLOOKUP(B74,'RECURSOS DE ESFUERZO PROPIO_DEF'!$B$10:$K$1114,10,FALSE)</f>
        <v>86840132</v>
      </c>
      <c r="M74" s="134">
        <f>+VLOOKUP(B74,'RECURSOS DE ESFUERZO PROPIO_DEF'!$B$10:$M$1114,12,FALSE)</f>
        <v>0</v>
      </c>
      <c r="N74" s="140">
        <f>+VLOOKUP(B74,'RECURSOS DE ESFUERZO PROPIO_DEF'!$B$10:$Q$1114,16,FALSE)</f>
        <v>727613579</v>
      </c>
      <c r="O74" s="148">
        <f t="shared" si="0"/>
        <v>4864303475</v>
      </c>
      <c r="P74" s="154">
        <v>160</v>
      </c>
      <c r="Q74" s="1">
        <f t="shared" si="1"/>
        <v>153315903</v>
      </c>
      <c r="R74" s="2">
        <f t="shared" si="3"/>
        <v>38328975</v>
      </c>
    </row>
    <row r="75" spans="1:18" x14ac:dyDescent="0.2">
      <c r="A75" s="53" t="s">
        <v>2170</v>
      </c>
      <c r="B75" s="50" t="s">
        <v>121</v>
      </c>
      <c r="C75" s="4" t="s">
        <v>1</v>
      </c>
      <c r="D75" s="4" t="s">
        <v>122</v>
      </c>
      <c r="E75" s="8" t="s">
        <v>2218</v>
      </c>
      <c r="F75" s="43">
        <v>4176</v>
      </c>
      <c r="G75" s="124">
        <f>+VLOOKUP(B75,[1]UPC!$B$5:$G$1109,6,FALSE)</f>
        <v>806631.04231422988</v>
      </c>
      <c r="H75" s="151">
        <f t="shared" si="2"/>
        <v>3368491233</v>
      </c>
      <c r="I75" s="151">
        <f>+VLOOKUP(B75,[1]SGP!$B$5:$H$1109,7,FALSE)</f>
        <v>1259116291</v>
      </c>
      <c r="J75" s="153">
        <f>+VLOOKUP(B75,'PROYECCION CAJAS 2018'!$B$10:$Y$1114,24,FALSE)</f>
        <v>0</v>
      </c>
      <c r="K75" s="134">
        <f>+VLOOKUP(B75,'RECURSOS DE ESFUERZO PROPIO_DEF'!$B$10:$J$1114,9,FALSE)</f>
        <v>89356203</v>
      </c>
      <c r="L75" s="131">
        <f>+VLOOKUP(B75,'RECURSOS DE ESFUERZO PROPIO_DEF'!$B$10:$K$1114,10,FALSE)</f>
        <v>0</v>
      </c>
      <c r="M75" s="134">
        <f>+VLOOKUP(B75,'RECURSOS DE ESFUERZO PROPIO_DEF'!$B$10:$M$1114,12,FALSE)</f>
        <v>0</v>
      </c>
      <c r="N75" s="140">
        <f>+VLOOKUP(B75,'RECURSOS DE ESFUERZO PROPIO_DEF'!$B$10:$Q$1114,16,FALSE)</f>
        <v>344463701</v>
      </c>
      <c r="O75" s="148">
        <f t="shared" ref="O75:O138" si="4">(H75)-SUM(I75:N75)</f>
        <v>1675555038</v>
      </c>
      <c r="P75" s="154">
        <v>18</v>
      </c>
      <c r="Q75" s="1">
        <f t="shared" ref="Q75:Q138" si="5">ROUND(((P75)*G75),0)</f>
        <v>14519359</v>
      </c>
      <c r="R75" s="2">
        <f t="shared" si="3"/>
        <v>3629839</v>
      </c>
    </row>
    <row r="76" spans="1:18" x14ac:dyDescent="0.2">
      <c r="A76" s="53" t="s">
        <v>2170</v>
      </c>
      <c r="B76" s="50" t="s">
        <v>123</v>
      </c>
      <c r="C76" s="4" t="s">
        <v>1</v>
      </c>
      <c r="D76" s="4" t="s">
        <v>124</v>
      </c>
      <c r="E76" s="8" t="s">
        <v>2218</v>
      </c>
      <c r="F76" s="43">
        <v>8928</v>
      </c>
      <c r="G76" s="124">
        <f>+VLOOKUP(B76,[1]UPC!$B$5:$G$1109,6,FALSE)</f>
        <v>798340.74215237587</v>
      </c>
      <c r="H76" s="151">
        <f t="shared" ref="H76:H139" si="6">+ROUNDUP(F76*G76,0)</f>
        <v>7127586146</v>
      </c>
      <c r="I76" s="151">
        <f>+VLOOKUP(B76,[1]SGP!$B$5:$H$1109,7,FALSE)</f>
        <v>2678449218</v>
      </c>
      <c r="J76" s="153">
        <f>+VLOOKUP(B76,'PROYECCION CAJAS 2018'!$B$10:$Y$1114,24,FALSE)</f>
        <v>0</v>
      </c>
      <c r="K76" s="134">
        <f>+VLOOKUP(B76,'RECURSOS DE ESFUERZO PROPIO_DEF'!$B$10:$J$1114,9,FALSE)</f>
        <v>231083977</v>
      </c>
      <c r="L76" s="131">
        <f>+VLOOKUP(B76,'RECURSOS DE ESFUERZO PROPIO_DEF'!$B$10:$K$1114,10,FALSE)</f>
        <v>0</v>
      </c>
      <c r="M76" s="134">
        <f>+VLOOKUP(B76,'RECURSOS DE ESFUERZO PROPIO_DEF'!$B$10:$M$1114,12,FALSE)</f>
        <v>0</v>
      </c>
      <c r="N76" s="140">
        <f>+VLOOKUP(B76,'RECURSOS DE ESFUERZO PROPIO_DEF'!$B$10:$Q$1114,16,FALSE)</f>
        <v>736439636</v>
      </c>
      <c r="O76" s="148">
        <f t="shared" si="4"/>
        <v>3481613315</v>
      </c>
      <c r="P76" s="154">
        <v>45</v>
      </c>
      <c r="Q76" s="1">
        <f t="shared" si="5"/>
        <v>35925333</v>
      </c>
      <c r="R76" s="2">
        <f t="shared" ref="R76:R139" si="7">ROUNDDOWN(((Q76)*0.25),0)</f>
        <v>8981333</v>
      </c>
    </row>
    <row r="77" spans="1:18" x14ac:dyDescent="0.2">
      <c r="A77" s="53" t="s">
        <v>2170</v>
      </c>
      <c r="B77" s="50" t="s">
        <v>125</v>
      </c>
      <c r="C77" s="4" t="s">
        <v>1</v>
      </c>
      <c r="D77" s="4" t="s">
        <v>126</v>
      </c>
      <c r="E77" s="8" t="s">
        <v>2218</v>
      </c>
      <c r="F77" s="43">
        <v>7319</v>
      </c>
      <c r="G77" s="124">
        <f>+VLOOKUP(B77,[1]UPC!$B$5:$G$1109,6,FALSE)</f>
        <v>822565.50516266178</v>
      </c>
      <c r="H77" s="151">
        <f t="shared" si="6"/>
        <v>6020356933</v>
      </c>
      <c r="I77" s="151">
        <f>+VLOOKUP(B77,[1]SGP!$B$5:$H$1109,7,FALSE)</f>
        <v>2232091724</v>
      </c>
      <c r="J77" s="153">
        <f>+VLOOKUP(B77,'PROYECCION CAJAS 2018'!$B$10:$Y$1114,24,FALSE)</f>
        <v>0</v>
      </c>
      <c r="K77" s="134">
        <f>+VLOOKUP(B77,'RECURSOS DE ESFUERZO PROPIO_DEF'!$B$10:$J$1114,9,FALSE)</f>
        <v>71901083</v>
      </c>
      <c r="L77" s="131">
        <f>+VLOOKUP(B77,'RECURSOS DE ESFUERZO PROPIO_DEF'!$B$10:$K$1114,10,FALSE)</f>
        <v>0</v>
      </c>
      <c r="M77" s="134">
        <f>+VLOOKUP(B77,'RECURSOS DE ESFUERZO PROPIO_DEF'!$B$10:$M$1114,12,FALSE)</f>
        <v>0</v>
      </c>
      <c r="N77" s="140">
        <f>+VLOOKUP(B77,'RECURSOS DE ESFUERZO PROPIO_DEF'!$B$10:$Q$1114,16,FALSE)</f>
        <v>603718828</v>
      </c>
      <c r="O77" s="148">
        <f t="shared" si="4"/>
        <v>3112645298</v>
      </c>
      <c r="P77" s="154">
        <v>48</v>
      </c>
      <c r="Q77" s="1">
        <f t="shared" si="5"/>
        <v>39483144</v>
      </c>
      <c r="R77" s="2">
        <f t="shared" si="7"/>
        <v>9870786</v>
      </c>
    </row>
    <row r="78" spans="1:18" x14ac:dyDescent="0.2">
      <c r="A78" s="53" t="s">
        <v>2170</v>
      </c>
      <c r="B78" s="50" t="s">
        <v>127</v>
      </c>
      <c r="C78" s="4" t="s">
        <v>1</v>
      </c>
      <c r="D78" s="4" t="s">
        <v>128</v>
      </c>
      <c r="E78" s="8" t="s">
        <v>2218</v>
      </c>
      <c r="F78" s="43">
        <v>6096</v>
      </c>
      <c r="G78" s="124">
        <f>+VLOOKUP(B78,[1]UPC!$B$5:$G$1109,6,FALSE)</f>
        <v>840460.48971169791</v>
      </c>
      <c r="H78" s="151">
        <f t="shared" si="6"/>
        <v>5123447146</v>
      </c>
      <c r="I78" s="151">
        <f>+VLOOKUP(B78,[1]SGP!$B$5:$H$1109,7,FALSE)</f>
        <v>1728699320</v>
      </c>
      <c r="J78" s="153">
        <f>+VLOOKUP(B78,'PROYECCION CAJAS 2018'!$B$10:$Y$1114,24,FALSE)</f>
        <v>0</v>
      </c>
      <c r="K78" s="134">
        <f>+VLOOKUP(B78,'RECURSOS DE ESFUERZO PROPIO_DEF'!$B$10:$J$1114,9,FALSE)</f>
        <v>64065625</v>
      </c>
      <c r="L78" s="131">
        <f>+VLOOKUP(B78,'RECURSOS DE ESFUERZO PROPIO_DEF'!$B$10:$K$1114,10,FALSE)</f>
        <v>0</v>
      </c>
      <c r="M78" s="134">
        <f>+VLOOKUP(B78,'RECURSOS DE ESFUERZO PROPIO_DEF'!$B$10:$M$1114,12,FALSE)</f>
        <v>0</v>
      </c>
      <c r="N78" s="140">
        <f>+VLOOKUP(B78,'RECURSOS DE ESFUERZO PROPIO_DEF'!$B$10:$Q$1114,16,FALSE)</f>
        <v>502837816</v>
      </c>
      <c r="O78" s="148">
        <f t="shared" si="4"/>
        <v>2827844385</v>
      </c>
      <c r="P78" s="154">
        <v>78</v>
      </c>
      <c r="Q78" s="1">
        <f t="shared" si="5"/>
        <v>65555918</v>
      </c>
      <c r="R78" s="2">
        <f t="shared" si="7"/>
        <v>16388979</v>
      </c>
    </row>
    <row r="79" spans="1:18" x14ac:dyDescent="0.2">
      <c r="A79" s="53" t="s">
        <v>2170</v>
      </c>
      <c r="B79" s="50" t="s">
        <v>129</v>
      </c>
      <c r="C79" s="4" t="s">
        <v>1</v>
      </c>
      <c r="D79" s="4" t="s">
        <v>130</v>
      </c>
      <c r="E79" s="8" t="s">
        <v>2218</v>
      </c>
      <c r="F79" s="43">
        <v>15049</v>
      </c>
      <c r="G79" s="124">
        <f>+VLOOKUP(B79,[1]UPC!$B$5:$G$1109,6,FALSE)</f>
        <v>822067.4678459533</v>
      </c>
      <c r="H79" s="151">
        <f t="shared" si="6"/>
        <v>12371293324</v>
      </c>
      <c r="I79" s="151">
        <f>+VLOOKUP(B79,[1]SGP!$B$5:$H$1109,7,FALSE)</f>
        <v>4627574958</v>
      </c>
      <c r="J79" s="153">
        <f>+VLOOKUP(B79,'PROYECCION CAJAS 2018'!$B$10:$Y$1114,24,FALSE)</f>
        <v>0</v>
      </c>
      <c r="K79" s="134">
        <f>+VLOOKUP(B79,'RECURSOS DE ESFUERZO PROPIO_DEF'!$B$10:$J$1114,9,FALSE)</f>
        <v>562481544</v>
      </c>
      <c r="L79" s="131">
        <f>+VLOOKUP(B79,'RECURSOS DE ESFUERZO PROPIO_DEF'!$B$10:$K$1114,10,FALSE)</f>
        <v>0</v>
      </c>
      <c r="M79" s="134">
        <f>+VLOOKUP(B79,'RECURSOS DE ESFUERZO PROPIO_DEF'!$B$10:$M$1114,12,FALSE)</f>
        <v>0</v>
      </c>
      <c r="N79" s="140">
        <f>+VLOOKUP(B79,'RECURSOS DE ESFUERZO PROPIO_DEF'!$B$10:$Q$1114,16,FALSE)</f>
        <v>1241339616</v>
      </c>
      <c r="O79" s="148">
        <f t="shared" si="4"/>
        <v>5939897206</v>
      </c>
      <c r="P79" s="154">
        <v>178</v>
      </c>
      <c r="Q79" s="1">
        <f t="shared" si="5"/>
        <v>146328009</v>
      </c>
      <c r="R79" s="2">
        <f t="shared" si="7"/>
        <v>36582002</v>
      </c>
    </row>
    <row r="80" spans="1:18" x14ac:dyDescent="0.2">
      <c r="A80" s="53" t="s">
        <v>2170</v>
      </c>
      <c r="B80" s="50" t="s">
        <v>131</v>
      </c>
      <c r="C80" s="4" t="s">
        <v>1</v>
      </c>
      <c r="D80" s="4" t="s">
        <v>132</v>
      </c>
      <c r="E80" s="8" t="s">
        <v>2218</v>
      </c>
      <c r="F80" s="43">
        <v>4363</v>
      </c>
      <c r="G80" s="124">
        <f>+VLOOKUP(B80,[1]UPC!$B$5:$G$1109,6,FALSE)</f>
        <v>883322.32663212123</v>
      </c>
      <c r="H80" s="151">
        <f t="shared" si="6"/>
        <v>3853935312</v>
      </c>
      <c r="I80" s="151">
        <f>+VLOOKUP(B80,[1]SGP!$B$5:$H$1109,7,FALSE)</f>
        <v>1352416774</v>
      </c>
      <c r="J80" s="153">
        <f>+VLOOKUP(B80,'PROYECCION CAJAS 2018'!$B$10:$Y$1114,24,FALSE)</f>
        <v>0</v>
      </c>
      <c r="K80" s="134">
        <f>+VLOOKUP(B80,'RECURSOS DE ESFUERZO PROPIO_DEF'!$B$10:$J$1114,9,FALSE)</f>
        <v>42079743</v>
      </c>
      <c r="L80" s="131">
        <f>+VLOOKUP(B80,'RECURSOS DE ESFUERZO PROPIO_DEF'!$B$10:$K$1114,10,FALSE)</f>
        <v>0</v>
      </c>
      <c r="M80" s="134">
        <f>+VLOOKUP(B80,'RECURSOS DE ESFUERZO PROPIO_DEF'!$B$10:$M$1114,12,FALSE)</f>
        <v>0</v>
      </c>
      <c r="N80" s="140">
        <f>+VLOOKUP(B80,'RECURSOS DE ESFUERZO PROPIO_DEF'!$B$10:$Q$1114,16,FALSE)</f>
        <v>359888680</v>
      </c>
      <c r="O80" s="148">
        <f t="shared" si="4"/>
        <v>2099550115</v>
      </c>
      <c r="P80" s="154">
        <v>53</v>
      </c>
      <c r="Q80" s="1">
        <f t="shared" si="5"/>
        <v>46816083</v>
      </c>
      <c r="R80" s="2">
        <f t="shared" si="7"/>
        <v>11704020</v>
      </c>
    </row>
    <row r="81" spans="1:18" x14ac:dyDescent="0.2">
      <c r="A81" s="53" t="s">
        <v>2170</v>
      </c>
      <c r="B81" s="50" t="s">
        <v>133</v>
      </c>
      <c r="C81" s="4" t="s">
        <v>1</v>
      </c>
      <c r="D81" s="4" t="s">
        <v>2128</v>
      </c>
      <c r="E81" s="8" t="s">
        <v>2219</v>
      </c>
      <c r="F81" s="43">
        <v>4135</v>
      </c>
      <c r="G81" s="124">
        <f>+VLOOKUP(B81,[1]UPC!$B$5:$G$1109,6,FALSE)</f>
        <v>679378.30780609872</v>
      </c>
      <c r="H81" s="151">
        <f t="shared" si="6"/>
        <v>2809229303</v>
      </c>
      <c r="I81" s="151">
        <f>+VLOOKUP(B81,[1]SGP!$B$5:$H$1109,7,FALSE)</f>
        <v>1250783828</v>
      </c>
      <c r="J81" s="153">
        <f>+VLOOKUP(B81,'PROYECCION CAJAS 2018'!$B$10:$Y$1114,24,FALSE)</f>
        <v>0</v>
      </c>
      <c r="K81" s="134">
        <f>+VLOOKUP(B81,'RECURSOS DE ESFUERZO PROPIO_DEF'!$B$10:$J$1114,9,FALSE)</f>
        <v>22817724</v>
      </c>
      <c r="L81" s="131">
        <f>+VLOOKUP(B81,'RECURSOS DE ESFUERZO PROPIO_DEF'!$B$10:$K$1114,10,FALSE)</f>
        <v>0</v>
      </c>
      <c r="M81" s="134">
        <f>+VLOOKUP(B81,'RECURSOS DE ESFUERZO PROPIO_DEF'!$B$10:$M$1114,12,FALSE)</f>
        <v>0</v>
      </c>
      <c r="N81" s="140">
        <f>+VLOOKUP(B81,'RECURSOS DE ESFUERZO PROPIO_DEF'!$B$10:$Q$1114,16,FALSE)</f>
        <v>341081754</v>
      </c>
      <c r="O81" s="148">
        <f t="shared" si="4"/>
        <v>1194545997</v>
      </c>
      <c r="P81" s="154">
        <v>118</v>
      </c>
      <c r="Q81" s="1">
        <f t="shared" si="5"/>
        <v>80166640</v>
      </c>
      <c r="R81" s="2">
        <f t="shared" si="7"/>
        <v>20041660</v>
      </c>
    </row>
    <row r="82" spans="1:18" x14ac:dyDescent="0.2">
      <c r="A82" s="53" t="s">
        <v>2170</v>
      </c>
      <c r="B82" s="50" t="s">
        <v>134</v>
      </c>
      <c r="C82" s="4" t="s">
        <v>1</v>
      </c>
      <c r="D82" s="4" t="s">
        <v>2127</v>
      </c>
      <c r="E82" s="8" t="s">
        <v>2219</v>
      </c>
      <c r="F82" s="43">
        <v>17961</v>
      </c>
      <c r="G82" s="124">
        <f>+VLOOKUP(B82,[1]UPC!$B$5:$G$1109,6,FALSE)</f>
        <v>723261.93656157132</v>
      </c>
      <c r="H82" s="151">
        <f t="shared" si="6"/>
        <v>12990507643</v>
      </c>
      <c r="I82" s="151">
        <f>+VLOOKUP(B82,[1]SGP!$B$5:$H$1109,7,FALSE)</f>
        <v>5460507807</v>
      </c>
      <c r="J82" s="153">
        <f>+VLOOKUP(B82,'PROYECCION CAJAS 2018'!$B$10:$Y$1114,24,FALSE)</f>
        <v>0</v>
      </c>
      <c r="K82" s="134">
        <f>+VLOOKUP(B82,'RECURSOS DE ESFUERZO PROPIO_DEF'!$B$10:$J$1114,9,FALSE)</f>
        <v>141662415</v>
      </c>
      <c r="L82" s="131">
        <f>+VLOOKUP(B82,'RECURSOS DE ESFUERZO PROPIO_DEF'!$B$10:$K$1114,10,FALSE)</f>
        <v>0</v>
      </c>
      <c r="M82" s="134">
        <f>+VLOOKUP(B82,'RECURSOS DE ESFUERZO PROPIO_DEF'!$B$10:$M$1114,12,FALSE)</f>
        <v>0</v>
      </c>
      <c r="N82" s="140">
        <f>+VLOOKUP(B82,'RECURSOS DE ESFUERZO PROPIO_DEF'!$B$10:$Q$1114,16,FALSE)</f>
        <v>1481540357</v>
      </c>
      <c r="O82" s="148">
        <f t="shared" si="4"/>
        <v>5906797064</v>
      </c>
      <c r="P82" s="154">
        <v>444</v>
      </c>
      <c r="Q82" s="1">
        <f t="shared" si="5"/>
        <v>321128300</v>
      </c>
      <c r="R82" s="2">
        <f t="shared" si="7"/>
        <v>80282075</v>
      </c>
    </row>
    <row r="83" spans="1:18" x14ac:dyDescent="0.2">
      <c r="A83" s="53" t="s">
        <v>2170</v>
      </c>
      <c r="B83" s="50" t="s">
        <v>135</v>
      </c>
      <c r="C83" s="4" t="s">
        <v>1</v>
      </c>
      <c r="D83" s="4" t="s">
        <v>136</v>
      </c>
      <c r="E83" s="8" t="s">
        <v>2218</v>
      </c>
      <c r="F83" s="43">
        <v>8767</v>
      </c>
      <c r="G83" s="124">
        <f>+VLOOKUP(B83,[1]UPC!$B$5:$G$1109,6,FALSE)</f>
        <v>794724.01440967305</v>
      </c>
      <c r="H83" s="151">
        <f t="shared" si="6"/>
        <v>6967345435</v>
      </c>
      <c r="I83" s="151">
        <f>+VLOOKUP(B83,[1]SGP!$B$5:$H$1109,7,FALSE)</f>
        <v>2688983321</v>
      </c>
      <c r="J83" s="153">
        <f>+VLOOKUP(B83,'PROYECCION CAJAS 2018'!$B$10:$Y$1114,24,FALSE)</f>
        <v>0</v>
      </c>
      <c r="K83" s="134">
        <f>+VLOOKUP(B83,'RECURSOS DE ESFUERZO PROPIO_DEF'!$B$10:$J$1114,9,FALSE)</f>
        <v>48511212</v>
      </c>
      <c r="L83" s="131">
        <f>+VLOOKUP(B83,'RECURSOS DE ESFUERZO PROPIO_DEF'!$B$10:$K$1114,10,FALSE)</f>
        <v>0</v>
      </c>
      <c r="M83" s="134">
        <f>+VLOOKUP(B83,'RECURSOS DE ESFUERZO PROPIO_DEF'!$B$10:$M$1114,12,FALSE)</f>
        <v>0</v>
      </c>
      <c r="N83" s="140">
        <f>+VLOOKUP(B83,'RECURSOS DE ESFUERZO PROPIO_DEF'!$B$10:$Q$1114,16,FALSE)</f>
        <v>723159307</v>
      </c>
      <c r="O83" s="148">
        <f t="shared" si="4"/>
        <v>3506691595</v>
      </c>
      <c r="P83" s="154">
        <v>45</v>
      </c>
      <c r="Q83" s="1">
        <f t="shared" si="5"/>
        <v>35762581</v>
      </c>
      <c r="R83" s="2">
        <f t="shared" si="7"/>
        <v>8940645</v>
      </c>
    </row>
    <row r="84" spans="1:18" x14ac:dyDescent="0.2">
      <c r="A84" s="53" t="s">
        <v>2170</v>
      </c>
      <c r="B84" s="50" t="s">
        <v>137</v>
      </c>
      <c r="C84" s="4" t="s">
        <v>1</v>
      </c>
      <c r="D84" s="4" t="s">
        <v>2130</v>
      </c>
      <c r="E84" s="8" t="s">
        <v>2219</v>
      </c>
      <c r="F84" s="43">
        <v>45992</v>
      </c>
      <c r="G84" s="124">
        <f>+VLOOKUP(B84,[1]UPC!$B$5:$G$1109,6,FALSE)</f>
        <v>729196.19008368114</v>
      </c>
      <c r="H84" s="151">
        <f t="shared" si="6"/>
        <v>33537191175</v>
      </c>
      <c r="I84" s="151">
        <f>+VLOOKUP(B84,[1]SGP!$B$5:$H$1109,7,FALSE)</f>
        <v>14294420808</v>
      </c>
      <c r="J84" s="153">
        <f>+VLOOKUP(B84,'PROYECCION CAJAS 2018'!$B$10:$Y$1114,24,FALSE)</f>
        <v>0</v>
      </c>
      <c r="K84" s="134">
        <f>+VLOOKUP(B84,'RECURSOS DE ESFUERZO PROPIO_DEF'!$B$10:$J$1114,9,FALSE)</f>
        <v>270696496</v>
      </c>
      <c r="L84" s="131">
        <f>+VLOOKUP(B84,'RECURSOS DE ESFUERZO PROPIO_DEF'!$B$10:$K$1114,10,FALSE)</f>
        <v>0</v>
      </c>
      <c r="M84" s="134">
        <f>+VLOOKUP(B84,'RECURSOS DE ESFUERZO PROPIO_DEF'!$B$10:$M$1114,12,FALSE)</f>
        <v>0</v>
      </c>
      <c r="N84" s="140">
        <f>+VLOOKUP(B84,'RECURSOS DE ESFUERZO PROPIO_DEF'!$B$10:$Q$1114,16,FALSE)</f>
        <v>3793719955</v>
      </c>
      <c r="O84" s="148">
        <f t="shared" si="4"/>
        <v>15178353916</v>
      </c>
      <c r="P84" s="154">
        <v>1678</v>
      </c>
      <c r="Q84" s="1">
        <f t="shared" si="5"/>
        <v>1223591207</v>
      </c>
      <c r="R84" s="2">
        <f t="shared" si="7"/>
        <v>305897801</v>
      </c>
    </row>
    <row r="85" spans="1:18" x14ac:dyDescent="0.2">
      <c r="A85" s="53" t="s">
        <v>2170</v>
      </c>
      <c r="B85" s="50" t="s">
        <v>138</v>
      </c>
      <c r="C85" s="4" t="s">
        <v>1</v>
      </c>
      <c r="D85" s="4" t="s">
        <v>2129</v>
      </c>
      <c r="E85" s="8" t="s">
        <v>2219</v>
      </c>
      <c r="F85" s="43">
        <v>23458</v>
      </c>
      <c r="G85" s="124">
        <f>+VLOOKUP(B85,[1]UPC!$B$5:$G$1109,6,FALSE)</f>
        <v>756838.00703039637</v>
      </c>
      <c r="H85" s="151">
        <f t="shared" si="6"/>
        <v>17753905969</v>
      </c>
      <c r="I85" s="151">
        <f>+VLOOKUP(B85,[1]SGP!$B$5:$H$1109,7,FALSE)</f>
        <v>7183484819</v>
      </c>
      <c r="J85" s="153">
        <f>+VLOOKUP(B85,'PROYECCION CAJAS 2018'!$B$10:$Y$1114,24,FALSE)</f>
        <v>0</v>
      </c>
      <c r="K85" s="134">
        <f>+VLOOKUP(B85,'RECURSOS DE ESFUERZO PROPIO_DEF'!$B$10:$J$1114,9,FALSE)</f>
        <v>175344298</v>
      </c>
      <c r="L85" s="131">
        <f>+VLOOKUP(B85,'RECURSOS DE ESFUERZO PROPIO_DEF'!$B$10:$K$1114,10,FALSE)</f>
        <v>0</v>
      </c>
      <c r="M85" s="134">
        <f>+VLOOKUP(B85,'RECURSOS DE ESFUERZO PROPIO_DEF'!$B$10:$M$1114,12,FALSE)</f>
        <v>0</v>
      </c>
      <c r="N85" s="140">
        <f>+VLOOKUP(B85,'RECURSOS DE ESFUERZO PROPIO_DEF'!$B$10:$Q$1114,16,FALSE)</f>
        <v>1934968749</v>
      </c>
      <c r="O85" s="148">
        <f t="shared" si="4"/>
        <v>8460108103</v>
      </c>
      <c r="P85" s="154">
        <v>688</v>
      </c>
      <c r="Q85" s="1">
        <f t="shared" si="5"/>
        <v>520704549</v>
      </c>
      <c r="R85" s="2">
        <f t="shared" si="7"/>
        <v>130176137</v>
      </c>
    </row>
    <row r="86" spans="1:18" x14ac:dyDescent="0.2">
      <c r="A86" s="53" t="s">
        <v>2170</v>
      </c>
      <c r="B86" s="50" t="s">
        <v>139</v>
      </c>
      <c r="C86" s="4" t="s">
        <v>1</v>
      </c>
      <c r="D86" s="4" t="s">
        <v>140</v>
      </c>
      <c r="E86" s="8" t="s">
        <v>2218</v>
      </c>
      <c r="F86" s="43">
        <v>1792</v>
      </c>
      <c r="G86" s="124">
        <f>+VLOOKUP(B86,[1]UPC!$B$5:$G$1109,6,FALSE)</f>
        <v>883704.04241516453</v>
      </c>
      <c r="H86" s="151">
        <f t="shared" si="6"/>
        <v>1583597645</v>
      </c>
      <c r="I86" s="151">
        <f>+VLOOKUP(B86,[1]SGP!$B$5:$H$1109,7,FALSE)</f>
        <v>550264666</v>
      </c>
      <c r="J86" s="153">
        <f>+VLOOKUP(B86,'PROYECCION CAJAS 2018'!$B$10:$Y$1114,24,FALSE)</f>
        <v>0</v>
      </c>
      <c r="K86" s="134">
        <f>+VLOOKUP(B86,'RECURSOS DE ESFUERZO PROPIO_DEF'!$B$10:$J$1114,9,FALSE)</f>
        <v>10762290</v>
      </c>
      <c r="L86" s="131">
        <f>+VLOOKUP(B86,'RECURSOS DE ESFUERZO PROPIO_DEF'!$B$10:$K$1114,10,FALSE)</f>
        <v>0</v>
      </c>
      <c r="M86" s="134">
        <f>+VLOOKUP(B86,'RECURSOS DE ESFUERZO PROPIO_DEF'!$B$10:$M$1114,12,FALSE)</f>
        <v>0</v>
      </c>
      <c r="N86" s="140">
        <f>+VLOOKUP(B86,'RECURSOS DE ESFUERZO PROPIO_DEF'!$B$10:$Q$1114,16,FALSE)</f>
        <v>147815841</v>
      </c>
      <c r="O86" s="148">
        <f t="shared" si="4"/>
        <v>874754848</v>
      </c>
      <c r="P86" s="154">
        <v>18</v>
      </c>
      <c r="Q86" s="1">
        <f t="shared" si="5"/>
        <v>15906673</v>
      </c>
      <c r="R86" s="2">
        <f t="shared" si="7"/>
        <v>3976668</v>
      </c>
    </row>
    <row r="87" spans="1:18" x14ac:dyDescent="0.2">
      <c r="A87" s="53" t="s">
        <v>2170</v>
      </c>
      <c r="B87" s="50" t="s">
        <v>141</v>
      </c>
      <c r="C87" s="4" t="s">
        <v>1</v>
      </c>
      <c r="D87" s="4" t="s">
        <v>142</v>
      </c>
      <c r="E87" s="8" t="s">
        <v>2218</v>
      </c>
      <c r="F87" s="43">
        <v>10933</v>
      </c>
      <c r="G87" s="124">
        <f>+VLOOKUP(B87,[1]UPC!$B$5:$G$1109,6,FALSE)</f>
        <v>836898.62523765862</v>
      </c>
      <c r="H87" s="151">
        <f t="shared" si="6"/>
        <v>9149812670</v>
      </c>
      <c r="I87" s="151">
        <f>+VLOOKUP(B87,[1]SGP!$B$5:$H$1109,7,FALSE)</f>
        <v>3373055899</v>
      </c>
      <c r="J87" s="153">
        <f>+VLOOKUP(B87,'PROYECCION CAJAS 2018'!$B$10:$Y$1114,24,FALSE)</f>
        <v>0</v>
      </c>
      <c r="K87" s="134">
        <f>+VLOOKUP(B87,'RECURSOS DE ESFUERZO PROPIO_DEF'!$B$10:$J$1114,9,FALSE)</f>
        <v>281807458</v>
      </c>
      <c r="L87" s="131">
        <f>+VLOOKUP(B87,'RECURSOS DE ESFUERZO PROPIO_DEF'!$B$10:$K$1114,10,FALSE)</f>
        <v>0</v>
      </c>
      <c r="M87" s="134">
        <f>+VLOOKUP(B87,'RECURSOS DE ESFUERZO PROPIO_DEF'!$B$10:$M$1114,12,FALSE)</f>
        <v>0</v>
      </c>
      <c r="N87" s="140">
        <f>+VLOOKUP(B87,'RECURSOS DE ESFUERZO PROPIO_DEF'!$B$10:$Q$1114,16,FALSE)</f>
        <v>901825106</v>
      </c>
      <c r="O87" s="148">
        <f t="shared" si="4"/>
        <v>4593124207</v>
      </c>
      <c r="P87" s="154">
        <v>125</v>
      </c>
      <c r="Q87" s="1">
        <f t="shared" si="5"/>
        <v>104612328</v>
      </c>
      <c r="R87" s="2">
        <f t="shared" si="7"/>
        <v>26153082</v>
      </c>
    </row>
    <row r="88" spans="1:18" x14ac:dyDescent="0.2">
      <c r="A88" s="53" t="s">
        <v>2170</v>
      </c>
      <c r="B88" s="50" t="s">
        <v>143</v>
      </c>
      <c r="C88" s="4" t="s">
        <v>1</v>
      </c>
      <c r="D88" s="4" t="s">
        <v>144</v>
      </c>
      <c r="E88" s="8" t="s">
        <v>2219</v>
      </c>
      <c r="F88" s="43">
        <v>6520</v>
      </c>
      <c r="G88" s="124">
        <f>+VLOOKUP(B88,[1]UPC!$B$5:$G$1109,6,FALSE)</f>
        <v>861212.61810241849</v>
      </c>
      <c r="H88" s="151">
        <f t="shared" si="6"/>
        <v>5615106271</v>
      </c>
      <c r="I88" s="151">
        <f>+VLOOKUP(B88,[1]SGP!$B$5:$H$1109,7,FALSE)</f>
        <v>2023732789</v>
      </c>
      <c r="J88" s="153">
        <f>+VLOOKUP(B88,'PROYECCION CAJAS 2018'!$B$10:$Y$1114,24,FALSE)</f>
        <v>0</v>
      </c>
      <c r="K88" s="134">
        <f>+VLOOKUP(B88,'RECURSOS DE ESFUERZO PROPIO_DEF'!$B$10:$J$1114,9,FALSE)</f>
        <v>53845426</v>
      </c>
      <c r="L88" s="131">
        <f>+VLOOKUP(B88,'RECURSOS DE ESFUERZO PROPIO_DEF'!$B$10:$K$1114,10,FALSE)</f>
        <v>0</v>
      </c>
      <c r="M88" s="134">
        <f>+VLOOKUP(B88,'RECURSOS DE ESFUERZO PROPIO_DEF'!$B$10:$M$1114,12,FALSE)</f>
        <v>0</v>
      </c>
      <c r="N88" s="140">
        <f>+VLOOKUP(B88,'RECURSOS DE ESFUERZO PROPIO_DEF'!$B$10:$Q$1114,16,FALSE)</f>
        <v>537812100</v>
      </c>
      <c r="O88" s="148">
        <f t="shared" si="4"/>
        <v>2999715956</v>
      </c>
      <c r="P88" s="154">
        <v>67</v>
      </c>
      <c r="Q88" s="1">
        <f t="shared" si="5"/>
        <v>57701245</v>
      </c>
      <c r="R88" s="2">
        <f t="shared" si="7"/>
        <v>14425311</v>
      </c>
    </row>
    <row r="89" spans="1:18" x14ac:dyDescent="0.2">
      <c r="A89" s="53" t="s">
        <v>2170</v>
      </c>
      <c r="B89" s="50" t="s">
        <v>145</v>
      </c>
      <c r="C89" s="4" t="s">
        <v>1</v>
      </c>
      <c r="D89" s="4" t="s">
        <v>146</v>
      </c>
      <c r="E89" s="8" t="s">
        <v>2218</v>
      </c>
      <c r="F89" s="43">
        <v>5930</v>
      </c>
      <c r="G89" s="124">
        <f>+VLOOKUP(B89,[1]UPC!$B$5:$G$1109,6,FALSE)</f>
        <v>807825.86653937818</v>
      </c>
      <c r="H89" s="151">
        <f t="shared" si="6"/>
        <v>4790407389</v>
      </c>
      <c r="I89" s="151">
        <f>+VLOOKUP(B89,[1]SGP!$B$5:$H$1109,7,FALSE)</f>
        <v>1850198176</v>
      </c>
      <c r="J89" s="153">
        <f>+VLOOKUP(B89,'PROYECCION CAJAS 2018'!$B$10:$Y$1114,24,FALSE)</f>
        <v>0</v>
      </c>
      <c r="K89" s="134">
        <f>+VLOOKUP(B89,'RECURSOS DE ESFUERZO PROPIO_DEF'!$B$10:$J$1114,9,FALSE)</f>
        <v>49695195</v>
      </c>
      <c r="L89" s="131">
        <f>+VLOOKUP(B89,'RECURSOS DE ESFUERZO PROPIO_DEF'!$B$10:$K$1114,10,FALSE)</f>
        <v>0</v>
      </c>
      <c r="M89" s="134">
        <f>+VLOOKUP(B89,'RECURSOS DE ESFUERZO PROPIO_DEF'!$B$10:$M$1114,12,FALSE)</f>
        <v>0</v>
      </c>
      <c r="N89" s="140">
        <f>+VLOOKUP(B89,'RECURSOS DE ESFUERZO PROPIO_DEF'!$B$10:$Q$1114,16,FALSE)</f>
        <v>489145054</v>
      </c>
      <c r="O89" s="148">
        <f t="shared" si="4"/>
        <v>2401368964</v>
      </c>
      <c r="P89" s="154">
        <v>22</v>
      </c>
      <c r="Q89" s="1">
        <f t="shared" si="5"/>
        <v>17772169</v>
      </c>
      <c r="R89" s="2">
        <f t="shared" si="7"/>
        <v>4443042</v>
      </c>
    </row>
    <row r="90" spans="1:18" x14ac:dyDescent="0.2">
      <c r="A90" s="53" t="s">
        <v>2170</v>
      </c>
      <c r="B90" s="50" t="s">
        <v>147</v>
      </c>
      <c r="C90" s="4" t="s">
        <v>1</v>
      </c>
      <c r="D90" s="4" t="s">
        <v>2149</v>
      </c>
      <c r="E90" s="8" t="s">
        <v>2218</v>
      </c>
      <c r="F90" s="43">
        <v>25165</v>
      </c>
      <c r="G90" s="124">
        <f>+VLOOKUP(B90,[1]UPC!$B$5:$G$1109,6,FALSE)</f>
        <v>795959.83060899726</v>
      </c>
      <c r="H90" s="151">
        <f t="shared" si="6"/>
        <v>20030329138</v>
      </c>
      <c r="I90" s="151">
        <f>+VLOOKUP(B90,[1]SGP!$B$5:$H$1109,7,FALSE)</f>
        <v>7624329556</v>
      </c>
      <c r="J90" s="153">
        <f>+VLOOKUP(B90,'PROYECCION CAJAS 2018'!$B$10:$Y$1114,24,FALSE)</f>
        <v>0</v>
      </c>
      <c r="K90" s="134">
        <f>+VLOOKUP(B90,'RECURSOS DE ESFUERZO PROPIO_DEF'!$B$10:$J$1114,9,FALSE)</f>
        <v>505723116</v>
      </c>
      <c r="L90" s="131">
        <f>+VLOOKUP(B90,'RECURSOS DE ESFUERZO PROPIO_DEF'!$B$10:$K$1114,10,FALSE)</f>
        <v>0</v>
      </c>
      <c r="M90" s="134">
        <f>+VLOOKUP(B90,'RECURSOS DE ESFUERZO PROPIO_DEF'!$B$10:$M$1114,12,FALSE)</f>
        <v>0</v>
      </c>
      <c r="N90" s="140">
        <f>+VLOOKUP(B90,'RECURSOS DE ESFUERZO PROPIO_DEF'!$B$10:$Q$1114,16,FALSE)</f>
        <v>2075773236</v>
      </c>
      <c r="O90" s="148">
        <f t="shared" si="4"/>
        <v>9824503230</v>
      </c>
      <c r="P90" s="154">
        <v>451</v>
      </c>
      <c r="Q90" s="1">
        <f t="shared" si="5"/>
        <v>358977884</v>
      </c>
      <c r="R90" s="2">
        <f t="shared" si="7"/>
        <v>89744471</v>
      </c>
    </row>
    <row r="91" spans="1:18" x14ac:dyDescent="0.2">
      <c r="A91" s="53" t="s">
        <v>2170</v>
      </c>
      <c r="B91" s="50" t="s">
        <v>148</v>
      </c>
      <c r="C91" s="4" t="s">
        <v>1</v>
      </c>
      <c r="D91" s="4" t="s">
        <v>149</v>
      </c>
      <c r="E91" s="8" t="s">
        <v>2218</v>
      </c>
      <c r="F91" s="43">
        <v>7394</v>
      </c>
      <c r="G91" s="124">
        <f>+VLOOKUP(B91,[1]UPC!$B$5:$G$1109,6,FALSE)</f>
        <v>823453.26830781833</v>
      </c>
      <c r="H91" s="151">
        <f t="shared" si="6"/>
        <v>6088613466</v>
      </c>
      <c r="I91" s="151">
        <f>+VLOOKUP(B91,[1]SGP!$B$5:$H$1109,7,FALSE)</f>
        <v>2280484590</v>
      </c>
      <c r="J91" s="153">
        <f>+VLOOKUP(B91,'PROYECCION CAJAS 2018'!$B$10:$Y$1114,24,FALSE)</f>
        <v>0</v>
      </c>
      <c r="K91" s="134">
        <f>+VLOOKUP(B91,'RECURSOS DE ESFUERZO PROPIO_DEF'!$B$10:$J$1114,9,FALSE)</f>
        <v>57449721</v>
      </c>
      <c r="L91" s="131">
        <f>+VLOOKUP(B91,'RECURSOS DE ESFUERZO PROPIO_DEF'!$B$10:$K$1114,10,FALSE)</f>
        <v>0</v>
      </c>
      <c r="M91" s="134">
        <f>+VLOOKUP(B91,'RECURSOS DE ESFUERZO PROPIO_DEF'!$B$10:$M$1114,12,FALSE)</f>
        <v>0</v>
      </c>
      <c r="N91" s="140">
        <f>+VLOOKUP(B91,'RECURSOS DE ESFUERZO PROPIO_DEF'!$B$10:$Q$1114,16,FALSE)</f>
        <v>609905317</v>
      </c>
      <c r="O91" s="148">
        <f t="shared" si="4"/>
        <v>3140773838</v>
      </c>
      <c r="P91" s="154">
        <v>124</v>
      </c>
      <c r="Q91" s="1">
        <f t="shared" si="5"/>
        <v>102108205</v>
      </c>
      <c r="R91" s="2">
        <f t="shared" si="7"/>
        <v>25527051</v>
      </c>
    </row>
    <row r="92" spans="1:18" x14ac:dyDescent="0.2">
      <c r="A92" s="53" t="s">
        <v>2170</v>
      </c>
      <c r="B92" s="50" t="s">
        <v>150</v>
      </c>
      <c r="C92" s="4" t="s">
        <v>1</v>
      </c>
      <c r="D92" s="4" t="s">
        <v>151</v>
      </c>
      <c r="E92" s="8" t="s">
        <v>2219</v>
      </c>
      <c r="F92" s="43">
        <v>8602</v>
      </c>
      <c r="G92" s="124">
        <f>+VLOOKUP(B92,[1]UPC!$B$5:$G$1109,6,FALSE)</f>
        <v>847555.21369396977</v>
      </c>
      <c r="H92" s="151">
        <f t="shared" si="6"/>
        <v>7290669949</v>
      </c>
      <c r="I92" s="151">
        <f>+VLOOKUP(B92,[1]SGP!$B$5:$H$1109,7,FALSE)</f>
        <v>2593090200</v>
      </c>
      <c r="J92" s="153">
        <f>+VLOOKUP(B92,'PROYECCION CAJAS 2018'!$B$10:$Y$1114,24,FALSE)</f>
        <v>0</v>
      </c>
      <c r="K92" s="134">
        <f>+VLOOKUP(B92,'RECURSOS DE ESFUERZO PROPIO_DEF'!$B$10:$J$1114,9,FALSE)</f>
        <v>66896790</v>
      </c>
      <c r="L92" s="131">
        <f>+VLOOKUP(B92,'RECURSOS DE ESFUERZO PROPIO_DEF'!$B$10:$K$1114,10,FALSE)</f>
        <v>0</v>
      </c>
      <c r="M92" s="134">
        <f>+VLOOKUP(B92,'RECURSOS DE ESFUERZO PROPIO_DEF'!$B$10:$M$1114,12,FALSE)</f>
        <v>0</v>
      </c>
      <c r="N92" s="140">
        <f>+VLOOKUP(B92,'RECURSOS DE ESFUERZO PROPIO_DEF'!$B$10:$Q$1114,16,FALSE)</f>
        <v>709549031</v>
      </c>
      <c r="O92" s="148">
        <f t="shared" si="4"/>
        <v>3921133928</v>
      </c>
      <c r="P92" s="154">
        <v>175</v>
      </c>
      <c r="Q92" s="1">
        <f t="shared" si="5"/>
        <v>148322162</v>
      </c>
      <c r="R92" s="2">
        <f t="shared" si="7"/>
        <v>37080540</v>
      </c>
    </row>
    <row r="93" spans="1:18" x14ac:dyDescent="0.2">
      <c r="A93" s="53" t="s">
        <v>2170</v>
      </c>
      <c r="B93" s="50" t="s">
        <v>152</v>
      </c>
      <c r="C93" s="4" t="s">
        <v>1</v>
      </c>
      <c r="D93" s="4" t="s">
        <v>153</v>
      </c>
      <c r="E93" s="8" t="s">
        <v>2219</v>
      </c>
      <c r="F93" s="43">
        <v>17828</v>
      </c>
      <c r="G93" s="124">
        <f>+VLOOKUP(B93,[1]UPC!$B$5:$G$1109,6,FALSE)</f>
        <v>785891.83512464364</v>
      </c>
      <c r="H93" s="151">
        <f t="shared" si="6"/>
        <v>14010879637</v>
      </c>
      <c r="I93" s="151">
        <f>+VLOOKUP(B93,[1]SGP!$B$5:$H$1109,7,FALSE)</f>
        <v>5469298531</v>
      </c>
      <c r="J93" s="153">
        <f>+VLOOKUP(B93,'PROYECCION CAJAS 2018'!$B$10:$Y$1114,24,FALSE)</f>
        <v>0</v>
      </c>
      <c r="K93" s="134">
        <f>+VLOOKUP(B93,'RECURSOS DE ESFUERZO PROPIO_DEF'!$B$10:$J$1114,9,FALSE)</f>
        <v>122358563</v>
      </c>
      <c r="L93" s="131">
        <f>+VLOOKUP(B93,'RECURSOS DE ESFUERZO PROPIO_DEF'!$B$10:$K$1114,10,FALSE)</f>
        <v>0</v>
      </c>
      <c r="M93" s="134">
        <f>+VLOOKUP(B93,'RECURSOS DE ESFUERZO PROPIO_DEF'!$B$10:$M$1114,12,FALSE)</f>
        <v>0</v>
      </c>
      <c r="N93" s="140">
        <f>+VLOOKUP(B93,'RECURSOS DE ESFUERZO PROPIO_DEF'!$B$10:$Q$1114,16,FALSE)</f>
        <v>1470569650</v>
      </c>
      <c r="O93" s="148">
        <f t="shared" si="4"/>
        <v>6948652893</v>
      </c>
      <c r="P93" s="154">
        <v>699</v>
      </c>
      <c r="Q93" s="1">
        <f t="shared" si="5"/>
        <v>549338393</v>
      </c>
      <c r="R93" s="2">
        <f t="shared" si="7"/>
        <v>137334598</v>
      </c>
    </row>
    <row r="94" spans="1:18" x14ac:dyDescent="0.2">
      <c r="A94" s="53" t="s">
        <v>2170</v>
      </c>
      <c r="B94" s="50" t="s">
        <v>154</v>
      </c>
      <c r="C94" s="4" t="s">
        <v>1</v>
      </c>
      <c r="D94" s="4" t="s">
        <v>155</v>
      </c>
      <c r="E94" s="8" t="s">
        <v>2218</v>
      </c>
      <c r="F94" s="43">
        <v>3680</v>
      </c>
      <c r="G94" s="124">
        <f>+VLOOKUP(B94,[1]UPC!$B$5:$G$1109,6,FALSE)</f>
        <v>861497.00616791833</v>
      </c>
      <c r="H94" s="151">
        <f t="shared" si="6"/>
        <v>3170308983</v>
      </c>
      <c r="I94" s="151">
        <f>+VLOOKUP(B94,[1]SGP!$B$5:$H$1109,7,FALSE)</f>
        <v>1146317365</v>
      </c>
      <c r="J94" s="153">
        <f>+VLOOKUP(B94,'PROYECCION CAJAS 2018'!$B$10:$Y$1114,24,FALSE)</f>
        <v>0</v>
      </c>
      <c r="K94" s="134">
        <f>+VLOOKUP(B94,'RECURSOS DE ESFUERZO PROPIO_DEF'!$B$10:$J$1114,9,FALSE)</f>
        <v>219526787</v>
      </c>
      <c r="L94" s="131">
        <f>+VLOOKUP(B94,'RECURSOS DE ESFUERZO PROPIO_DEF'!$B$10:$K$1114,10,FALSE)</f>
        <v>0</v>
      </c>
      <c r="M94" s="134">
        <f>+VLOOKUP(B94,'RECURSOS DE ESFUERZO PROPIO_DEF'!$B$10:$M$1114,12,FALSE)</f>
        <v>0</v>
      </c>
      <c r="N94" s="140">
        <f>+VLOOKUP(B94,'RECURSOS DE ESFUERZO PROPIO_DEF'!$B$10:$Q$1114,16,FALSE)</f>
        <v>303550388</v>
      </c>
      <c r="O94" s="148">
        <f t="shared" si="4"/>
        <v>1500914443</v>
      </c>
      <c r="P94" s="154">
        <v>47</v>
      </c>
      <c r="Q94" s="1">
        <f t="shared" si="5"/>
        <v>40490359</v>
      </c>
      <c r="R94" s="2">
        <f t="shared" si="7"/>
        <v>10122589</v>
      </c>
    </row>
    <row r="95" spans="1:18" x14ac:dyDescent="0.2">
      <c r="A95" s="53" t="s">
        <v>2170</v>
      </c>
      <c r="B95" s="50" t="s">
        <v>156</v>
      </c>
      <c r="C95" s="4" t="s">
        <v>1</v>
      </c>
      <c r="D95" s="4" t="s">
        <v>157</v>
      </c>
      <c r="E95" s="8" t="s">
        <v>2218</v>
      </c>
      <c r="F95" s="43">
        <v>20796</v>
      </c>
      <c r="G95" s="124">
        <f>+VLOOKUP(B95,[1]UPC!$B$5:$G$1109,6,FALSE)</f>
        <v>910937.77281090547</v>
      </c>
      <c r="H95" s="151">
        <f t="shared" si="6"/>
        <v>18943861924</v>
      </c>
      <c r="I95" s="151">
        <f>+VLOOKUP(B95,[1]SGP!$B$5:$H$1109,7,FALSE)</f>
        <v>5855688283</v>
      </c>
      <c r="J95" s="153">
        <f>+VLOOKUP(B95,'PROYECCION CAJAS 2018'!$B$10:$Y$1114,24,FALSE)</f>
        <v>0</v>
      </c>
      <c r="K95" s="134">
        <f>+VLOOKUP(B95,'RECURSOS DE ESFUERZO PROPIO_DEF'!$B$10:$J$1114,9,FALSE)</f>
        <v>838933882</v>
      </c>
      <c r="L95" s="131">
        <f>+VLOOKUP(B95,'RECURSOS DE ESFUERZO PROPIO_DEF'!$B$10:$K$1114,10,FALSE)</f>
        <v>0</v>
      </c>
      <c r="M95" s="134">
        <f>+VLOOKUP(B95,'RECURSOS DE ESFUERZO PROPIO_DEF'!$B$10:$M$1114,12,FALSE)</f>
        <v>0</v>
      </c>
      <c r="N95" s="140">
        <f>+VLOOKUP(B95,'RECURSOS DE ESFUERZO PROPIO_DEF'!$B$10:$Q$1114,16,FALSE)</f>
        <v>1715389637</v>
      </c>
      <c r="O95" s="148">
        <f t="shared" si="4"/>
        <v>10533850122</v>
      </c>
      <c r="P95" s="154">
        <v>257</v>
      </c>
      <c r="Q95" s="1">
        <f t="shared" si="5"/>
        <v>234111008</v>
      </c>
      <c r="R95" s="2">
        <f t="shared" si="7"/>
        <v>58527752</v>
      </c>
    </row>
    <row r="96" spans="1:18" x14ac:dyDescent="0.2">
      <c r="A96" s="53" t="s">
        <v>2170</v>
      </c>
      <c r="B96" s="50" t="s">
        <v>158</v>
      </c>
      <c r="C96" s="4" t="s">
        <v>1</v>
      </c>
      <c r="D96" s="4" t="s">
        <v>159</v>
      </c>
      <c r="E96" s="8" t="s">
        <v>2218</v>
      </c>
      <c r="F96" s="43">
        <v>7252</v>
      </c>
      <c r="G96" s="124">
        <f>+VLOOKUP(B96,[1]UPC!$B$5:$G$1109,6,FALSE)</f>
        <v>738547.97079060576</v>
      </c>
      <c r="H96" s="151">
        <f t="shared" si="6"/>
        <v>5355949885</v>
      </c>
      <c r="I96" s="151">
        <f>+VLOOKUP(B96,[1]SGP!$B$5:$H$1109,7,FALSE)</f>
        <v>2206494404</v>
      </c>
      <c r="J96" s="153">
        <f>+VLOOKUP(B96,'PROYECCION CAJAS 2018'!$B$10:$Y$1114,24,FALSE)</f>
        <v>0</v>
      </c>
      <c r="K96" s="134">
        <f>+VLOOKUP(B96,'RECURSOS DE ESFUERZO PROPIO_DEF'!$B$10:$J$1114,9,FALSE)</f>
        <v>45816080</v>
      </c>
      <c r="L96" s="131">
        <f>+VLOOKUP(B96,'RECURSOS DE ESFUERZO PROPIO_DEF'!$B$10:$K$1114,10,FALSE)</f>
        <v>0</v>
      </c>
      <c r="M96" s="134">
        <f>+VLOOKUP(B96,'RECURSOS DE ESFUERZO PROPIO_DEF'!$B$10:$M$1114,12,FALSE)</f>
        <v>0</v>
      </c>
      <c r="N96" s="140">
        <f>+VLOOKUP(B96,'RECURSOS DE ESFUERZO PROPIO_DEF'!$B$10:$Q$1114,16,FALSE)</f>
        <v>598192232</v>
      </c>
      <c r="O96" s="148">
        <f t="shared" si="4"/>
        <v>2505447169</v>
      </c>
      <c r="P96" s="154">
        <v>18</v>
      </c>
      <c r="Q96" s="1">
        <f t="shared" si="5"/>
        <v>13293863</v>
      </c>
      <c r="R96" s="2">
        <f t="shared" si="7"/>
        <v>3323465</v>
      </c>
    </row>
    <row r="97" spans="1:18" x14ac:dyDescent="0.2">
      <c r="A97" s="53" t="s">
        <v>2170</v>
      </c>
      <c r="B97" s="50" t="s">
        <v>160</v>
      </c>
      <c r="C97" s="4" t="s">
        <v>1</v>
      </c>
      <c r="D97" s="4" t="s">
        <v>161</v>
      </c>
      <c r="E97" s="8" t="s">
        <v>2218</v>
      </c>
      <c r="F97" s="43">
        <v>5228</v>
      </c>
      <c r="G97" s="124">
        <f>+VLOOKUP(B97,[1]UPC!$B$5:$G$1109,6,FALSE)</f>
        <v>913411.96206056722</v>
      </c>
      <c r="H97" s="151">
        <f t="shared" si="6"/>
        <v>4775317738</v>
      </c>
      <c r="I97" s="151">
        <f>+VLOOKUP(B97,[1]SGP!$B$5:$H$1109,7,FALSE)</f>
        <v>1531376582</v>
      </c>
      <c r="J97" s="153">
        <f>+VLOOKUP(B97,'PROYECCION CAJAS 2018'!$B$10:$Y$1114,24,FALSE)</f>
        <v>0</v>
      </c>
      <c r="K97" s="134">
        <f>+VLOOKUP(B97,'RECURSOS DE ESFUERZO PROPIO_DEF'!$B$10:$J$1114,9,FALSE)</f>
        <v>864466186</v>
      </c>
      <c r="L97" s="131">
        <f>+VLOOKUP(B97,'RECURSOS DE ESFUERZO PROPIO_DEF'!$B$10:$K$1114,10,FALSE)</f>
        <v>0</v>
      </c>
      <c r="M97" s="134">
        <f>+VLOOKUP(B97,'RECURSOS DE ESFUERZO PROPIO_DEF'!$B$10:$M$1114,12,FALSE)</f>
        <v>0</v>
      </c>
      <c r="N97" s="140">
        <f>+VLOOKUP(B97,'RECURSOS DE ESFUERZO PROPIO_DEF'!$B$10:$Q$1114,16,FALSE)</f>
        <v>431239518</v>
      </c>
      <c r="O97" s="148">
        <f t="shared" si="4"/>
        <v>1948235452</v>
      </c>
      <c r="P97" s="154">
        <v>77</v>
      </c>
      <c r="Q97" s="1">
        <f t="shared" si="5"/>
        <v>70332721</v>
      </c>
      <c r="R97" s="2">
        <f t="shared" si="7"/>
        <v>17583180</v>
      </c>
    </row>
    <row r="98" spans="1:18" x14ac:dyDescent="0.2">
      <c r="A98" s="53" t="s">
        <v>2170</v>
      </c>
      <c r="B98" s="50" t="s">
        <v>162</v>
      </c>
      <c r="C98" s="4" t="s">
        <v>1</v>
      </c>
      <c r="D98" s="4" t="s">
        <v>163</v>
      </c>
      <c r="E98" s="8" t="s">
        <v>2218</v>
      </c>
      <c r="F98" s="43">
        <v>12924</v>
      </c>
      <c r="G98" s="124">
        <f>+VLOOKUP(B98,[1]UPC!$B$5:$G$1109,6,FALSE)</f>
        <v>775732.90548079554</v>
      </c>
      <c r="H98" s="151">
        <f t="shared" si="6"/>
        <v>10025572071</v>
      </c>
      <c r="I98" s="151">
        <f>+VLOOKUP(B98,[1]SGP!$B$5:$H$1109,7,FALSE)</f>
        <v>3991894558</v>
      </c>
      <c r="J98" s="153">
        <f>+VLOOKUP(B98,'PROYECCION CAJAS 2018'!$B$10:$Y$1114,24,FALSE)</f>
        <v>0</v>
      </c>
      <c r="K98" s="134">
        <f>+VLOOKUP(B98,'RECURSOS DE ESFUERZO PROPIO_DEF'!$B$10:$J$1114,9,FALSE)</f>
        <v>129063393</v>
      </c>
      <c r="L98" s="131">
        <f>+VLOOKUP(B98,'RECURSOS DE ESFUERZO PROPIO_DEF'!$B$10:$K$1114,10,FALSE)</f>
        <v>0</v>
      </c>
      <c r="M98" s="134">
        <f>+VLOOKUP(B98,'RECURSOS DE ESFUERZO PROPIO_DEF'!$B$10:$M$1114,12,FALSE)</f>
        <v>0</v>
      </c>
      <c r="N98" s="140">
        <f>+VLOOKUP(B98,'RECURSOS DE ESFUERZO PROPIO_DEF'!$B$10:$Q$1114,16,FALSE)</f>
        <v>1066055764</v>
      </c>
      <c r="O98" s="148">
        <f t="shared" si="4"/>
        <v>4838558356</v>
      </c>
      <c r="P98" s="154">
        <v>143</v>
      </c>
      <c r="Q98" s="1">
        <f t="shared" si="5"/>
        <v>110929805</v>
      </c>
      <c r="R98" s="2">
        <f t="shared" si="7"/>
        <v>27732451</v>
      </c>
    </row>
    <row r="99" spans="1:18" x14ac:dyDescent="0.2">
      <c r="A99" s="53" t="s">
        <v>2170</v>
      </c>
      <c r="B99" s="50" t="s">
        <v>164</v>
      </c>
      <c r="C99" s="4" t="s">
        <v>1</v>
      </c>
      <c r="D99" s="4" t="s">
        <v>165</v>
      </c>
      <c r="E99" s="8" t="s">
        <v>2218</v>
      </c>
      <c r="F99" s="43">
        <v>4417</v>
      </c>
      <c r="G99" s="124">
        <f>+VLOOKUP(B99,[1]UPC!$B$5:$G$1109,6,FALSE)</f>
        <v>765311.72930140293</v>
      </c>
      <c r="H99" s="151">
        <f t="shared" si="6"/>
        <v>3380381909</v>
      </c>
      <c r="I99" s="151">
        <f>+VLOOKUP(B99,[1]SGP!$B$5:$H$1109,7,FALSE)</f>
        <v>1349986245</v>
      </c>
      <c r="J99" s="153">
        <f>+VLOOKUP(B99,'PROYECCION CAJAS 2018'!$B$10:$Y$1114,24,FALSE)</f>
        <v>0</v>
      </c>
      <c r="K99" s="134">
        <f>+VLOOKUP(B99,'RECURSOS DE ESFUERZO PROPIO_DEF'!$B$10:$J$1114,9,FALSE)</f>
        <v>31775703</v>
      </c>
      <c r="L99" s="131">
        <f>+VLOOKUP(B99,'RECURSOS DE ESFUERZO PROPIO_DEF'!$B$10:$K$1114,10,FALSE)</f>
        <v>0</v>
      </c>
      <c r="M99" s="134">
        <f>+VLOOKUP(B99,'RECURSOS DE ESFUERZO PROPIO_DEF'!$B$10:$M$1114,12,FALSE)</f>
        <v>0</v>
      </c>
      <c r="N99" s="140">
        <f>+VLOOKUP(B99,'RECURSOS DE ESFUERZO PROPIO_DEF'!$B$10:$Q$1114,16,FALSE)</f>
        <v>364342952</v>
      </c>
      <c r="O99" s="148">
        <f t="shared" si="4"/>
        <v>1634277009</v>
      </c>
      <c r="P99" s="154">
        <v>56</v>
      </c>
      <c r="Q99" s="1">
        <f t="shared" si="5"/>
        <v>42857457</v>
      </c>
      <c r="R99" s="2">
        <f t="shared" si="7"/>
        <v>10714364</v>
      </c>
    </row>
    <row r="100" spans="1:18" x14ac:dyDescent="0.2">
      <c r="A100" s="53" t="s">
        <v>2170</v>
      </c>
      <c r="B100" s="50" t="s">
        <v>166</v>
      </c>
      <c r="C100" s="4" t="s">
        <v>1</v>
      </c>
      <c r="D100" s="4" t="s">
        <v>167</v>
      </c>
      <c r="E100" s="8" t="s">
        <v>2218</v>
      </c>
      <c r="F100" s="43">
        <v>9657</v>
      </c>
      <c r="G100" s="124">
        <f>+VLOOKUP(B100,[1]UPC!$B$5:$G$1109,6,FALSE)</f>
        <v>835119.54841161077</v>
      </c>
      <c r="H100" s="151">
        <f t="shared" si="6"/>
        <v>8064749480</v>
      </c>
      <c r="I100" s="151">
        <f>+VLOOKUP(B100,[1]SGP!$B$5:$H$1109,7,FALSE)</f>
        <v>2935685590</v>
      </c>
      <c r="J100" s="153">
        <f>+VLOOKUP(B100,'PROYECCION CAJAS 2018'!$B$10:$Y$1114,24,FALSE)</f>
        <v>0</v>
      </c>
      <c r="K100" s="134">
        <f>+VLOOKUP(B100,'RECURSOS DE ESFUERZO PROPIO_DEF'!$B$10:$J$1114,9,FALSE)</f>
        <v>166199563</v>
      </c>
      <c r="L100" s="131">
        <f>+VLOOKUP(B100,'RECURSOS DE ESFUERZO PROPIO_DEF'!$B$10:$K$1114,10,FALSE)</f>
        <v>0</v>
      </c>
      <c r="M100" s="134">
        <f>+VLOOKUP(B100,'RECURSOS DE ESFUERZO PROPIO_DEF'!$B$10:$M$1114,12,FALSE)</f>
        <v>0</v>
      </c>
      <c r="N100" s="140">
        <f>+VLOOKUP(B100,'RECURSOS DE ESFUERZO PROPIO_DEF'!$B$10:$Q$1114,16,FALSE)</f>
        <v>796572308</v>
      </c>
      <c r="O100" s="148">
        <f t="shared" si="4"/>
        <v>4166292019</v>
      </c>
      <c r="P100" s="154">
        <v>56</v>
      </c>
      <c r="Q100" s="1">
        <f t="shared" si="5"/>
        <v>46766695</v>
      </c>
      <c r="R100" s="2">
        <f t="shared" si="7"/>
        <v>11691673</v>
      </c>
    </row>
    <row r="101" spans="1:18" x14ac:dyDescent="0.2">
      <c r="A101" s="53" t="s">
        <v>2170</v>
      </c>
      <c r="B101" s="50" t="s">
        <v>168</v>
      </c>
      <c r="C101" s="4" t="s">
        <v>1</v>
      </c>
      <c r="D101" s="4" t="s">
        <v>169</v>
      </c>
      <c r="E101" s="8" t="s">
        <v>2218</v>
      </c>
      <c r="F101" s="43">
        <v>4991</v>
      </c>
      <c r="G101" s="124">
        <f>+VLOOKUP(B101,[1]UPC!$B$5:$G$1109,6,FALSE)</f>
        <v>817788.56147215457</v>
      </c>
      <c r="H101" s="151">
        <f t="shared" si="6"/>
        <v>4081582711</v>
      </c>
      <c r="I101" s="151">
        <f>+VLOOKUP(B101,[1]SGP!$B$5:$H$1109,7,FALSE)</f>
        <v>1536444751</v>
      </c>
      <c r="J101" s="153">
        <f>+VLOOKUP(B101,'PROYECCION CAJAS 2018'!$B$10:$Y$1114,24,FALSE)</f>
        <v>0</v>
      </c>
      <c r="K101" s="134">
        <f>+VLOOKUP(B101,'RECURSOS DE ESFUERZO PROPIO_DEF'!$B$10:$J$1114,9,FALSE)</f>
        <v>28357639</v>
      </c>
      <c r="L101" s="131">
        <f>+VLOOKUP(B101,'RECURSOS DE ESFUERZO PROPIO_DEF'!$B$10:$K$1114,10,FALSE)</f>
        <v>0</v>
      </c>
      <c r="M101" s="134">
        <f>+VLOOKUP(B101,'RECURSOS DE ESFUERZO PROPIO_DEF'!$B$10:$M$1114,12,FALSE)</f>
        <v>0</v>
      </c>
      <c r="N101" s="140">
        <f>+VLOOKUP(B101,'RECURSOS DE ESFUERZO PROPIO_DEF'!$B$10:$Q$1114,16,FALSE)</f>
        <v>411690213</v>
      </c>
      <c r="O101" s="148">
        <f t="shared" si="4"/>
        <v>2105090108</v>
      </c>
      <c r="P101" s="154">
        <v>20</v>
      </c>
      <c r="Q101" s="1">
        <f t="shared" si="5"/>
        <v>16355771</v>
      </c>
      <c r="R101" s="2">
        <f t="shared" si="7"/>
        <v>4088942</v>
      </c>
    </row>
    <row r="102" spans="1:18" x14ac:dyDescent="0.2">
      <c r="A102" s="53" t="s">
        <v>2170</v>
      </c>
      <c r="B102" s="50" t="s">
        <v>170</v>
      </c>
      <c r="C102" s="4" t="s">
        <v>1</v>
      </c>
      <c r="D102" s="4" t="s">
        <v>171</v>
      </c>
      <c r="E102" s="8" t="s">
        <v>2218</v>
      </c>
      <c r="F102" s="43">
        <v>6177</v>
      </c>
      <c r="G102" s="124">
        <f>+VLOOKUP(B102,[1]UPC!$B$5:$G$1109,6,FALSE)</f>
        <v>816508.36785986065</v>
      </c>
      <c r="H102" s="151">
        <f t="shared" si="6"/>
        <v>5043572189</v>
      </c>
      <c r="I102" s="151">
        <f>+VLOOKUP(B102,[1]SGP!$B$5:$H$1109,7,FALSE)</f>
        <v>1892975675</v>
      </c>
      <c r="J102" s="153">
        <f>+VLOOKUP(B102,'PROYECCION CAJAS 2018'!$B$10:$Y$1114,24,FALSE)</f>
        <v>0</v>
      </c>
      <c r="K102" s="134">
        <f>+VLOOKUP(B102,'RECURSOS DE ESFUERZO PROPIO_DEF'!$B$10:$J$1114,9,FALSE)</f>
        <v>79269242</v>
      </c>
      <c r="L102" s="131">
        <f>+VLOOKUP(B102,'RECURSOS DE ESFUERZO PROPIO_DEF'!$B$10:$K$1114,10,FALSE)</f>
        <v>0</v>
      </c>
      <c r="M102" s="134">
        <f>+VLOOKUP(B102,'RECURSOS DE ESFUERZO PROPIO_DEF'!$B$10:$M$1114,12,FALSE)</f>
        <v>0</v>
      </c>
      <c r="N102" s="140">
        <f>+VLOOKUP(B102,'RECURSOS DE ESFUERZO PROPIO_DEF'!$B$10:$Q$1114,16,FALSE)</f>
        <v>509519224</v>
      </c>
      <c r="O102" s="148">
        <f t="shared" si="4"/>
        <v>2561808048</v>
      </c>
      <c r="P102" s="154">
        <v>44</v>
      </c>
      <c r="Q102" s="1">
        <f t="shared" si="5"/>
        <v>35926368</v>
      </c>
      <c r="R102" s="2">
        <f t="shared" si="7"/>
        <v>8981592</v>
      </c>
    </row>
    <row r="103" spans="1:18" x14ac:dyDescent="0.2">
      <c r="A103" s="53" t="s">
        <v>2170</v>
      </c>
      <c r="B103" s="50" t="s">
        <v>172</v>
      </c>
      <c r="C103" s="4" t="s">
        <v>1</v>
      </c>
      <c r="D103" s="4" t="s">
        <v>173</v>
      </c>
      <c r="E103" s="8" t="s">
        <v>2218</v>
      </c>
      <c r="F103" s="43">
        <v>2010</v>
      </c>
      <c r="G103" s="124">
        <f>+VLOOKUP(B103,[1]UPC!$B$5:$G$1109,6,FALSE)</f>
        <v>689459.70048822195</v>
      </c>
      <c r="H103" s="151">
        <f t="shared" si="6"/>
        <v>1385813998</v>
      </c>
      <c r="I103" s="151">
        <f>+VLOOKUP(B103,[1]SGP!$B$5:$H$1109,7,FALSE)</f>
        <v>614393263</v>
      </c>
      <c r="J103" s="153">
        <f>+VLOOKUP(B103,'PROYECCION CAJAS 2018'!$B$10:$Y$1114,24,FALSE)</f>
        <v>0</v>
      </c>
      <c r="K103" s="134">
        <f>+VLOOKUP(B103,'RECURSOS DE ESFUERZO PROPIO_DEF'!$B$10:$J$1114,9,FALSE)</f>
        <v>18343480</v>
      </c>
      <c r="L103" s="131">
        <f>+VLOOKUP(B103,'RECURSOS DE ESFUERZO PROPIO_DEF'!$B$10:$K$1114,10,FALSE)</f>
        <v>0</v>
      </c>
      <c r="M103" s="134">
        <f>+VLOOKUP(B103,'RECURSOS DE ESFUERZO PROPIO_DEF'!$B$10:$M$1114,12,FALSE)</f>
        <v>0</v>
      </c>
      <c r="N103" s="140">
        <f>+VLOOKUP(B103,'RECURSOS DE ESFUERZO PROPIO_DEF'!$B$10:$Q$1114,16,FALSE)</f>
        <v>165797902</v>
      </c>
      <c r="O103" s="148">
        <f t="shared" si="4"/>
        <v>587279353</v>
      </c>
      <c r="P103" s="154">
        <v>7</v>
      </c>
      <c r="Q103" s="1">
        <f t="shared" si="5"/>
        <v>4826218</v>
      </c>
      <c r="R103" s="2">
        <f t="shared" si="7"/>
        <v>1206554</v>
      </c>
    </row>
    <row r="104" spans="1:18" x14ac:dyDescent="0.2">
      <c r="A104" s="53" t="s">
        <v>2170</v>
      </c>
      <c r="B104" s="50" t="s">
        <v>174</v>
      </c>
      <c r="C104" s="4" t="s">
        <v>1</v>
      </c>
      <c r="D104" s="4" t="s">
        <v>175</v>
      </c>
      <c r="E104" s="8" t="s">
        <v>2219</v>
      </c>
      <c r="F104" s="43">
        <v>20109</v>
      </c>
      <c r="G104" s="124">
        <f>+VLOOKUP(B104,[1]UPC!$B$5:$G$1109,6,FALSE)</f>
        <v>739064.03222478798</v>
      </c>
      <c r="H104" s="151">
        <f t="shared" si="6"/>
        <v>14861838625</v>
      </c>
      <c r="I104" s="151">
        <f>+VLOOKUP(B104,[1]SGP!$B$5:$H$1109,7,FALSE)</f>
        <v>6194980079</v>
      </c>
      <c r="J104" s="153">
        <f>+VLOOKUP(B104,'PROYECCION CAJAS 2018'!$B$10:$Y$1114,24,FALSE)</f>
        <v>0</v>
      </c>
      <c r="K104" s="134">
        <f>+VLOOKUP(B104,'RECURSOS DE ESFUERZO PROPIO_DEF'!$B$10:$J$1114,9,FALSE)</f>
        <v>154479359</v>
      </c>
      <c r="L104" s="131">
        <f>+VLOOKUP(B104,'RECURSOS DE ESFUERZO PROPIO_DEF'!$B$10:$K$1114,10,FALSE)</f>
        <v>0</v>
      </c>
      <c r="M104" s="134">
        <f>+VLOOKUP(B104,'RECURSOS DE ESFUERZO PROPIO_DEF'!$B$10:$M$1114,12,FALSE)</f>
        <v>0</v>
      </c>
      <c r="N104" s="140">
        <f>+VLOOKUP(B104,'RECURSOS DE ESFUERZO PROPIO_DEF'!$B$10:$Q$1114,16,FALSE)</f>
        <v>1658721399</v>
      </c>
      <c r="O104" s="148">
        <f t="shared" si="4"/>
        <v>6853657788</v>
      </c>
      <c r="P104" s="154">
        <v>293</v>
      </c>
      <c r="Q104" s="1">
        <f t="shared" si="5"/>
        <v>216545761</v>
      </c>
      <c r="R104" s="2">
        <f t="shared" si="7"/>
        <v>54136440</v>
      </c>
    </row>
    <row r="105" spans="1:18" x14ac:dyDescent="0.2">
      <c r="A105" s="53" t="s">
        <v>2170</v>
      </c>
      <c r="B105" s="50" t="s">
        <v>176</v>
      </c>
      <c r="C105" s="4" t="s">
        <v>1</v>
      </c>
      <c r="D105" s="4" t="s">
        <v>177</v>
      </c>
      <c r="E105" s="8" t="s">
        <v>2218</v>
      </c>
      <c r="F105" s="43">
        <v>9973</v>
      </c>
      <c r="G105" s="124">
        <f>+VLOOKUP(B105,[1]UPC!$B$5:$G$1109,6,FALSE)</f>
        <v>766115.21423561545</v>
      </c>
      <c r="H105" s="151">
        <f t="shared" si="6"/>
        <v>7640467032</v>
      </c>
      <c r="I105" s="151">
        <f>+VLOOKUP(B105,[1]SGP!$B$5:$H$1109,7,FALSE)</f>
        <v>3010845060</v>
      </c>
      <c r="J105" s="153">
        <f>+VLOOKUP(B105,'PROYECCION CAJAS 2018'!$B$10:$Y$1114,24,FALSE)</f>
        <v>0</v>
      </c>
      <c r="K105" s="134">
        <f>+VLOOKUP(B105,'RECURSOS DE ESFUERZO PROPIO_DEF'!$B$10:$J$1114,9,FALSE)</f>
        <v>100034473</v>
      </c>
      <c r="L105" s="131">
        <f>+VLOOKUP(B105,'RECURSOS DE ESFUERZO PROPIO_DEF'!$B$10:$K$1114,10,FALSE)</f>
        <v>0</v>
      </c>
      <c r="M105" s="134">
        <f>+VLOOKUP(B105,'RECURSOS DE ESFUERZO PROPIO_DEF'!$B$10:$M$1114,12,FALSE)</f>
        <v>0</v>
      </c>
      <c r="N105" s="140">
        <f>+VLOOKUP(B105,'RECURSOS DE ESFUERZO PROPIO_DEF'!$B$10:$Q$1114,16,FALSE)</f>
        <v>822638048</v>
      </c>
      <c r="O105" s="148">
        <f t="shared" si="4"/>
        <v>3706949451</v>
      </c>
      <c r="P105" s="154">
        <v>140</v>
      </c>
      <c r="Q105" s="1">
        <f t="shared" si="5"/>
        <v>107256130</v>
      </c>
      <c r="R105" s="2">
        <f t="shared" si="7"/>
        <v>26814032</v>
      </c>
    </row>
    <row r="106" spans="1:18" x14ac:dyDescent="0.2">
      <c r="A106" s="53" t="s">
        <v>2170</v>
      </c>
      <c r="B106" s="50" t="s">
        <v>178</v>
      </c>
      <c r="C106" s="4" t="s">
        <v>1</v>
      </c>
      <c r="D106" s="4" t="s">
        <v>179</v>
      </c>
      <c r="E106" s="8" t="s">
        <v>2218</v>
      </c>
      <c r="F106" s="43">
        <v>9243</v>
      </c>
      <c r="G106" s="124">
        <f>+VLOOKUP(B106,[1]UPC!$B$5:$G$1109,6,FALSE)</f>
        <v>762933.37985117664</v>
      </c>
      <c r="H106" s="151">
        <f t="shared" si="6"/>
        <v>7051793230</v>
      </c>
      <c r="I106" s="151">
        <f>+VLOOKUP(B106,[1]SGP!$B$5:$H$1109,7,FALSE)</f>
        <v>2814184018</v>
      </c>
      <c r="J106" s="153">
        <f>+VLOOKUP(B106,'PROYECCION CAJAS 2018'!$B$10:$Y$1114,24,FALSE)</f>
        <v>0</v>
      </c>
      <c r="K106" s="134">
        <f>+VLOOKUP(B106,'RECURSOS DE ESFUERZO PROPIO_DEF'!$B$10:$J$1114,9,FALSE)</f>
        <v>222316863</v>
      </c>
      <c r="L106" s="131">
        <f>+VLOOKUP(B106,'RECURSOS DE ESFUERZO PROPIO_DEF'!$B$10:$K$1114,10,FALSE)</f>
        <v>0</v>
      </c>
      <c r="M106" s="134">
        <f>+VLOOKUP(B106,'RECURSOS DE ESFUERZO PROPIO_DEF'!$B$10:$M$1114,12,FALSE)</f>
        <v>0</v>
      </c>
      <c r="N106" s="140">
        <f>+VLOOKUP(B106,'RECURSOS DE ESFUERZO PROPIO_DEF'!$B$10:$Q$1114,16,FALSE)</f>
        <v>762422890</v>
      </c>
      <c r="O106" s="148">
        <f t="shared" si="4"/>
        <v>3252869459</v>
      </c>
      <c r="P106" s="154">
        <v>121</v>
      </c>
      <c r="Q106" s="1">
        <f t="shared" si="5"/>
        <v>92314939</v>
      </c>
      <c r="R106" s="2">
        <f t="shared" si="7"/>
        <v>23078734</v>
      </c>
    </row>
    <row r="107" spans="1:18" x14ac:dyDescent="0.2">
      <c r="A107" s="53" t="s">
        <v>2170</v>
      </c>
      <c r="B107" s="50" t="s">
        <v>180</v>
      </c>
      <c r="C107" s="4" t="s">
        <v>1</v>
      </c>
      <c r="D107" s="4" t="s">
        <v>181</v>
      </c>
      <c r="E107" s="8" t="s">
        <v>2219</v>
      </c>
      <c r="F107" s="43">
        <v>30150</v>
      </c>
      <c r="G107" s="124">
        <f>+VLOOKUP(B107,[1]UPC!$B$5:$G$1109,6,FALSE)</f>
        <v>759818.05792350986</v>
      </c>
      <c r="H107" s="151">
        <f t="shared" si="6"/>
        <v>22908514447</v>
      </c>
      <c r="I107" s="151">
        <f>+VLOOKUP(B107,[1]SGP!$B$5:$H$1109,7,FALSE)</f>
        <v>9193223713</v>
      </c>
      <c r="J107" s="153">
        <f>+VLOOKUP(B107,'PROYECCION CAJAS 2018'!$B$10:$Y$1114,24,FALSE)</f>
        <v>0</v>
      </c>
      <c r="K107" s="134">
        <f>+VLOOKUP(B107,'RECURSOS DE ESFUERZO PROPIO_DEF'!$B$10:$J$1114,9,FALSE)</f>
        <v>187770379</v>
      </c>
      <c r="L107" s="131">
        <f>+VLOOKUP(B107,'RECURSOS DE ESFUERZO PROPIO_DEF'!$B$10:$K$1114,10,FALSE)</f>
        <v>0</v>
      </c>
      <c r="M107" s="134">
        <f>+VLOOKUP(B107,'RECURSOS DE ESFUERZO PROPIO_DEF'!$B$10:$M$1114,12,FALSE)</f>
        <v>0</v>
      </c>
      <c r="N107" s="140">
        <f>+VLOOKUP(B107,'RECURSOS DE ESFUERZO PROPIO_DEF'!$B$10:$Q$1114,16,FALSE)</f>
        <v>2486968530</v>
      </c>
      <c r="O107" s="148">
        <f t="shared" si="4"/>
        <v>11040551825</v>
      </c>
      <c r="P107" s="154">
        <v>451</v>
      </c>
      <c r="Q107" s="1">
        <f t="shared" si="5"/>
        <v>342677944</v>
      </c>
      <c r="R107" s="2">
        <f t="shared" si="7"/>
        <v>85669486</v>
      </c>
    </row>
    <row r="108" spans="1:18" x14ac:dyDescent="0.2">
      <c r="A108" s="53" t="s">
        <v>2170</v>
      </c>
      <c r="B108" s="50" t="s">
        <v>182</v>
      </c>
      <c r="C108" s="4" t="s">
        <v>1</v>
      </c>
      <c r="D108" s="4" t="s">
        <v>183</v>
      </c>
      <c r="E108" s="8" t="s">
        <v>2218</v>
      </c>
      <c r="F108" s="43">
        <v>9139</v>
      </c>
      <c r="G108" s="124">
        <f>+VLOOKUP(B108,[1]UPC!$B$5:$G$1109,6,FALSE)</f>
        <v>844427.81036831206</v>
      </c>
      <c r="H108" s="151">
        <f t="shared" si="6"/>
        <v>7717225759</v>
      </c>
      <c r="I108" s="151">
        <f>+VLOOKUP(B108,[1]SGP!$B$5:$H$1109,7,FALSE)</f>
        <v>2789378450</v>
      </c>
      <c r="J108" s="153">
        <f>+VLOOKUP(B108,'PROYECCION CAJAS 2018'!$B$10:$Y$1114,24,FALSE)</f>
        <v>0</v>
      </c>
      <c r="K108" s="134">
        <f>+VLOOKUP(B108,'RECURSOS DE ESFUERZO PROPIO_DEF'!$B$10:$J$1114,9,FALSE)</f>
        <v>225305101</v>
      </c>
      <c r="L108" s="131">
        <f>+VLOOKUP(B108,'RECURSOS DE ESFUERZO PROPIO_DEF'!$B$10:$K$1114,10,FALSE)</f>
        <v>0</v>
      </c>
      <c r="M108" s="134">
        <f>+VLOOKUP(B108,'RECURSOS DE ESFUERZO PROPIO_DEF'!$B$10:$M$1114,12,FALSE)</f>
        <v>0</v>
      </c>
      <c r="N108" s="140">
        <f>+VLOOKUP(B108,'RECURSOS DE ESFUERZO PROPIO_DEF'!$B$10:$Q$1114,16,FALSE)</f>
        <v>753844292</v>
      </c>
      <c r="O108" s="148">
        <f t="shared" si="4"/>
        <v>3948697916</v>
      </c>
      <c r="P108" s="154">
        <v>60</v>
      </c>
      <c r="Q108" s="1">
        <f t="shared" si="5"/>
        <v>50665669</v>
      </c>
      <c r="R108" s="2">
        <f t="shared" si="7"/>
        <v>12666417</v>
      </c>
    </row>
    <row r="109" spans="1:18" x14ac:dyDescent="0.2">
      <c r="A109" s="53" t="s">
        <v>2170</v>
      </c>
      <c r="B109" s="50" t="s">
        <v>184</v>
      </c>
      <c r="C109" s="4" t="s">
        <v>1</v>
      </c>
      <c r="D109" s="4" t="s">
        <v>185</v>
      </c>
      <c r="E109" s="8" t="s">
        <v>2218</v>
      </c>
      <c r="F109" s="43">
        <v>13341</v>
      </c>
      <c r="G109" s="124">
        <f>+VLOOKUP(B109,[1]UPC!$B$5:$G$1109,6,FALSE)</f>
        <v>800509.03236451733</v>
      </c>
      <c r="H109" s="151">
        <f t="shared" si="6"/>
        <v>10679591001</v>
      </c>
      <c r="I109" s="151">
        <f>+VLOOKUP(B109,[1]SGP!$B$5:$H$1109,7,FALSE)</f>
        <v>4032496730</v>
      </c>
      <c r="J109" s="153">
        <f>+VLOOKUP(B109,'PROYECCION CAJAS 2018'!$B$10:$Y$1114,24,FALSE)</f>
        <v>0</v>
      </c>
      <c r="K109" s="134">
        <f>+VLOOKUP(B109,'RECURSOS DE ESFUERZO PROPIO_DEF'!$B$10:$J$1114,9,FALSE)</f>
        <v>166259001</v>
      </c>
      <c r="L109" s="131">
        <f>+VLOOKUP(B109,'RECURSOS DE ESFUERZO PROPIO_DEF'!$B$10:$K$1114,10,FALSE)</f>
        <v>0</v>
      </c>
      <c r="M109" s="134">
        <f>+VLOOKUP(B109,'RECURSOS DE ESFUERZO PROPIO_DEF'!$B$10:$M$1114,12,FALSE)</f>
        <v>0</v>
      </c>
      <c r="N109" s="140">
        <f>+VLOOKUP(B109,'RECURSOS DE ESFUERZO PROPIO_DEF'!$B$10:$Q$1114,16,FALSE)</f>
        <v>1100452642</v>
      </c>
      <c r="O109" s="148">
        <f t="shared" si="4"/>
        <v>5380382628</v>
      </c>
      <c r="P109" s="154">
        <v>138</v>
      </c>
      <c r="Q109" s="1">
        <f t="shared" si="5"/>
        <v>110470246</v>
      </c>
      <c r="R109" s="2">
        <f t="shared" si="7"/>
        <v>27617561</v>
      </c>
    </row>
    <row r="110" spans="1:18" x14ac:dyDescent="0.2">
      <c r="A110" s="53" t="s">
        <v>2170</v>
      </c>
      <c r="B110" s="50" t="s">
        <v>186</v>
      </c>
      <c r="C110" s="4" t="s">
        <v>1</v>
      </c>
      <c r="D110" s="4" t="s">
        <v>187</v>
      </c>
      <c r="E110" s="8" t="s">
        <v>2218</v>
      </c>
      <c r="F110" s="43">
        <v>12322</v>
      </c>
      <c r="G110" s="124">
        <f>+VLOOKUP(B110,[1]UPC!$B$5:$G$1109,6,FALSE)</f>
        <v>804180.30138648534</v>
      </c>
      <c r="H110" s="151">
        <f t="shared" si="6"/>
        <v>9909109674</v>
      </c>
      <c r="I110" s="151">
        <f>+VLOOKUP(B110,[1]SGP!$B$5:$H$1109,7,FALSE)</f>
        <v>3784156372</v>
      </c>
      <c r="J110" s="153">
        <f>+VLOOKUP(B110,'PROYECCION CAJAS 2018'!$B$10:$Y$1114,24,FALSE)</f>
        <v>0</v>
      </c>
      <c r="K110" s="134">
        <f>+VLOOKUP(B110,'RECURSOS DE ESFUERZO PROPIO_DEF'!$B$10:$J$1114,9,FALSE)</f>
        <v>99075799</v>
      </c>
      <c r="L110" s="131">
        <f>+VLOOKUP(B110,'RECURSOS DE ESFUERZO PROPIO_DEF'!$B$10:$K$1114,10,FALSE)</f>
        <v>0</v>
      </c>
      <c r="M110" s="134">
        <f>+VLOOKUP(B110,'RECURSOS DE ESFUERZO PROPIO_DEF'!$B$10:$M$1114,12,FALSE)</f>
        <v>0</v>
      </c>
      <c r="N110" s="140">
        <f>+VLOOKUP(B110,'RECURSOS DE ESFUERZO PROPIO_DEF'!$B$10:$Q$1114,16,FALSE)</f>
        <v>1016398880</v>
      </c>
      <c r="O110" s="148">
        <f t="shared" si="4"/>
        <v>5009478623</v>
      </c>
      <c r="P110" s="154">
        <v>115</v>
      </c>
      <c r="Q110" s="1">
        <f t="shared" si="5"/>
        <v>92480735</v>
      </c>
      <c r="R110" s="2">
        <f t="shared" si="7"/>
        <v>23120183</v>
      </c>
    </row>
    <row r="111" spans="1:18" x14ac:dyDescent="0.2">
      <c r="A111" s="53" t="s">
        <v>2170</v>
      </c>
      <c r="B111" s="50" t="s">
        <v>188</v>
      </c>
      <c r="C111" s="4" t="s">
        <v>1</v>
      </c>
      <c r="D111" s="4" t="s">
        <v>2121</v>
      </c>
      <c r="E111" s="8" t="s">
        <v>2218</v>
      </c>
      <c r="F111" s="43">
        <v>13309</v>
      </c>
      <c r="G111" s="124">
        <f>+VLOOKUP(B111,[1]UPC!$B$5:$G$1109,6,FALSE)</f>
        <v>906896.89084694278</v>
      </c>
      <c r="H111" s="151">
        <f t="shared" si="6"/>
        <v>12069890721</v>
      </c>
      <c r="I111" s="151">
        <f>+VLOOKUP(B111,[1]SGP!$B$5:$H$1109,7,FALSE)</f>
        <v>4129621382</v>
      </c>
      <c r="J111" s="153">
        <f>+VLOOKUP(B111,'PROYECCION CAJAS 2018'!$B$10:$Y$1114,24,FALSE)</f>
        <v>0</v>
      </c>
      <c r="K111" s="134">
        <f>+VLOOKUP(B111,'RECURSOS DE ESFUERZO PROPIO_DEF'!$B$10:$J$1114,9,FALSE)</f>
        <v>160522285</v>
      </c>
      <c r="L111" s="131">
        <f>+VLOOKUP(B111,'RECURSOS DE ESFUERZO PROPIO_DEF'!$B$10:$K$1114,10,FALSE)</f>
        <v>0</v>
      </c>
      <c r="M111" s="134">
        <f>+VLOOKUP(B111,'RECURSOS DE ESFUERZO PROPIO_DEF'!$B$10:$M$1114,12,FALSE)</f>
        <v>0</v>
      </c>
      <c r="N111" s="140">
        <f>+VLOOKUP(B111,'RECURSOS DE ESFUERZO PROPIO_DEF'!$B$10:$Q$1114,16,FALSE)</f>
        <v>1097813074</v>
      </c>
      <c r="O111" s="148">
        <f t="shared" si="4"/>
        <v>6681933980</v>
      </c>
      <c r="P111" s="154">
        <v>202</v>
      </c>
      <c r="Q111" s="1">
        <f t="shared" si="5"/>
        <v>183193172</v>
      </c>
      <c r="R111" s="2">
        <f t="shared" si="7"/>
        <v>45798293</v>
      </c>
    </row>
    <row r="112" spans="1:18" x14ac:dyDescent="0.2">
      <c r="A112" s="53" t="s">
        <v>2170</v>
      </c>
      <c r="B112" s="50" t="s">
        <v>190</v>
      </c>
      <c r="C112" s="4" t="s">
        <v>1</v>
      </c>
      <c r="D112" s="4" t="s">
        <v>191</v>
      </c>
      <c r="E112" s="8" t="s">
        <v>2218</v>
      </c>
      <c r="F112" s="43">
        <v>15554</v>
      </c>
      <c r="G112" s="124">
        <f>+VLOOKUP(B112,[1]UPC!$B$5:$G$1109,6,FALSE)</f>
        <v>781170.28259654762</v>
      </c>
      <c r="H112" s="151">
        <f t="shared" si="6"/>
        <v>12150322576</v>
      </c>
      <c r="I112" s="151">
        <f>+VLOOKUP(B112,[1]SGP!$B$5:$H$1109,7,FALSE)</f>
        <v>4785436259</v>
      </c>
      <c r="J112" s="153">
        <f>+VLOOKUP(B112,'PROYECCION CAJAS 2018'!$B$10:$Y$1114,24,FALSE)</f>
        <v>0</v>
      </c>
      <c r="K112" s="134">
        <f>+VLOOKUP(B112,'RECURSOS DE ESFUERZO PROPIO_DEF'!$B$10:$J$1114,9,FALSE)</f>
        <v>493586979</v>
      </c>
      <c r="L112" s="131">
        <f>+VLOOKUP(B112,'RECURSOS DE ESFUERZO PROPIO_DEF'!$B$10:$K$1114,10,FALSE)</f>
        <v>0</v>
      </c>
      <c r="M112" s="134">
        <f>+VLOOKUP(B112,'RECURSOS DE ESFUERZO PROPIO_DEF'!$B$10:$M$1114,12,FALSE)</f>
        <v>0</v>
      </c>
      <c r="N112" s="140">
        <f>+VLOOKUP(B112,'RECURSOS DE ESFUERZO PROPIO_DEF'!$B$10:$Q$1114,16,FALSE)</f>
        <v>1282995308</v>
      </c>
      <c r="O112" s="148">
        <f t="shared" si="4"/>
        <v>5588304030</v>
      </c>
      <c r="P112" s="154">
        <v>209</v>
      </c>
      <c r="Q112" s="1">
        <f t="shared" si="5"/>
        <v>163264589</v>
      </c>
      <c r="R112" s="2">
        <f t="shared" si="7"/>
        <v>40816147</v>
      </c>
    </row>
    <row r="113" spans="1:18" x14ac:dyDescent="0.2">
      <c r="A113" s="53" t="s">
        <v>2170</v>
      </c>
      <c r="B113" s="50" t="s">
        <v>192</v>
      </c>
      <c r="C113" s="4" t="s">
        <v>1</v>
      </c>
      <c r="D113" s="4" t="s">
        <v>193</v>
      </c>
      <c r="E113" s="8" t="s">
        <v>2218</v>
      </c>
      <c r="F113" s="43">
        <v>6563</v>
      </c>
      <c r="G113" s="124">
        <f>+VLOOKUP(B113,[1]UPC!$B$5:$G$1109,6,FALSE)</f>
        <v>855587.98866660369</v>
      </c>
      <c r="H113" s="151">
        <f t="shared" si="6"/>
        <v>5615223970</v>
      </c>
      <c r="I113" s="151">
        <f>+VLOOKUP(B113,[1]SGP!$B$5:$H$1109,7,FALSE)</f>
        <v>1947470508</v>
      </c>
      <c r="J113" s="153">
        <f>+VLOOKUP(B113,'PROYECCION CAJAS 2018'!$B$10:$Y$1114,24,FALSE)</f>
        <v>0</v>
      </c>
      <c r="K113" s="134">
        <f>+VLOOKUP(B113,'RECURSOS DE ESFUERZO PROPIO_DEF'!$B$10:$J$1114,9,FALSE)</f>
        <v>90456625</v>
      </c>
      <c r="L113" s="131">
        <f>+VLOOKUP(B113,'RECURSOS DE ESFUERZO PROPIO_DEF'!$B$10:$K$1114,10,FALSE)</f>
        <v>0</v>
      </c>
      <c r="M113" s="134">
        <f>+VLOOKUP(B113,'RECURSOS DE ESFUERZO PROPIO_DEF'!$B$10:$M$1114,12,FALSE)</f>
        <v>0</v>
      </c>
      <c r="N113" s="140">
        <f>+VLOOKUP(B113,'RECURSOS DE ESFUERZO PROPIO_DEF'!$B$10:$Q$1114,16,FALSE)</f>
        <v>541359020</v>
      </c>
      <c r="O113" s="148">
        <f t="shared" si="4"/>
        <v>3035937817</v>
      </c>
      <c r="P113" s="154">
        <v>37</v>
      </c>
      <c r="Q113" s="1">
        <f t="shared" si="5"/>
        <v>31656756</v>
      </c>
      <c r="R113" s="2">
        <f t="shared" si="7"/>
        <v>7914189</v>
      </c>
    </row>
    <row r="114" spans="1:18" x14ac:dyDescent="0.2">
      <c r="A114" s="53" t="s">
        <v>2170</v>
      </c>
      <c r="B114" s="50" t="s">
        <v>194</v>
      </c>
      <c r="C114" s="4" t="s">
        <v>1</v>
      </c>
      <c r="D114" s="4" t="s">
        <v>195</v>
      </c>
      <c r="E114" s="8" t="s">
        <v>2218</v>
      </c>
      <c r="F114" s="43">
        <v>14400</v>
      </c>
      <c r="G114" s="124">
        <f>+VLOOKUP(B114,[1]UPC!$B$5:$G$1109,6,FALSE)</f>
        <v>771014.86946772586</v>
      </c>
      <c r="H114" s="151">
        <f t="shared" si="6"/>
        <v>11102614121</v>
      </c>
      <c r="I114" s="151">
        <f>+VLOOKUP(B114,[1]SGP!$B$5:$H$1109,7,FALSE)</f>
        <v>4395884994</v>
      </c>
      <c r="J114" s="153">
        <f>+VLOOKUP(B114,'PROYECCION CAJAS 2018'!$B$10:$Y$1114,24,FALSE)</f>
        <v>0</v>
      </c>
      <c r="K114" s="134">
        <f>+VLOOKUP(B114,'RECURSOS DE ESFUERZO PROPIO_DEF'!$B$10:$J$1114,9,FALSE)</f>
        <v>89783057</v>
      </c>
      <c r="L114" s="131">
        <f>+VLOOKUP(B114,'RECURSOS DE ESFUERZO PROPIO_DEF'!$B$10:$K$1114,10,FALSE)</f>
        <v>0</v>
      </c>
      <c r="M114" s="134">
        <f>+VLOOKUP(B114,'RECURSOS DE ESFUERZO PROPIO_DEF'!$B$10:$M$1114,12,FALSE)</f>
        <v>0</v>
      </c>
      <c r="N114" s="140">
        <f>+VLOOKUP(B114,'RECURSOS DE ESFUERZO PROPIO_DEF'!$B$10:$Q$1114,16,FALSE)</f>
        <v>1187805865</v>
      </c>
      <c r="O114" s="148">
        <f t="shared" si="4"/>
        <v>5429140205</v>
      </c>
      <c r="P114" s="154">
        <v>217</v>
      </c>
      <c r="Q114" s="1">
        <f t="shared" si="5"/>
        <v>167310227</v>
      </c>
      <c r="R114" s="2">
        <f t="shared" si="7"/>
        <v>41827556</v>
      </c>
    </row>
    <row r="115" spans="1:18" x14ac:dyDescent="0.2">
      <c r="A115" s="53" t="s">
        <v>2170</v>
      </c>
      <c r="B115" s="50" t="s">
        <v>196</v>
      </c>
      <c r="C115" s="4" t="s">
        <v>1</v>
      </c>
      <c r="D115" s="4" t="s">
        <v>197</v>
      </c>
      <c r="E115" s="8" t="s">
        <v>2218</v>
      </c>
      <c r="F115" s="43">
        <v>22353</v>
      </c>
      <c r="G115" s="124">
        <f>+VLOOKUP(B115,[1]UPC!$B$5:$G$1109,6,FALSE)</f>
        <v>704875.30246777611</v>
      </c>
      <c r="H115" s="151">
        <f t="shared" si="6"/>
        <v>15756077637</v>
      </c>
      <c r="I115" s="151">
        <f>+VLOOKUP(B115,[1]SGP!$B$5:$H$1109,7,FALSE)</f>
        <v>6944940059</v>
      </c>
      <c r="J115" s="153">
        <f>+VLOOKUP(B115,'PROYECCION CAJAS 2018'!$B$10:$Y$1114,24,FALSE)</f>
        <v>0</v>
      </c>
      <c r="K115" s="134">
        <f>+VLOOKUP(B115,'RECURSOS DE ESFUERZO PROPIO_DEF'!$B$10:$J$1114,9,FALSE)</f>
        <v>134276185</v>
      </c>
      <c r="L115" s="131">
        <f>+VLOOKUP(B115,'RECURSOS DE ESFUERZO PROPIO_DEF'!$B$10:$K$1114,10,FALSE)</f>
        <v>0</v>
      </c>
      <c r="M115" s="134">
        <f>+VLOOKUP(B115,'RECURSOS DE ESFUERZO PROPIO_DEF'!$B$10:$M$1114,12,FALSE)</f>
        <v>0</v>
      </c>
      <c r="N115" s="140">
        <f>+VLOOKUP(B115,'RECURSOS DE ESFUERZO PROPIO_DEF'!$B$10:$Q$1114,16,FALSE)</f>
        <v>1843821146</v>
      </c>
      <c r="O115" s="148">
        <f t="shared" si="4"/>
        <v>6833040247</v>
      </c>
      <c r="P115" s="154">
        <v>629</v>
      </c>
      <c r="Q115" s="1">
        <f t="shared" si="5"/>
        <v>443366565</v>
      </c>
      <c r="R115" s="2">
        <f t="shared" si="7"/>
        <v>110841641</v>
      </c>
    </row>
    <row r="116" spans="1:18" x14ac:dyDescent="0.2">
      <c r="A116" s="53" t="s">
        <v>2170</v>
      </c>
      <c r="B116" s="50" t="s">
        <v>198</v>
      </c>
      <c r="C116" s="4" t="s">
        <v>1</v>
      </c>
      <c r="D116" s="4" t="s">
        <v>199</v>
      </c>
      <c r="E116" s="8" t="s">
        <v>2218</v>
      </c>
      <c r="F116" s="43">
        <v>23460</v>
      </c>
      <c r="G116" s="124">
        <f>+VLOOKUP(B116,[1]UPC!$B$5:$G$1109,6,FALSE)</f>
        <v>805523.8699935039</v>
      </c>
      <c r="H116" s="151">
        <f t="shared" si="6"/>
        <v>18897589991</v>
      </c>
      <c r="I116" s="151">
        <f>+VLOOKUP(B116,[1]SGP!$B$5:$H$1109,7,FALSE)</f>
        <v>7174276990</v>
      </c>
      <c r="J116" s="153">
        <f>+VLOOKUP(B116,'PROYECCION CAJAS 2018'!$B$10:$Y$1114,24,FALSE)</f>
        <v>0</v>
      </c>
      <c r="K116" s="134">
        <f>+VLOOKUP(B116,'RECURSOS DE ESFUERZO PROPIO_DEF'!$B$10:$J$1114,9,FALSE)</f>
        <v>257694878</v>
      </c>
      <c r="L116" s="131">
        <f>+VLOOKUP(B116,'RECURSOS DE ESFUERZO PROPIO_DEF'!$B$10:$K$1114,10,FALSE)</f>
        <v>0</v>
      </c>
      <c r="M116" s="134">
        <f>+VLOOKUP(B116,'RECURSOS DE ESFUERZO PROPIO_DEF'!$B$10:$M$1114,12,FALSE)</f>
        <v>0</v>
      </c>
      <c r="N116" s="140">
        <f>+VLOOKUP(B116,'RECURSOS DE ESFUERZO PROPIO_DEF'!$B$10:$Q$1114,16,FALSE)</f>
        <v>1935133722</v>
      </c>
      <c r="O116" s="148">
        <f t="shared" si="4"/>
        <v>9530484401</v>
      </c>
      <c r="P116" s="154">
        <v>173</v>
      </c>
      <c r="Q116" s="1">
        <f t="shared" si="5"/>
        <v>139355630</v>
      </c>
      <c r="R116" s="2">
        <f t="shared" si="7"/>
        <v>34838907</v>
      </c>
    </row>
    <row r="117" spans="1:18" x14ac:dyDescent="0.2">
      <c r="A117" s="53" t="s">
        <v>2170</v>
      </c>
      <c r="B117" s="50" t="s">
        <v>200</v>
      </c>
      <c r="C117" s="4" t="s">
        <v>1</v>
      </c>
      <c r="D117" s="4" t="s">
        <v>2131</v>
      </c>
      <c r="E117" s="8" t="s">
        <v>2218</v>
      </c>
      <c r="F117" s="43">
        <v>7521</v>
      </c>
      <c r="G117" s="124">
        <f>+VLOOKUP(B117,[1]UPC!$B$5:$G$1109,6,FALSE)</f>
        <v>831956.7930895607</v>
      </c>
      <c r="H117" s="151">
        <f t="shared" si="6"/>
        <v>6257147041</v>
      </c>
      <c r="I117" s="151">
        <f>+VLOOKUP(B117,[1]SGP!$B$5:$H$1109,7,FALSE)</f>
        <v>2293616657</v>
      </c>
      <c r="J117" s="153">
        <f>+VLOOKUP(B117,'PROYECCION CAJAS 2018'!$B$10:$Y$1114,24,FALSE)</f>
        <v>0</v>
      </c>
      <c r="K117" s="134">
        <f>+VLOOKUP(B117,'RECURSOS DE ESFUERZO PROPIO_DEF'!$B$10:$J$1114,9,FALSE)</f>
        <v>80761329</v>
      </c>
      <c r="L117" s="131">
        <f>+VLOOKUP(B117,'RECURSOS DE ESFUERZO PROPIO_DEF'!$B$10:$K$1114,10,FALSE)</f>
        <v>0</v>
      </c>
      <c r="M117" s="134">
        <f>+VLOOKUP(B117,'RECURSOS DE ESFUERZO PROPIO_DEF'!$B$10:$M$1114,12,FALSE)</f>
        <v>0</v>
      </c>
      <c r="N117" s="140">
        <f>+VLOOKUP(B117,'RECURSOS DE ESFUERZO PROPIO_DEF'!$B$10:$Q$1114,16,FALSE)</f>
        <v>620381105</v>
      </c>
      <c r="O117" s="148">
        <f t="shared" si="4"/>
        <v>3262387950</v>
      </c>
      <c r="P117" s="154">
        <v>203</v>
      </c>
      <c r="Q117" s="1">
        <f t="shared" si="5"/>
        <v>168887229</v>
      </c>
      <c r="R117" s="2">
        <f t="shared" si="7"/>
        <v>42221807</v>
      </c>
    </row>
    <row r="118" spans="1:18" x14ac:dyDescent="0.2">
      <c r="A118" s="53" t="s">
        <v>2170</v>
      </c>
      <c r="B118" s="50" t="s">
        <v>201</v>
      </c>
      <c r="C118" s="4" t="s">
        <v>1</v>
      </c>
      <c r="D118" s="4" t="s">
        <v>202</v>
      </c>
      <c r="E118" s="8" t="s">
        <v>2218</v>
      </c>
      <c r="F118" s="43">
        <v>9125</v>
      </c>
      <c r="G118" s="124">
        <f>+VLOOKUP(B118,[1]UPC!$B$5:$G$1109,6,FALSE)</f>
        <v>919614.83704929054</v>
      </c>
      <c r="H118" s="151">
        <f t="shared" si="6"/>
        <v>8391485389</v>
      </c>
      <c r="I118" s="151">
        <f>+VLOOKUP(B118,[1]SGP!$B$5:$H$1109,7,FALSE)</f>
        <v>2832079207</v>
      </c>
      <c r="J118" s="153">
        <f>+VLOOKUP(B118,'PROYECCION CAJAS 2018'!$B$10:$Y$1114,24,FALSE)</f>
        <v>0</v>
      </c>
      <c r="K118" s="134">
        <f>+VLOOKUP(B118,'RECURSOS DE ESFUERZO PROPIO_DEF'!$B$10:$J$1114,9,FALSE)</f>
        <v>146743373</v>
      </c>
      <c r="L118" s="131">
        <f>+VLOOKUP(B118,'RECURSOS DE ESFUERZO PROPIO_DEF'!$B$10:$K$1114,10,FALSE)</f>
        <v>0</v>
      </c>
      <c r="M118" s="134">
        <f>+VLOOKUP(B118,'RECURSOS DE ESFUERZO PROPIO_DEF'!$B$10:$M$1114,12,FALSE)</f>
        <v>0</v>
      </c>
      <c r="N118" s="140">
        <f>+VLOOKUP(B118,'RECURSOS DE ESFUERZO PROPIO_DEF'!$B$10:$Q$1114,16,FALSE)</f>
        <v>752689481</v>
      </c>
      <c r="O118" s="148">
        <f t="shared" si="4"/>
        <v>4659973328</v>
      </c>
      <c r="P118" s="154">
        <v>64</v>
      </c>
      <c r="Q118" s="1">
        <f t="shared" si="5"/>
        <v>58855350</v>
      </c>
      <c r="R118" s="2">
        <f t="shared" si="7"/>
        <v>14713837</v>
      </c>
    </row>
    <row r="119" spans="1:18" x14ac:dyDescent="0.2">
      <c r="A119" s="53" t="s">
        <v>2170</v>
      </c>
      <c r="B119" s="39" t="s">
        <v>203</v>
      </c>
      <c r="C119" s="6" t="s">
        <v>1</v>
      </c>
      <c r="D119" s="6" t="s">
        <v>204</v>
      </c>
      <c r="E119" s="8" t="s">
        <v>2219</v>
      </c>
      <c r="F119" s="43">
        <v>31269</v>
      </c>
      <c r="G119" s="124">
        <f>+VLOOKUP(B119,[1]UPC!$B$5:$G$1109,6,FALSE)</f>
        <v>724159.76250918629</v>
      </c>
      <c r="H119" s="151">
        <f t="shared" si="6"/>
        <v>22643751614</v>
      </c>
      <c r="I119" s="151">
        <f>+VLOOKUP(B119,[1]SGP!$B$5:$H$1109,7,FALSE)</f>
        <v>9613789074</v>
      </c>
      <c r="J119" s="153">
        <f>+VLOOKUP(B119,'PROYECCION CAJAS 2018'!$B$10:$Y$1114,24,FALSE)</f>
        <v>0</v>
      </c>
      <c r="K119" s="134">
        <f>+VLOOKUP(B119,'RECURSOS DE ESFUERZO PROPIO_DEF'!$B$10:$J$1114,9,FALSE)</f>
        <v>196748384</v>
      </c>
      <c r="L119" s="131">
        <f>+VLOOKUP(B119,'RECURSOS DE ESFUERZO PROPIO_DEF'!$B$10:$K$1114,10,FALSE)</f>
        <v>0</v>
      </c>
      <c r="M119" s="134">
        <f>+VLOOKUP(B119,'RECURSOS DE ESFUERZO PROPIO_DEF'!$B$10:$M$1114,12,FALSE)</f>
        <v>0</v>
      </c>
      <c r="N119" s="140">
        <f>+VLOOKUP(B119,'RECURSOS DE ESFUERZO PROPIO_DEF'!$B$10:$Q$1114,16,FALSE)</f>
        <v>2579270944</v>
      </c>
      <c r="O119" s="148">
        <f t="shared" si="4"/>
        <v>10253943212</v>
      </c>
      <c r="P119" s="154">
        <v>807</v>
      </c>
      <c r="Q119" s="1">
        <f t="shared" si="5"/>
        <v>584396928</v>
      </c>
      <c r="R119" s="2">
        <f t="shared" si="7"/>
        <v>146099232</v>
      </c>
    </row>
    <row r="120" spans="1:18" x14ac:dyDescent="0.2">
      <c r="A120" s="53" t="s">
        <v>2170</v>
      </c>
      <c r="B120" s="50" t="s">
        <v>205</v>
      </c>
      <c r="C120" s="4" t="s">
        <v>1</v>
      </c>
      <c r="D120" s="4" t="s">
        <v>206</v>
      </c>
      <c r="E120" s="8" t="s">
        <v>2218</v>
      </c>
      <c r="F120" s="43">
        <v>3084</v>
      </c>
      <c r="G120" s="124">
        <f>+VLOOKUP(B120,[1]UPC!$B$5:$G$1109,6,FALSE)</f>
        <v>870097.11067942821</v>
      </c>
      <c r="H120" s="151">
        <f t="shared" si="6"/>
        <v>2683379490</v>
      </c>
      <c r="I120" s="151">
        <f>+VLOOKUP(B120,[1]SGP!$B$5:$H$1109,7,FALSE)</f>
        <v>964325828</v>
      </c>
      <c r="J120" s="153">
        <f>+VLOOKUP(B120,'PROYECCION CAJAS 2018'!$B$10:$Y$1114,24,FALSE)</f>
        <v>0</v>
      </c>
      <c r="K120" s="134">
        <f>+VLOOKUP(B120,'RECURSOS DE ESFUERZO PROPIO_DEF'!$B$10:$J$1114,9,FALSE)</f>
        <v>26134353</v>
      </c>
      <c r="L120" s="131">
        <f>+VLOOKUP(B120,'RECURSOS DE ESFUERZO PROPIO_DEF'!$B$10:$K$1114,10,FALSE)</f>
        <v>0</v>
      </c>
      <c r="M120" s="134">
        <f>+VLOOKUP(B120,'RECURSOS DE ESFUERZO PROPIO_DEF'!$B$10:$M$1114,12,FALSE)</f>
        <v>0</v>
      </c>
      <c r="N120" s="140">
        <f>+VLOOKUP(B120,'RECURSOS DE ESFUERZO PROPIO_DEF'!$B$10:$Q$1114,16,FALSE)</f>
        <v>254388423</v>
      </c>
      <c r="O120" s="148">
        <f t="shared" si="4"/>
        <v>1438530886</v>
      </c>
      <c r="P120" s="154">
        <v>17</v>
      </c>
      <c r="Q120" s="1">
        <f t="shared" si="5"/>
        <v>14791651</v>
      </c>
      <c r="R120" s="2">
        <f t="shared" si="7"/>
        <v>3697912</v>
      </c>
    </row>
    <row r="121" spans="1:18" x14ac:dyDescent="0.2">
      <c r="A121" s="53" t="s">
        <v>2170</v>
      </c>
      <c r="B121" s="50" t="s">
        <v>207</v>
      </c>
      <c r="C121" s="4" t="s">
        <v>1</v>
      </c>
      <c r="D121" s="4" t="s">
        <v>208</v>
      </c>
      <c r="E121" s="8" t="s">
        <v>2218</v>
      </c>
      <c r="F121" s="43">
        <v>3727</v>
      </c>
      <c r="G121" s="124">
        <f>+VLOOKUP(B121,[1]UPC!$B$5:$G$1109,6,FALSE)</f>
        <v>1025089.5317894588</v>
      </c>
      <c r="H121" s="151">
        <f t="shared" si="6"/>
        <v>3820508685</v>
      </c>
      <c r="I121" s="151">
        <f>+VLOOKUP(B121,[1]SGP!$B$5:$H$1109,7,FALSE)</f>
        <v>1122760744</v>
      </c>
      <c r="J121" s="153">
        <f>+VLOOKUP(B121,'PROYECCION CAJAS 2018'!$B$10:$Y$1114,24,FALSE)</f>
        <v>0</v>
      </c>
      <c r="K121" s="134">
        <f>+VLOOKUP(B121,'RECURSOS DE ESFUERZO PROPIO_DEF'!$B$10:$J$1114,9,FALSE)</f>
        <v>121378382</v>
      </c>
      <c r="L121" s="131">
        <f>+VLOOKUP(B121,'RECURSOS DE ESFUERZO PROPIO_DEF'!$B$10:$K$1114,10,FALSE)</f>
        <v>0</v>
      </c>
      <c r="M121" s="134">
        <f>+VLOOKUP(B121,'RECURSOS DE ESFUERZO PROPIO_DEF'!$B$10:$M$1114,12,FALSE)</f>
        <v>0</v>
      </c>
      <c r="N121" s="140">
        <f>+VLOOKUP(B121,'RECURSOS DE ESFUERZO PROPIO_DEF'!$B$10:$Q$1114,16,FALSE)</f>
        <v>307427254</v>
      </c>
      <c r="O121" s="148">
        <f t="shared" si="4"/>
        <v>2268942305</v>
      </c>
      <c r="P121" s="154">
        <v>45</v>
      </c>
      <c r="Q121" s="1">
        <f t="shared" si="5"/>
        <v>46129029</v>
      </c>
      <c r="R121" s="2">
        <f t="shared" si="7"/>
        <v>11532257</v>
      </c>
    </row>
    <row r="122" spans="1:18" x14ac:dyDescent="0.2">
      <c r="A122" s="53" t="s">
        <v>2170</v>
      </c>
      <c r="B122" s="50" t="s">
        <v>209</v>
      </c>
      <c r="C122" s="4" t="s">
        <v>1</v>
      </c>
      <c r="D122" s="4" t="s">
        <v>210</v>
      </c>
      <c r="E122" s="8" t="s">
        <v>2219</v>
      </c>
      <c r="F122" s="43">
        <v>4036</v>
      </c>
      <c r="G122" s="124">
        <f>+VLOOKUP(B122,[1]UPC!$B$5:$G$1109,6,FALSE)</f>
        <v>838326.31156241079</v>
      </c>
      <c r="H122" s="151">
        <f t="shared" si="6"/>
        <v>3383484994</v>
      </c>
      <c r="I122" s="151">
        <f>+VLOOKUP(B122,[1]SGP!$B$5:$H$1109,7,FALSE)</f>
        <v>1259220619</v>
      </c>
      <c r="J122" s="153">
        <f>+VLOOKUP(B122,'PROYECCION CAJAS 2018'!$B$10:$Y$1114,24,FALSE)</f>
        <v>0</v>
      </c>
      <c r="K122" s="134">
        <f>+VLOOKUP(B122,'RECURSOS DE ESFUERZO PROPIO_DEF'!$B$10:$J$1114,9,FALSE)</f>
        <v>21757101</v>
      </c>
      <c r="L122" s="131">
        <f>+VLOOKUP(B122,'RECURSOS DE ESFUERZO PROPIO_DEF'!$B$10:$K$1114,10,FALSE)</f>
        <v>0</v>
      </c>
      <c r="M122" s="134">
        <f>+VLOOKUP(B122,'RECURSOS DE ESFUERZO PROPIO_DEF'!$B$10:$M$1114,12,FALSE)</f>
        <v>0</v>
      </c>
      <c r="N122" s="140">
        <f>+VLOOKUP(B122,'RECURSOS DE ESFUERZO PROPIO_DEF'!$B$10:$Q$1114,16,FALSE)</f>
        <v>332915588</v>
      </c>
      <c r="O122" s="148">
        <f t="shared" si="4"/>
        <v>1769591686</v>
      </c>
      <c r="P122" s="154">
        <v>6</v>
      </c>
      <c r="Q122" s="1">
        <f t="shared" si="5"/>
        <v>5029958</v>
      </c>
      <c r="R122" s="2">
        <f t="shared" si="7"/>
        <v>1257489</v>
      </c>
    </row>
    <row r="123" spans="1:18" x14ac:dyDescent="0.2">
      <c r="A123" s="53" t="s">
        <v>2170</v>
      </c>
      <c r="B123" s="50" t="s">
        <v>211</v>
      </c>
      <c r="C123" s="4" t="s">
        <v>1</v>
      </c>
      <c r="D123" s="4" t="s">
        <v>212</v>
      </c>
      <c r="E123" s="8" t="s">
        <v>2219</v>
      </c>
      <c r="F123" s="43">
        <v>91563</v>
      </c>
      <c r="G123" s="124">
        <f>+VLOOKUP(B123,[1]UPC!$B$5:$G$1109,6,FALSE)</f>
        <v>738337.42590274592</v>
      </c>
      <c r="H123" s="151">
        <f t="shared" si="6"/>
        <v>67604389728</v>
      </c>
      <c r="I123" s="151">
        <f>+VLOOKUP(B123,[1]SGP!$B$5:$H$1109,7,FALSE)</f>
        <v>28557016360</v>
      </c>
      <c r="J123" s="153">
        <f>+VLOOKUP(B123,'PROYECCION CAJAS 2018'!$B$10:$Y$1114,24,FALSE)</f>
        <v>0</v>
      </c>
      <c r="K123" s="134">
        <f>+VLOOKUP(B123,'RECURSOS DE ESFUERZO PROPIO_DEF'!$B$10:$J$1114,9,FALSE)</f>
        <v>675188739</v>
      </c>
      <c r="L123" s="131">
        <f>+VLOOKUP(B123,'RECURSOS DE ESFUERZO PROPIO_DEF'!$B$10:$K$1114,10,FALSE)</f>
        <v>0</v>
      </c>
      <c r="M123" s="134">
        <f>+VLOOKUP(B123,'RECURSOS DE ESFUERZO PROPIO_DEF'!$B$10:$M$1114,12,FALSE)</f>
        <v>0</v>
      </c>
      <c r="N123" s="140">
        <f>+VLOOKUP(B123,'RECURSOS DE ESFUERZO PROPIO_DEF'!$B$10:$Q$1114,16,FALSE)</f>
        <v>7552713086</v>
      </c>
      <c r="O123" s="148">
        <f t="shared" si="4"/>
        <v>30819471543</v>
      </c>
      <c r="P123" s="154">
        <v>2842</v>
      </c>
      <c r="Q123" s="1">
        <f t="shared" si="5"/>
        <v>2098354964</v>
      </c>
      <c r="R123" s="2">
        <f t="shared" si="7"/>
        <v>524588741</v>
      </c>
    </row>
    <row r="124" spans="1:18" x14ac:dyDescent="0.2">
      <c r="A124" s="53" t="s">
        <v>2170</v>
      </c>
      <c r="B124" s="50" t="s">
        <v>213</v>
      </c>
      <c r="C124" s="4" t="s">
        <v>1</v>
      </c>
      <c r="D124" s="4" t="s">
        <v>214</v>
      </c>
      <c r="E124" s="8" t="s">
        <v>2218</v>
      </c>
      <c r="F124" s="43">
        <v>5651</v>
      </c>
      <c r="G124" s="124">
        <f>+VLOOKUP(B124,[1]UPC!$B$5:$G$1109,6,FALSE)</f>
        <v>769831.44524295325</v>
      </c>
      <c r="H124" s="151">
        <f t="shared" si="6"/>
        <v>4350317498</v>
      </c>
      <c r="I124" s="151">
        <f>+VLOOKUP(B124,[1]SGP!$B$5:$H$1109,7,FALSE)</f>
        <v>1763791035</v>
      </c>
      <c r="J124" s="153">
        <f>+VLOOKUP(B124,'PROYECCION CAJAS 2018'!$B$10:$Y$1114,24,FALSE)</f>
        <v>0</v>
      </c>
      <c r="K124" s="134">
        <f>+VLOOKUP(B124,'RECURSOS DE ESFUERZO PROPIO_DEF'!$B$10:$J$1114,9,FALSE)</f>
        <v>30721443</v>
      </c>
      <c r="L124" s="131">
        <f>+VLOOKUP(B124,'RECURSOS DE ESFUERZO PROPIO_DEF'!$B$10:$K$1114,10,FALSE)</f>
        <v>0</v>
      </c>
      <c r="M124" s="134">
        <f>+VLOOKUP(B124,'RECURSOS DE ESFUERZO PROPIO_DEF'!$B$10:$M$1114,12,FALSE)</f>
        <v>0</v>
      </c>
      <c r="N124" s="140">
        <f>+VLOOKUP(B124,'RECURSOS DE ESFUERZO PROPIO_DEF'!$B$10:$Q$1114,16,FALSE)</f>
        <v>466131316</v>
      </c>
      <c r="O124" s="148">
        <f t="shared" si="4"/>
        <v>2089673704</v>
      </c>
      <c r="P124" s="154">
        <v>82</v>
      </c>
      <c r="Q124" s="1">
        <f t="shared" si="5"/>
        <v>63126179</v>
      </c>
      <c r="R124" s="2">
        <f t="shared" si="7"/>
        <v>15781544</v>
      </c>
    </row>
    <row r="125" spans="1:18" x14ac:dyDescent="0.2">
      <c r="A125" s="53" t="s">
        <v>2170</v>
      </c>
      <c r="B125" s="50" t="s">
        <v>215</v>
      </c>
      <c r="C125" s="4" t="s">
        <v>1</v>
      </c>
      <c r="D125" s="4" t="s">
        <v>216</v>
      </c>
      <c r="E125" s="8" t="s">
        <v>2218</v>
      </c>
      <c r="F125" s="43">
        <v>24702</v>
      </c>
      <c r="G125" s="124">
        <f>+VLOOKUP(B125,[1]UPC!$B$5:$G$1109,6,FALSE)</f>
        <v>734552.67949829693</v>
      </c>
      <c r="H125" s="151">
        <f t="shared" si="6"/>
        <v>18144920289</v>
      </c>
      <c r="I125" s="151">
        <f>+VLOOKUP(B125,[1]SGP!$B$5:$H$1109,7,FALSE)</f>
        <v>7595721873</v>
      </c>
      <c r="J125" s="153">
        <f>+VLOOKUP(B125,'PROYECCION CAJAS 2018'!$B$10:$Y$1114,24,FALSE)</f>
        <v>0</v>
      </c>
      <c r="K125" s="134">
        <f>+VLOOKUP(B125,'RECURSOS DE ESFUERZO PROPIO_DEF'!$B$10:$J$1114,9,FALSE)</f>
        <v>260629357</v>
      </c>
      <c r="L125" s="131">
        <f>+VLOOKUP(B125,'RECURSOS DE ESFUERZO PROPIO_DEF'!$B$10:$K$1114,10,FALSE)</f>
        <v>0</v>
      </c>
      <c r="M125" s="134">
        <f>+VLOOKUP(B125,'RECURSOS DE ESFUERZO PROPIO_DEF'!$B$10:$M$1114,12,FALSE)</f>
        <v>0</v>
      </c>
      <c r="N125" s="140">
        <f>+VLOOKUP(B125,'RECURSOS DE ESFUERZO PROPIO_DEF'!$B$10:$Q$1114,16,FALSE)</f>
        <v>2037581978</v>
      </c>
      <c r="O125" s="148">
        <f t="shared" si="4"/>
        <v>8250987081</v>
      </c>
      <c r="P125" s="154">
        <v>344</v>
      </c>
      <c r="Q125" s="1">
        <f t="shared" si="5"/>
        <v>252686122</v>
      </c>
      <c r="R125" s="2">
        <f t="shared" si="7"/>
        <v>63171530</v>
      </c>
    </row>
    <row r="126" spans="1:18" x14ac:dyDescent="0.2">
      <c r="A126" s="53" t="s">
        <v>2170</v>
      </c>
      <c r="B126" s="50" t="s">
        <v>217</v>
      </c>
      <c r="C126" s="4" t="s">
        <v>1</v>
      </c>
      <c r="D126" s="4" t="s">
        <v>218</v>
      </c>
      <c r="E126" s="8" t="s">
        <v>2219</v>
      </c>
      <c r="F126" s="43">
        <v>13080</v>
      </c>
      <c r="G126" s="124">
        <f>+VLOOKUP(B126,[1]UPC!$B$5:$G$1109,6,FALSE)</f>
        <v>761544.49737279583</v>
      </c>
      <c r="H126" s="151">
        <f t="shared" si="6"/>
        <v>9961002026</v>
      </c>
      <c r="I126" s="151">
        <f>+VLOOKUP(B126,[1]SGP!$B$5:$H$1109,7,FALSE)</f>
        <v>4081454692</v>
      </c>
      <c r="J126" s="153">
        <f>+VLOOKUP(B126,'PROYECCION CAJAS 2018'!$B$10:$Y$1114,24,FALSE)</f>
        <v>0</v>
      </c>
      <c r="K126" s="134">
        <f>+VLOOKUP(B126,'RECURSOS DE ESFUERZO PROPIO_DEF'!$B$10:$J$1114,9,FALSE)</f>
        <v>86637260</v>
      </c>
      <c r="L126" s="131">
        <f>+VLOOKUP(B126,'RECURSOS DE ESFUERZO PROPIO_DEF'!$B$10:$K$1114,10,FALSE)</f>
        <v>0</v>
      </c>
      <c r="M126" s="134">
        <f>+VLOOKUP(B126,'RECURSOS DE ESFUERZO PROPIO_DEF'!$B$10:$M$1114,12,FALSE)</f>
        <v>0</v>
      </c>
      <c r="N126" s="140">
        <f>+VLOOKUP(B126,'RECURSOS DE ESFUERZO PROPIO_DEF'!$B$10:$Q$1114,16,FALSE)</f>
        <v>1078923661</v>
      </c>
      <c r="O126" s="148">
        <f t="shared" si="4"/>
        <v>4713986413</v>
      </c>
      <c r="P126" s="154">
        <v>253</v>
      </c>
      <c r="Q126" s="1">
        <f t="shared" si="5"/>
        <v>192670758</v>
      </c>
      <c r="R126" s="2">
        <f t="shared" si="7"/>
        <v>48167689</v>
      </c>
    </row>
    <row r="127" spans="1:18" x14ac:dyDescent="0.2">
      <c r="A127" s="53" t="s">
        <v>2170</v>
      </c>
      <c r="B127" s="50" t="s">
        <v>219</v>
      </c>
      <c r="C127" s="4" t="s">
        <v>1</v>
      </c>
      <c r="D127" s="4" t="s">
        <v>220</v>
      </c>
      <c r="E127" s="8" t="s">
        <v>2218</v>
      </c>
      <c r="F127" s="43">
        <v>3307</v>
      </c>
      <c r="G127" s="124">
        <f>+VLOOKUP(B127,[1]UPC!$B$5:$G$1109,6,FALSE)</f>
        <v>925377.46316382498</v>
      </c>
      <c r="H127" s="151">
        <f t="shared" si="6"/>
        <v>3060223271</v>
      </c>
      <c r="I127" s="151">
        <f>+VLOOKUP(B127,[1]SGP!$B$5:$H$1109,7,FALSE)</f>
        <v>1000951995</v>
      </c>
      <c r="J127" s="153">
        <f>+VLOOKUP(B127,'PROYECCION CAJAS 2018'!$B$10:$Y$1114,24,FALSE)</f>
        <v>0</v>
      </c>
      <c r="K127" s="134">
        <f>+VLOOKUP(B127,'RECURSOS DE ESFUERZO PROPIO_DEF'!$B$10:$J$1114,9,FALSE)</f>
        <v>26645283</v>
      </c>
      <c r="L127" s="131">
        <f>+VLOOKUP(B127,'RECURSOS DE ESFUERZO PROPIO_DEF'!$B$10:$K$1114,10,FALSE)</f>
        <v>0</v>
      </c>
      <c r="M127" s="134">
        <f>+VLOOKUP(B127,'RECURSOS DE ESFUERZO PROPIO_DEF'!$B$10:$M$1114,12,FALSE)</f>
        <v>0</v>
      </c>
      <c r="N127" s="140">
        <f>+VLOOKUP(B127,'RECURSOS DE ESFUERZO PROPIO_DEF'!$B$10:$Q$1114,16,FALSE)</f>
        <v>272782916</v>
      </c>
      <c r="O127" s="148">
        <f t="shared" si="4"/>
        <v>1759843077</v>
      </c>
      <c r="P127" s="154">
        <v>22</v>
      </c>
      <c r="Q127" s="1">
        <f t="shared" si="5"/>
        <v>20358304</v>
      </c>
      <c r="R127" s="2">
        <f t="shared" si="7"/>
        <v>5089576</v>
      </c>
    </row>
    <row r="128" spans="1:18" x14ac:dyDescent="0.2">
      <c r="A128" s="53" t="s">
        <v>2170</v>
      </c>
      <c r="B128" s="50" t="s">
        <v>221</v>
      </c>
      <c r="C128" s="4" t="s">
        <v>1</v>
      </c>
      <c r="D128" s="4" t="s">
        <v>222</v>
      </c>
      <c r="E128" s="8" t="s">
        <v>2218</v>
      </c>
      <c r="F128" s="43">
        <v>10430</v>
      </c>
      <c r="G128" s="124">
        <f>+VLOOKUP(B128,[1]UPC!$B$5:$G$1109,6,FALSE)</f>
        <v>747691.94669046218</v>
      </c>
      <c r="H128" s="151">
        <f t="shared" si="6"/>
        <v>7798427004</v>
      </c>
      <c r="I128" s="151">
        <f>+VLOOKUP(B128,[1]SGP!$B$5:$H$1109,7,FALSE)</f>
        <v>3169213195</v>
      </c>
      <c r="J128" s="153">
        <f>+VLOOKUP(B128,'PROYECCION CAJAS 2018'!$B$10:$Y$1114,24,FALSE)</f>
        <v>0</v>
      </c>
      <c r="K128" s="134">
        <f>+VLOOKUP(B128,'RECURSOS DE ESFUERZO PROPIO_DEF'!$B$10:$J$1114,9,FALSE)</f>
        <v>62804986</v>
      </c>
      <c r="L128" s="131">
        <f>+VLOOKUP(B128,'RECURSOS DE ESFUERZO PROPIO_DEF'!$B$10:$K$1114,10,FALSE)</f>
        <v>0</v>
      </c>
      <c r="M128" s="134">
        <f>+VLOOKUP(B128,'RECURSOS DE ESFUERZO PROPIO_DEF'!$B$10:$M$1114,12,FALSE)</f>
        <v>0</v>
      </c>
      <c r="N128" s="140">
        <f>+VLOOKUP(B128,'RECURSOS DE ESFUERZO PROPIO_DEF'!$B$10:$Q$1114,16,FALSE)</f>
        <v>860334387</v>
      </c>
      <c r="O128" s="148">
        <f t="shared" si="4"/>
        <v>3706074436</v>
      </c>
      <c r="P128" s="154">
        <v>110</v>
      </c>
      <c r="Q128" s="1">
        <f t="shared" si="5"/>
        <v>82246114</v>
      </c>
      <c r="R128" s="2">
        <f t="shared" si="7"/>
        <v>20561528</v>
      </c>
    </row>
    <row r="129" spans="1:18" x14ac:dyDescent="0.2">
      <c r="A129" s="53" t="s">
        <v>2170</v>
      </c>
      <c r="B129" s="50" t="s">
        <v>223</v>
      </c>
      <c r="C129" s="4" t="s">
        <v>1</v>
      </c>
      <c r="D129" s="4" t="s">
        <v>224</v>
      </c>
      <c r="E129" s="8" t="s">
        <v>2218</v>
      </c>
      <c r="F129" s="43">
        <v>5719</v>
      </c>
      <c r="G129" s="124">
        <f>+VLOOKUP(B129,[1]UPC!$B$5:$G$1109,6,FALSE)</f>
        <v>888218.51421572419</v>
      </c>
      <c r="H129" s="151">
        <f t="shared" si="6"/>
        <v>5079721683</v>
      </c>
      <c r="I129" s="151">
        <f>+VLOOKUP(B129,[1]SGP!$B$5:$H$1109,7,FALSE)</f>
        <v>1785562744</v>
      </c>
      <c r="J129" s="153">
        <f>+VLOOKUP(B129,'PROYECCION CAJAS 2018'!$B$10:$Y$1114,24,FALSE)</f>
        <v>0</v>
      </c>
      <c r="K129" s="134">
        <f>+VLOOKUP(B129,'RECURSOS DE ESFUERZO PROPIO_DEF'!$B$10:$J$1114,9,FALSE)</f>
        <v>90176141</v>
      </c>
      <c r="L129" s="131">
        <f>+VLOOKUP(B129,'RECURSOS DE ESFUERZO PROPIO_DEF'!$B$10:$K$1114,10,FALSE)</f>
        <v>0</v>
      </c>
      <c r="M129" s="134">
        <f>+VLOOKUP(B129,'RECURSOS DE ESFUERZO PROPIO_DEF'!$B$10:$M$1114,12,FALSE)</f>
        <v>0</v>
      </c>
      <c r="N129" s="140">
        <f>+VLOOKUP(B129,'RECURSOS DE ESFUERZO PROPIO_DEF'!$B$10:$Q$1114,16,FALSE)</f>
        <v>471740399</v>
      </c>
      <c r="O129" s="148">
        <f t="shared" si="4"/>
        <v>2732242399</v>
      </c>
      <c r="P129" s="154">
        <v>63</v>
      </c>
      <c r="Q129" s="1">
        <f t="shared" si="5"/>
        <v>55957766</v>
      </c>
      <c r="R129" s="2">
        <f t="shared" si="7"/>
        <v>13989441</v>
      </c>
    </row>
    <row r="130" spans="1:18" x14ac:dyDescent="0.2">
      <c r="A130" s="53" t="s">
        <v>2170</v>
      </c>
      <c r="B130" s="50" t="s">
        <v>225</v>
      </c>
      <c r="C130" s="4" t="s">
        <v>1</v>
      </c>
      <c r="D130" s="4" t="s">
        <v>226</v>
      </c>
      <c r="E130" s="8" t="s">
        <v>2219</v>
      </c>
      <c r="F130" s="43">
        <v>6876</v>
      </c>
      <c r="G130" s="124">
        <f>+VLOOKUP(B130,[1]UPC!$B$5:$G$1109,6,FALSE)</f>
        <v>732345.25240080338</v>
      </c>
      <c r="H130" s="151">
        <f t="shared" si="6"/>
        <v>5035605956</v>
      </c>
      <c r="I130" s="151">
        <f>+VLOOKUP(B130,[1]SGP!$B$5:$H$1109,7,FALSE)</f>
        <v>2058116953</v>
      </c>
      <c r="J130" s="153">
        <f>+VLOOKUP(B130,'PROYECCION CAJAS 2018'!$B$10:$Y$1114,24,FALSE)</f>
        <v>0</v>
      </c>
      <c r="K130" s="134">
        <f>+VLOOKUP(B130,'RECURSOS DE ESFUERZO PROPIO_DEF'!$B$10:$J$1114,9,FALSE)</f>
        <v>37539844</v>
      </c>
      <c r="L130" s="131">
        <f>+VLOOKUP(B130,'RECURSOS DE ESFUERZO PROPIO_DEF'!$B$10:$K$1114,10,FALSE)</f>
        <v>0</v>
      </c>
      <c r="M130" s="134">
        <f>+VLOOKUP(B130,'RECURSOS DE ESFUERZO PROPIO_DEF'!$B$10:$M$1114,12,FALSE)</f>
        <v>0</v>
      </c>
      <c r="N130" s="140">
        <f>+VLOOKUP(B130,'RECURSOS DE ESFUERZO PROPIO_DEF'!$B$10:$Q$1114,16,FALSE)</f>
        <v>567177301</v>
      </c>
      <c r="O130" s="148">
        <f t="shared" si="4"/>
        <v>2372771858</v>
      </c>
      <c r="P130" s="154">
        <v>381</v>
      </c>
      <c r="Q130" s="1">
        <f t="shared" si="5"/>
        <v>279023541</v>
      </c>
      <c r="R130" s="2">
        <f t="shared" si="7"/>
        <v>69755885</v>
      </c>
    </row>
    <row r="131" spans="1:18" x14ac:dyDescent="0.2">
      <c r="A131" s="53" t="s">
        <v>2170</v>
      </c>
      <c r="B131" s="50" t="s">
        <v>227</v>
      </c>
      <c r="C131" s="4" t="s">
        <v>1</v>
      </c>
      <c r="D131" s="4" t="s">
        <v>2132</v>
      </c>
      <c r="E131" s="8" t="s">
        <v>2218</v>
      </c>
      <c r="F131" s="43">
        <v>5427</v>
      </c>
      <c r="G131" s="124">
        <f>+VLOOKUP(B131,[1]UPC!$B$5:$G$1109,6,FALSE)</f>
        <v>758235.03555967193</v>
      </c>
      <c r="H131" s="151">
        <f t="shared" si="6"/>
        <v>4114941538</v>
      </c>
      <c r="I131" s="151">
        <f>+VLOOKUP(B131,[1]SGP!$B$5:$H$1109,7,FALSE)</f>
        <v>1627413227</v>
      </c>
      <c r="J131" s="153">
        <f>+VLOOKUP(B131,'PROYECCION CAJAS 2018'!$B$10:$Y$1114,24,FALSE)</f>
        <v>0</v>
      </c>
      <c r="K131" s="134">
        <f>+VLOOKUP(B131,'RECURSOS DE ESFUERZO PROPIO_DEF'!$B$10:$J$1114,9,FALSE)</f>
        <v>35769089</v>
      </c>
      <c r="L131" s="131">
        <f>+VLOOKUP(B131,'RECURSOS DE ESFUERZO PROPIO_DEF'!$B$10:$K$1114,10,FALSE)</f>
        <v>0</v>
      </c>
      <c r="M131" s="134">
        <f>+VLOOKUP(B131,'RECURSOS DE ESFUERZO PROPIO_DEF'!$B$10:$M$1114,12,FALSE)</f>
        <v>0</v>
      </c>
      <c r="N131" s="140">
        <f>+VLOOKUP(B131,'RECURSOS DE ESFUERZO PROPIO_DEF'!$B$10:$Q$1114,16,FALSE)</f>
        <v>447654335</v>
      </c>
      <c r="O131" s="148">
        <f t="shared" si="4"/>
        <v>2004104887</v>
      </c>
      <c r="P131" s="154">
        <v>20</v>
      </c>
      <c r="Q131" s="1">
        <f t="shared" si="5"/>
        <v>15164701</v>
      </c>
      <c r="R131" s="2">
        <f t="shared" si="7"/>
        <v>3791175</v>
      </c>
    </row>
    <row r="132" spans="1:18" x14ac:dyDescent="0.2">
      <c r="A132" s="53" t="s">
        <v>2170</v>
      </c>
      <c r="B132" s="50" t="s">
        <v>228</v>
      </c>
      <c r="C132" s="4" t="s">
        <v>1</v>
      </c>
      <c r="D132" s="4" t="s">
        <v>229</v>
      </c>
      <c r="E132" s="8" t="s">
        <v>2218</v>
      </c>
      <c r="F132" s="43">
        <v>28303</v>
      </c>
      <c r="G132" s="124">
        <f>+VLOOKUP(B132,[1]UPC!$B$5:$G$1109,6,FALSE)</f>
        <v>735268.21710551053</v>
      </c>
      <c r="H132" s="151">
        <f t="shared" si="6"/>
        <v>20810296349</v>
      </c>
      <c r="I132" s="151">
        <f>+VLOOKUP(B132,[1]SGP!$B$5:$H$1109,7,FALSE)</f>
        <v>8751637688</v>
      </c>
      <c r="J132" s="153">
        <f>+VLOOKUP(B132,'PROYECCION CAJAS 2018'!$B$10:$Y$1114,24,FALSE)</f>
        <v>0</v>
      </c>
      <c r="K132" s="134">
        <f>+VLOOKUP(B132,'RECURSOS DE ESFUERZO PROPIO_DEF'!$B$10:$J$1114,9,FALSE)</f>
        <v>470062852</v>
      </c>
      <c r="L132" s="131">
        <f>+VLOOKUP(B132,'RECURSOS DE ESFUERZO PROPIO_DEF'!$B$10:$K$1114,10,FALSE)</f>
        <v>0</v>
      </c>
      <c r="M132" s="134">
        <f>+VLOOKUP(B132,'RECURSOS DE ESFUERZO PROPIO_DEF'!$B$10:$M$1114,12,FALSE)</f>
        <v>0</v>
      </c>
      <c r="N132" s="140">
        <f>+VLOOKUP(B132,'RECURSOS DE ESFUERZO PROPIO_DEF'!$B$10:$Q$1114,16,FALSE)</f>
        <v>2334615931</v>
      </c>
      <c r="O132" s="148">
        <f t="shared" si="4"/>
        <v>9253979878</v>
      </c>
      <c r="P132" s="154">
        <v>454</v>
      </c>
      <c r="Q132" s="1">
        <f t="shared" si="5"/>
        <v>333811771</v>
      </c>
      <c r="R132" s="2">
        <f t="shared" si="7"/>
        <v>83452942</v>
      </c>
    </row>
    <row r="133" spans="1:18" x14ac:dyDescent="0.2">
      <c r="A133" s="53" t="s">
        <v>2170</v>
      </c>
      <c r="B133" s="50" t="s">
        <v>230</v>
      </c>
      <c r="C133" s="4" t="s">
        <v>1</v>
      </c>
      <c r="D133" s="4" t="s">
        <v>231</v>
      </c>
      <c r="E133" s="8" t="s">
        <v>2218</v>
      </c>
      <c r="F133" s="43">
        <v>14522</v>
      </c>
      <c r="G133" s="124">
        <f>+VLOOKUP(B133,[1]UPC!$B$5:$G$1109,6,FALSE)</f>
        <v>807257.57465473923</v>
      </c>
      <c r="H133" s="151">
        <f t="shared" si="6"/>
        <v>11722994500</v>
      </c>
      <c r="I133" s="151">
        <f>+VLOOKUP(B133,[1]SGP!$B$5:$H$1109,7,FALSE)</f>
        <v>4486356118</v>
      </c>
      <c r="J133" s="153">
        <f>+VLOOKUP(B133,'PROYECCION CAJAS 2018'!$B$10:$Y$1114,24,FALSE)</f>
        <v>0</v>
      </c>
      <c r="K133" s="134">
        <f>+VLOOKUP(B133,'RECURSOS DE ESFUERZO PROPIO_DEF'!$B$10:$J$1114,9,FALSE)</f>
        <v>144135342</v>
      </c>
      <c r="L133" s="131">
        <f>+VLOOKUP(B133,'RECURSOS DE ESFUERZO PROPIO_DEF'!$B$10:$K$1114,10,FALSE)</f>
        <v>0</v>
      </c>
      <c r="M133" s="134">
        <f>+VLOOKUP(B133,'RECURSOS DE ESFUERZO PROPIO_DEF'!$B$10:$M$1114,12,FALSE)</f>
        <v>0</v>
      </c>
      <c r="N133" s="140">
        <f>+VLOOKUP(B133,'RECURSOS DE ESFUERZO PROPIO_DEF'!$B$10:$Q$1114,16,FALSE)</f>
        <v>1197869221</v>
      </c>
      <c r="O133" s="148">
        <f t="shared" si="4"/>
        <v>5894633819</v>
      </c>
      <c r="P133" s="154">
        <v>134</v>
      </c>
      <c r="Q133" s="1">
        <f t="shared" si="5"/>
        <v>108172515</v>
      </c>
      <c r="R133" s="2">
        <f t="shared" si="7"/>
        <v>27043128</v>
      </c>
    </row>
    <row r="134" spans="1:18" x14ac:dyDescent="0.2">
      <c r="A134" s="53" t="s">
        <v>2170</v>
      </c>
      <c r="B134" s="50" t="s">
        <v>232</v>
      </c>
      <c r="C134" s="4" t="s">
        <v>1</v>
      </c>
      <c r="D134" s="4" t="s">
        <v>233</v>
      </c>
      <c r="E134" s="8" t="s">
        <v>2218</v>
      </c>
      <c r="F134" s="43">
        <v>10093</v>
      </c>
      <c r="G134" s="124">
        <f>+VLOOKUP(B134,[1]UPC!$B$5:$G$1109,6,FALSE)</f>
        <v>731280.92605008499</v>
      </c>
      <c r="H134" s="151">
        <f t="shared" si="6"/>
        <v>7380818387</v>
      </c>
      <c r="I134" s="151">
        <f>+VLOOKUP(B134,[1]SGP!$B$5:$H$1109,7,FALSE)</f>
        <v>3083565688</v>
      </c>
      <c r="J134" s="153">
        <f>+VLOOKUP(B134,'PROYECCION CAJAS 2018'!$B$10:$Y$1114,24,FALSE)</f>
        <v>0</v>
      </c>
      <c r="K134" s="134">
        <f>+VLOOKUP(B134,'RECURSOS DE ESFUERZO PROPIO_DEF'!$B$10:$J$1114,9,FALSE)</f>
        <v>58422148</v>
      </c>
      <c r="L134" s="131">
        <f>+VLOOKUP(B134,'RECURSOS DE ESFUERZO PROPIO_DEF'!$B$10:$K$1114,10,FALSE)</f>
        <v>0</v>
      </c>
      <c r="M134" s="134">
        <f>+VLOOKUP(B134,'RECURSOS DE ESFUERZO PROPIO_DEF'!$B$10:$M$1114,12,FALSE)</f>
        <v>0</v>
      </c>
      <c r="N134" s="140">
        <f>+VLOOKUP(B134,'RECURSOS DE ESFUERZO PROPIO_DEF'!$B$10:$Q$1114,16,FALSE)</f>
        <v>832536430</v>
      </c>
      <c r="O134" s="148">
        <f t="shared" si="4"/>
        <v>3406294121</v>
      </c>
      <c r="P134" s="154">
        <v>328</v>
      </c>
      <c r="Q134" s="1">
        <f t="shared" si="5"/>
        <v>239860144</v>
      </c>
      <c r="R134" s="2">
        <f t="shared" si="7"/>
        <v>59965036</v>
      </c>
    </row>
    <row r="135" spans="1:18" x14ac:dyDescent="0.2">
      <c r="A135" s="53" t="s">
        <v>2170</v>
      </c>
      <c r="B135" s="50" t="s">
        <v>234</v>
      </c>
      <c r="C135" s="4" t="s">
        <v>1</v>
      </c>
      <c r="D135" s="4" t="s">
        <v>235</v>
      </c>
      <c r="E135" s="8" t="s">
        <v>2218</v>
      </c>
      <c r="F135" s="43">
        <v>22639</v>
      </c>
      <c r="G135" s="124">
        <f>+VLOOKUP(B135,[1]UPC!$B$5:$G$1109,6,FALSE)</f>
        <v>664649.04687948769</v>
      </c>
      <c r="H135" s="151">
        <f t="shared" si="6"/>
        <v>15046989773</v>
      </c>
      <c r="I135" s="151">
        <f>+VLOOKUP(B135,[1]SGP!$B$5:$H$1109,7,FALSE)</f>
        <v>7025994284</v>
      </c>
      <c r="J135" s="153">
        <f>+VLOOKUP(B135,'PROYECCION CAJAS 2018'!$B$10:$Y$1114,24,FALSE)</f>
        <v>0</v>
      </c>
      <c r="K135" s="134">
        <f>+VLOOKUP(B135,'RECURSOS DE ESFUERZO PROPIO_DEF'!$B$10:$J$1114,9,FALSE)</f>
        <v>161407894</v>
      </c>
      <c r="L135" s="131">
        <f>+VLOOKUP(B135,'RECURSOS DE ESFUERZO PROPIO_DEF'!$B$10:$K$1114,10,FALSE)</f>
        <v>0</v>
      </c>
      <c r="M135" s="134">
        <f>+VLOOKUP(B135,'RECURSOS DE ESFUERZO PROPIO_DEF'!$B$10:$M$1114,12,FALSE)</f>
        <v>0</v>
      </c>
      <c r="N135" s="140">
        <f>+VLOOKUP(B135,'RECURSOS DE ESFUERZO PROPIO_DEF'!$B$10:$Q$1114,16,FALSE)</f>
        <v>1867412291</v>
      </c>
      <c r="O135" s="148">
        <f t="shared" si="4"/>
        <v>5992175304</v>
      </c>
      <c r="P135" s="154">
        <v>742</v>
      </c>
      <c r="Q135" s="1">
        <f t="shared" si="5"/>
        <v>493169593</v>
      </c>
      <c r="R135" s="2">
        <f t="shared" si="7"/>
        <v>123292398</v>
      </c>
    </row>
    <row r="136" spans="1:18" x14ac:dyDescent="0.2">
      <c r="A136" s="53" t="s">
        <v>2171</v>
      </c>
      <c r="B136" s="50" t="s">
        <v>236</v>
      </c>
      <c r="C136" s="4" t="s">
        <v>237</v>
      </c>
      <c r="D136" s="4" t="s">
        <v>238</v>
      </c>
      <c r="E136" s="8" t="s">
        <v>2217</v>
      </c>
      <c r="F136" s="43">
        <v>641951</v>
      </c>
      <c r="G136" s="124">
        <f>+VLOOKUP(B136,[1]UPC!$B$5:$G$1109,6,FALSE)</f>
        <v>887747.46290396468</v>
      </c>
      <c r="H136" s="151">
        <f t="shared" si="6"/>
        <v>569890371559</v>
      </c>
      <c r="I136" s="151">
        <f>+VLOOKUP(B136,[1]SGP!$B$5:$H$1109,7,FALSE)</f>
        <v>200551423910</v>
      </c>
      <c r="J136" s="153">
        <f>+VLOOKUP(B136,'PROYECCION CAJAS 2018'!$B$10:$Y$1114,24,FALSE)</f>
        <v>0</v>
      </c>
      <c r="K136" s="134">
        <f>+VLOOKUP(B136,'RECURSOS DE ESFUERZO PROPIO_DEF'!$B$10:$J$1114,9,FALSE)</f>
        <v>11463674217</v>
      </c>
      <c r="L136" s="131">
        <f>+VLOOKUP(B136,'RECURSOS DE ESFUERZO PROPIO_DEF'!$B$10:$K$1114,10,FALSE)</f>
        <v>17708959604</v>
      </c>
      <c r="M136" s="134">
        <f>+VLOOKUP(B136,'RECURSOS DE ESFUERZO PROPIO_DEF'!$B$10:$M$1114,12,FALSE)</f>
        <v>0</v>
      </c>
      <c r="N136" s="140">
        <f>+VLOOKUP(B136,'RECURSOS DE ESFUERZO PROPIO_DEF'!$B$10:$Q$1114,16,FALSE)</f>
        <v>0</v>
      </c>
      <c r="O136" s="148">
        <f t="shared" si="4"/>
        <v>340166313828</v>
      </c>
      <c r="P136" s="154">
        <v>12919</v>
      </c>
      <c r="Q136" s="1">
        <f t="shared" si="5"/>
        <v>11468809473</v>
      </c>
      <c r="R136" s="2">
        <f t="shared" si="7"/>
        <v>2867202368</v>
      </c>
    </row>
    <row r="137" spans="1:18" x14ac:dyDescent="0.2">
      <c r="A137" s="53" t="s">
        <v>2171</v>
      </c>
      <c r="B137" s="50" t="s">
        <v>239</v>
      </c>
      <c r="C137" s="4" t="s">
        <v>237</v>
      </c>
      <c r="D137" s="4" t="s">
        <v>240</v>
      </c>
      <c r="E137" s="8" t="s">
        <v>2218</v>
      </c>
      <c r="F137" s="43">
        <v>35301</v>
      </c>
      <c r="G137" s="124">
        <f>+VLOOKUP(B137,[1]UPC!$B$5:$G$1109,6,FALSE)</f>
        <v>761612.0697799928</v>
      </c>
      <c r="H137" s="151">
        <f t="shared" si="6"/>
        <v>26885667676</v>
      </c>
      <c r="I137" s="151">
        <f>+VLOOKUP(B137,[1]SGP!$B$5:$H$1109,7,FALSE)</f>
        <v>10873325496</v>
      </c>
      <c r="J137" s="153">
        <f>+VLOOKUP(B137,'PROYECCION CAJAS 2018'!$B$10:$Y$1114,24,FALSE)</f>
        <v>0</v>
      </c>
      <c r="K137" s="134">
        <f>+VLOOKUP(B137,'RECURSOS DE ESFUERZO PROPIO_DEF'!$B$10:$J$1114,9,FALSE)</f>
        <v>190068661</v>
      </c>
      <c r="L137" s="131">
        <f>+VLOOKUP(B137,'RECURSOS DE ESFUERZO PROPIO_DEF'!$B$10:$K$1114,10,FALSE)</f>
        <v>0</v>
      </c>
      <c r="M137" s="134">
        <f>+VLOOKUP(B137,'RECURSOS DE ESFUERZO PROPIO_DEF'!$B$10:$M$1114,12,FALSE)</f>
        <v>296326375</v>
      </c>
      <c r="N137" s="140">
        <f>+VLOOKUP(B137,'RECURSOS DE ESFUERZO PROPIO_DEF'!$B$10:$Q$1114,16,FALSE)</f>
        <v>2012333440</v>
      </c>
      <c r="O137" s="148">
        <f t="shared" si="4"/>
        <v>13513613704</v>
      </c>
      <c r="P137" s="154">
        <v>994</v>
      </c>
      <c r="Q137" s="1">
        <f t="shared" si="5"/>
        <v>757042397</v>
      </c>
      <c r="R137" s="2">
        <f t="shared" si="7"/>
        <v>189260599</v>
      </c>
    </row>
    <row r="138" spans="1:18" x14ac:dyDescent="0.2">
      <c r="A138" s="53" t="s">
        <v>2171</v>
      </c>
      <c r="B138" s="50" t="s">
        <v>241</v>
      </c>
      <c r="C138" s="4" t="s">
        <v>237</v>
      </c>
      <c r="D138" s="4" t="s">
        <v>242</v>
      </c>
      <c r="E138" s="8" t="s">
        <v>2218</v>
      </c>
      <c r="F138" s="43">
        <v>22657</v>
      </c>
      <c r="G138" s="124">
        <f>+VLOOKUP(B138,[1]UPC!$B$5:$G$1109,6,FALSE)</f>
        <v>760279.969812945</v>
      </c>
      <c r="H138" s="151">
        <f t="shared" si="6"/>
        <v>17225663277</v>
      </c>
      <c r="I138" s="151">
        <f>+VLOOKUP(B138,[1]SGP!$B$5:$H$1109,7,FALSE)</f>
        <v>6861703603</v>
      </c>
      <c r="J138" s="153">
        <f>+VLOOKUP(B138,'PROYECCION CAJAS 2018'!$B$10:$Y$1114,24,FALSE)</f>
        <v>0</v>
      </c>
      <c r="K138" s="134">
        <f>+VLOOKUP(B138,'RECURSOS DE ESFUERZO PROPIO_DEF'!$B$10:$J$1114,9,FALSE)</f>
        <v>115466649</v>
      </c>
      <c r="L138" s="131">
        <f>+VLOOKUP(B138,'RECURSOS DE ESFUERZO PROPIO_DEF'!$B$10:$K$1114,10,FALSE)</f>
        <v>0</v>
      </c>
      <c r="M138" s="134">
        <f>+VLOOKUP(B138,'RECURSOS DE ESFUERZO PROPIO_DEF'!$B$10:$M$1114,12,FALSE)</f>
        <v>0</v>
      </c>
      <c r="N138" s="140">
        <f>+VLOOKUP(B138,'RECURSOS DE ESFUERZO PROPIO_DEF'!$B$10:$Q$1114,16,FALSE)</f>
        <v>1291562243</v>
      </c>
      <c r="O138" s="148">
        <f t="shared" si="4"/>
        <v>8956930782</v>
      </c>
      <c r="P138" s="154">
        <v>909</v>
      </c>
      <c r="Q138" s="1">
        <f t="shared" si="5"/>
        <v>691094493</v>
      </c>
      <c r="R138" s="2">
        <f t="shared" si="7"/>
        <v>172773623</v>
      </c>
    </row>
    <row r="139" spans="1:18" x14ac:dyDescent="0.2">
      <c r="A139" s="53" t="s">
        <v>2171</v>
      </c>
      <c r="B139" s="50" t="s">
        <v>243</v>
      </c>
      <c r="C139" s="4" t="s">
        <v>237</v>
      </c>
      <c r="D139" s="4" t="s">
        <v>244</v>
      </c>
      <c r="E139" s="8" t="s">
        <v>2218</v>
      </c>
      <c r="F139" s="43">
        <v>14165</v>
      </c>
      <c r="G139" s="124">
        <f>+VLOOKUP(B139,[1]UPC!$B$5:$G$1109,6,FALSE)</f>
        <v>726345.53955645591</v>
      </c>
      <c r="H139" s="151">
        <f t="shared" si="6"/>
        <v>10288684568</v>
      </c>
      <c r="I139" s="151">
        <f>+VLOOKUP(B139,[1]SGP!$B$5:$H$1109,7,FALSE)</f>
        <v>4094738699</v>
      </c>
      <c r="J139" s="153">
        <f>+VLOOKUP(B139,'PROYECCION CAJAS 2018'!$B$10:$Y$1114,24,FALSE)</f>
        <v>0</v>
      </c>
      <c r="K139" s="134">
        <f>+VLOOKUP(B139,'RECURSOS DE ESFUERZO PROPIO_DEF'!$B$10:$J$1114,9,FALSE)</f>
        <v>97701629</v>
      </c>
      <c r="L139" s="131">
        <f>+VLOOKUP(B139,'RECURSOS DE ESFUERZO PROPIO_DEF'!$B$10:$K$1114,10,FALSE)</f>
        <v>0</v>
      </c>
      <c r="M139" s="134">
        <f>+VLOOKUP(B139,'RECURSOS DE ESFUERZO PROPIO_DEF'!$B$10:$M$1114,12,FALSE)</f>
        <v>0</v>
      </c>
      <c r="N139" s="140">
        <f>+VLOOKUP(B139,'RECURSOS DE ESFUERZO PROPIO_DEF'!$B$10:$Q$1114,16,FALSE)</f>
        <v>807475799</v>
      </c>
      <c r="O139" s="148">
        <f t="shared" ref="O139:O202" si="8">(H139)-SUM(I139:N139)</f>
        <v>5288768441</v>
      </c>
      <c r="P139" s="154">
        <v>395</v>
      </c>
      <c r="Q139" s="1">
        <f t="shared" ref="Q139:Q202" si="9">ROUND(((P139)*G139),0)</f>
        <v>286906488</v>
      </c>
      <c r="R139" s="2">
        <f t="shared" si="7"/>
        <v>71726622</v>
      </c>
    </row>
    <row r="140" spans="1:18" x14ac:dyDescent="0.2">
      <c r="A140" s="53" t="s">
        <v>2171</v>
      </c>
      <c r="B140" s="50" t="s">
        <v>245</v>
      </c>
      <c r="C140" s="4" t="s">
        <v>237</v>
      </c>
      <c r="D140" s="4" t="s">
        <v>246</v>
      </c>
      <c r="E140" s="8" t="s">
        <v>2218</v>
      </c>
      <c r="F140" s="43">
        <v>25042</v>
      </c>
      <c r="G140" s="124">
        <f>+VLOOKUP(B140,[1]UPC!$B$5:$G$1109,6,FALSE)</f>
        <v>723590.06797333516</v>
      </c>
      <c r="H140" s="151">
        <f t="shared" ref="H140:H203" si="10">+ROUNDUP(F140*G140,0)</f>
        <v>18120142483</v>
      </c>
      <c r="I140" s="151">
        <f>+VLOOKUP(B140,[1]SGP!$B$5:$H$1109,7,FALSE)</f>
        <v>7147971908</v>
      </c>
      <c r="J140" s="153">
        <f>+VLOOKUP(B140,'PROYECCION CAJAS 2018'!$B$10:$Y$1114,24,FALSE)</f>
        <v>585098681</v>
      </c>
      <c r="K140" s="134">
        <f>+VLOOKUP(B140,'RECURSOS DE ESFUERZO PROPIO_DEF'!$B$10:$J$1114,9,FALSE)</f>
        <v>126327680</v>
      </c>
      <c r="L140" s="131">
        <f>+VLOOKUP(B140,'RECURSOS DE ESFUERZO PROPIO_DEF'!$B$10:$K$1114,10,FALSE)</f>
        <v>0</v>
      </c>
      <c r="M140" s="134">
        <f>+VLOOKUP(B140,'RECURSOS DE ESFUERZO PROPIO_DEF'!$B$10:$M$1114,12,FALSE)</f>
        <v>0</v>
      </c>
      <c r="N140" s="140">
        <f>+VLOOKUP(B140,'RECURSOS DE ESFUERZO PROPIO_DEF'!$B$10:$Q$1114,16,FALSE)</f>
        <v>1427519163</v>
      </c>
      <c r="O140" s="148">
        <f t="shared" si="8"/>
        <v>8833225051</v>
      </c>
      <c r="P140" s="154">
        <v>906</v>
      </c>
      <c r="Q140" s="1">
        <f t="shared" si="9"/>
        <v>655572602</v>
      </c>
      <c r="R140" s="2">
        <f t="shared" ref="R140:R203" si="11">ROUNDDOWN(((Q140)*0.25),0)</f>
        <v>163893150</v>
      </c>
    </row>
    <row r="141" spans="1:18" x14ac:dyDescent="0.2">
      <c r="A141" s="53" t="s">
        <v>2171</v>
      </c>
      <c r="B141" s="50" t="s">
        <v>247</v>
      </c>
      <c r="C141" s="4" t="s">
        <v>237</v>
      </c>
      <c r="D141" s="4" t="s">
        <v>248</v>
      </c>
      <c r="E141" s="8" t="s">
        <v>2218</v>
      </c>
      <c r="F141" s="43">
        <v>13390</v>
      </c>
      <c r="G141" s="124">
        <f>+VLOOKUP(B141,[1]UPC!$B$5:$G$1109,6,FALSE)</f>
        <v>766575.43827790138</v>
      </c>
      <c r="H141" s="151">
        <f t="shared" si="10"/>
        <v>10264445119</v>
      </c>
      <c r="I141" s="151">
        <f>+VLOOKUP(B141,[1]SGP!$B$5:$H$1109,7,FALSE)</f>
        <v>3855655533</v>
      </c>
      <c r="J141" s="153">
        <f>+VLOOKUP(B141,'PROYECCION CAJAS 2018'!$B$10:$Y$1114,24,FALSE)</f>
        <v>0</v>
      </c>
      <c r="K141" s="134">
        <f>+VLOOKUP(B141,'RECURSOS DE ESFUERZO PROPIO_DEF'!$B$10:$J$1114,9,FALSE)</f>
        <v>97210538</v>
      </c>
      <c r="L141" s="131">
        <f>+VLOOKUP(B141,'RECURSOS DE ESFUERZO PROPIO_DEF'!$B$10:$K$1114,10,FALSE)</f>
        <v>0</v>
      </c>
      <c r="M141" s="134">
        <f>+VLOOKUP(B141,'RECURSOS DE ESFUERZO PROPIO_DEF'!$B$10:$M$1114,12,FALSE)</f>
        <v>0</v>
      </c>
      <c r="N141" s="140">
        <f>+VLOOKUP(B141,'RECURSOS DE ESFUERZO PROPIO_DEF'!$B$10:$Q$1114,16,FALSE)</f>
        <v>763296925</v>
      </c>
      <c r="O141" s="148">
        <f t="shared" si="8"/>
        <v>5548282123</v>
      </c>
      <c r="P141" s="154">
        <v>176</v>
      </c>
      <c r="Q141" s="1">
        <f t="shared" si="9"/>
        <v>134917277</v>
      </c>
      <c r="R141" s="2">
        <f t="shared" si="11"/>
        <v>33729319</v>
      </c>
    </row>
    <row r="142" spans="1:18" x14ac:dyDescent="0.2">
      <c r="A142" s="53" t="s">
        <v>2171</v>
      </c>
      <c r="B142" s="50" t="s">
        <v>249</v>
      </c>
      <c r="C142" s="4" t="s">
        <v>237</v>
      </c>
      <c r="D142" s="4" t="s">
        <v>250</v>
      </c>
      <c r="E142" s="8" t="s">
        <v>2218</v>
      </c>
      <c r="F142" s="43">
        <v>20957</v>
      </c>
      <c r="G142" s="124">
        <f>+VLOOKUP(B142,[1]UPC!$B$5:$G$1109,6,FALSE)</f>
        <v>752027.41201405099</v>
      </c>
      <c r="H142" s="151">
        <f t="shared" si="10"/>
        <v>15760238474</v>
      </c>
      <c r="I142" s="151">
        <f>+VLOOKUP(B142,[1]SGP!$B$5:$H$1109,7,FALSE)</f>
        <v>6508505781</v>
      </c>
      <c r="J142" s="153">
        <f>+VLOOKUP(B142,'PROYECCION CAJAS 2018'!$B$10:$Y$1114,24,FALSE)</f>
        <v>0</v>
      </c>
      <c r="K142" s="134">
        <f>+VLOOKUP(B142,'RECURSOS DE ESFUERZO PROPIO_DEF'!$B$10:$J$1114,9,FALSE)</f>
        <v>159902453</v>
      </c>
      <c r="L142" s="131">
        <f>+VLOOKUP(B142,'RECURSOS DE ESFUERZO PROPIO_DEF'!$B$10:$K$1114,10,FALSE)</f>
        <v>0</v>
      </c>
      <c r="M142" s="134">
        <f>+VLOOKUP(B142,'RECURSOS DE ESFUERZO PROPIO_DEF'!$B$10:$M$1114,12,FALSE)</f>
        <v>0</v>
      </c>
      <c r="N142" s="140">
        <f>+VLOOKUP(B142,'RECURSOS DE ESFUERZO PROPIO_DEF'!$B$10:$Q$1114,16,FALSE)</f>
        <v>1194653746</v>
      </c>
      <c r="O142" s="148">
        <f t="shared" si="8"/>
        <v>7897176494</v>
      </c>
      <c r="P142" s="154">
        <v>855</v>
      </c>
      <c r="Q142" s="1">
        <f t="shared" si="9"/>
        <v>642983437</v>
      </c>
      <c r="R142" s="2">
        <f t="shared" si="11"/>
        <v>160745859</v>
      </c>
    </row>
    <row r="143" spans="1:18" x14ac:dyDescent="0.2">
      <c r="A143" s="53" t="s">
        <v>2171</v>
      </c>
      <c r="B143" s="50" t="s">
        <v>251</v>
      </c>
      <c r="C143" s="4" t="s">
        <v>237</v>
      </c>
      <c r="D143" s="4" t="s">
        <v>252</v>
      </c>
      <c r="E143" s="8" t="s">
        <v>2218</v>
      </c>
      <c r="F143" s="43">
        <v>69426</v>
      </c>
      <c r="G143" s="124">
        <f>+VLOOKUP(B143,[1]UPC!$B$5:$G$1109,6,FALSE)</f>
        <v>733495.14192829956</v>
      </c>
      <c r="H143" s="151">
        <f t="shared" si="10"/>
        <v>50923633724</v>
      </c>
      <c r="I143" s="151">
        <f>+VLOOKUP(B143,[1]SGP!$B$5:$H$1109,7,FALSE)</f>
        <v>21560160261</v>
      </c>
      <c r="J143" s="153">
        <f>+VLOOKUP(B143,'PROYECCION CAJAS 2018'!$B$10:$Y$1114,24,FALSE)</f>
        <v>0</v>
      </c>
      <c r="K143" s="134">
        <f>+VLOOKUP(B143,'RECURSOS DE ESFUERZO PROPIO_DEF'!$B$10:$J$1114,9,FALSE)</f>
        <v>376537576</v>
      </c>
      <c r="L143" s="131">
        <f>+VLOOKUP(B143,'RECURSOS DE ESFUERZO PROPIO_DEF'!$B$10:$K$1114,10,FALSE)</f>
        <v>0</v>
      </c>
      <c r="M143" s="134">
        <f>+VLOOKUP(B143,'RECURSOS DE ESFUERZO PROPIO_DEF'!$B$10:$M$1114,12,FALSE)</f>
        <v>0</v>
      </c>
      <c r="N143" s="140">
        <f>+VLOOKUP(B143,'RECURSOS DE ESFUERZO PROPIO_DEF'!$B$10:$Q$1114,16,FALSE)</f>
        <v>3957629001</v>
      </c>
      <c r="O143" s="148">
        <f t="shared" si="8"/>
        <v>25029306886</v>
      </c>
      <c r="P143" s="154">
        <v>2396</v>
      </c>
      <c r="Q143" s="1">
        <f t="shared" si="9"/>
        <v>1757454360</v>
      </c>
      <c r="R143" s="2">
        <f t="shared" si="11"/>
        <v>439363590</v>
      </c>
    </row>
    <row r="144" spans="1:18" x14ac:dyDescent="0.2">
      <c r="A144" s="53" t="s">
        <v>2171</v>
      </c>
      <c r="B144" s="50" t="s">
        <v>253</v>
      </c>
      <c r="C144" s="4" t="s">
        <v>237</v>
      </c>
      <c r="D144" s="4" t="s">
        <v>254</v>
      </c>
      <c r="E144" s="8" t="s">
        <v>2218</v>
      </c>
      <c r="F144" s="43">
        <v>15397</v>
      </c>
      <c r="G144" s="124">
        <f>+VLOOKUP(B144,[1]UPC!$B$5:$G$1109,6,FALSE)</f>
        <v>727601.82173048891</v>
      </c>
      <c r="H144" s="151">
        <f t="shared" si="10"/>
        <v>11202885250</v>
      </c>
      <c r="I144" s="151">
        <f>+VLOOKUP(B144,[1]SGP!$B$5:$H$1109,7,FALSE)</f>
        <v>4754088463</v>
      </c>
      <c r="J144" s="153">
        <f>+VLOOKUP(B144,'PROYECCION CAJAS 2018'!$B$10:$Y$1114,24,FALSE)</f>
        <v>0</v>
      </c>
      <c r="K144" s="134">
        <f>+VLOOKUP(B144,'RECURSOS DE ESFUERZO PROPIO_DEF'!$B$10:$J$1114,9,FALSE)</f>
        <v>80597410</v>
      </c>
      <c r="L144" s="131">
        <f>+VLOOKUP(B144,'RECURSOS DE ESFUERZO PROPIO_DEF'!$B$10:$K$1114,10,FALSE)</f>
        <v>0</v>
      </c>
      <c r="M144" s="134">
        <f>+VLOOKUP(B144,'RECURSOS DE ESFUERZO PROPIO_DEF'!$B$10:$M$1114,12,FALSE)</f>
        <v>0</v>
      </c>
      <c r="N144" s="140">
        <f>+VLOOKUP(B144,'RECURSOS DE ESFUERZO PROPIO_DEF'!$B$10:$Q$1114,16,FALSE)</f>
        <v>877705956</v>
      </c>
      <c r="O144" s="148">
        <f t="shared" si="8"/>
        <v>5490493421</v>
      </c>
      <c r="P144" s="154">
        <v>723</v>
      </c>
      <c r="Q144" s="1">
        <f t="shared" si="9"/>
        <v>526056117</v>
      </c>
      <c r="R144" s="2">
        <f t="shared" si="11"/>
        <v>131514029</v>
      </c>
    </row>
    <row r="145" spans="1:18" x14ac:dyDescent="0.2">
      <c r="A145" s="53" t="s">
        <v>2171</v>
      </c>
      <c r="B145" s="50" t="s">
        <v>255</v>
      </c>
      <c r="C145" s="4" t="s">
        <v>237</v>
      </c>
      <c r="D145" s="4" t="s">
        <v>256</v>
      </c>
      <c r="E145" s="8" t="s">
        <v>2218</v>
      </c>
      <c r="F145" s="43">
        <v>15410</v>
      </c>
      <c r="G145" s="124">
        <f>+VLOOKUP(B145,[1]UPC!$B$5:$G$1109,6,FALSE)</f>
        <v>770546.83860455872</v>
      </c>
      <c r="H145" s="151">
        <f t="shared" si="10"/>
        <v>11874126783</v>
      </c>
      <c r="I145" s="151">
        <f>+VLOOKUP(B145,[1]SGP!$B$5:$H$1109,7,FALSE)</f>
        <v>4470863978</v>
      </c>
      <c r="J145" s="153">
        <f>+VLOOKUP(B145,'PROYECCION CAJAS 2018'!$B$10:$Y$1114,24,FALSE)</f>
        <v>730955965</v>
      </c>
      <c r="K145" s="134">
        <f>+VLOOKUP(B145,'RECURSOS DE ESFUERZO PROPIO_DEF'!$B$10:$J$1114,9,FALSE)</f>
        <v>77307262</v>
      </c>
      <c r="L145" s="131">
        <f>+VLOOKUP(B145,'RECURSOS DE ESFUERZO PROPIO_DEF'!$B$10:$K$1114,10,FALSE)</f>
        <v>0</v>
      </c>
      <c r="M145" s="134">
        <f>+VLOOKUP(B145,'RECURSOS DE ESFUERZO PROPIO_DEF'!$B$10:$M$1114,12,FALSE)</f>
        <v>0</v>
      </c>
      <c r="N145" s="140">
        <f>+VLOOKUP(B145,'RECURSOS DE ESFUERZO PROPIO_DEF'!$B$10:$Q$1114,16,FALSE)</f>
        <v>878447021</v>
      </c>
      <c r="O145" s="148">
        <f t="shared" si="8"/>
        <v>5716552557</v>
      </c>
      <c r="P145" s="154">
        <v>428</v>
      </c>
      <c r="Q145" s="1">
        <f t="shared" si="9"/>
        <v>329794047</v>
      </c>
      <c r="R145" s="2">
        <f t="shared" si="11"/>
        <v>82448511</v>
      </c>
    </row>
    <row r="146" spans="1:18" x14ac:dyDescent="0.2">
      <c r="A146" s="53" t="s">
        <v>2171</v>
      </c>
      <c r="B146" s="50" t="s">
        <v>257</v>
      </c>
      <c r="C146" s="4" t="s">
        <v>237</v>
      </c>
      <c r="D146" s="4" t="s">
        <v>258</v>
      </c>
      <c r="E146" s="8" t="s">
        <v>2218</v>
      </c>
      <c r="F146" s="43">
        <v>3957</v>
      </c>
      <c r="G146" s="124">
        <f>+VLOOKUP(B146,[1]UPC!$B$5:$G$1109,6,FALSE)</f>
        <v>792430.58784869674</v>
      </c>
      <c r="H146" s="151">
        <f t="shared" si="10"/>
        <v>3135647837</v>
      </c>
      <c r="I146" s="151">
        <f>+VLOOKUP(B146,[1]SGP!$B$5:$H$1109,7,FALSE)</f>
        <v>1243703609</v>
      </c>
      <c r="J146" s="153">
        <f>+VLOOKUP(B146,'PROYECCION CAJAS 2018'!$B$10:$Y$1114,24,FALSE)</f>
        <v>0</v>
      </c>
      <c r="K146" s="134">
        <f>+VLOOKUP(B146,'RECURSOS DE ESFUERZO PROPIO_DEF'!$B$10:$J$1114,9,FALSE)</f>
        <v>21644015</v>
      </c>
      <c r="L146" s="131">
        <f>+VLOOKUP(B146,'RECURSOS DE ESFUERZO PROPIO_DEF'!$B$10:$K$1114,10,FALSE)</f>
        <v>0</v>
      </c>
      <c r="M146" s="134">
        <f>+VLOOKUP(B146,'RECURSOS DE ESFUERZO PROPIO_DEF'!$B$10:$M$1114,12,FALSE)</f>
        <v>0</v>
      </c>
      <c r="N146" s="140">
        <f>+VLOOKUP(B146,'RECURSOS DE ESFUERZO PROPIO_DEF'!$B$10:$Q$1114,16,FALSE)</f>
        <v>225568778</v>
      </c>
      <c r="O146" s="148">
        <f t="shared" si="8"/>
        <v>1644731435</v>
      </c>
      <c r="P146" s="154">
        <v>68</v>
      </c>
      <c r="Q146" s="1">
        <f t="shared" si="9"/>
        <v>53885280</v>
      </c>
      <c r="R146" s="2">
        <f t="shared" si="11"/>
        <v>13471320</v>
      </c>
    </row>
    <row r="147" spans="1:18" x14ac:dyDescent="0.2">
      <c r="A147" s="53" t="s">
        <v>2171</v>
      </c>
      <c r="B147" s="50" t="s">
        <v>259</v>
      </c>
      <c r="C147" s="4" t="s">
        <v>237</v>
      </c>
      <c r="D147" s="4" t="s">
        <v>260</v>
      </c>
      <c r="E147" s="8" t="s">
        <v>2218</v>
      </c>
      <c r="F147" s="43">
        <v>10330</v>
      </c>
      <c r="G147" s="124">
        <f>+VLOOKUP(B147,[1]UPC!$B$5:$G$1109,6,FALSE)</f>
        <v>754505.4107401548</v>
      </c>
      <c r="H147" s="151">
        <f t="shared" si="10"/>
        <v>7794040893</v>
      </c>
      <c r="I147" s="151">
        <f>+VLOOKUP(B147,[1]SGP!$B$5:$H$1109,7,FALSE)</f>
        <v>3167016296</v>
      </c>
      <c r="J147" s="153">
        <f>+VLOOKUP(B147,'PROYECCION CAJAS 2018'!$B$10:$Y$1114,24,FALSE)</f>
        <v>0</v>
      </c>
      <c r="K147" s="134">
        <f>+VLOOKUP(B147,'RECURSOS DE ESFUERZO PROPIO_DEF'!$B$10:$J$1114,9,FALSE)</f>
        <v>79218941</v>
      </c>
      <c r="L147" s="131">
        <f>+VLOOKUP(B147,'RECURSOS DE ESFUERZO PROPIO_DEF'!$B$10:$K$1114,10,FALSE)</f>
        <v>0</v>
      </c>
      <c r="M147" s="134">
        <f>+VLOOKUP(B147,'RECURSOS DE ESFUERZO PROPIO_DEF'!$B$10:$M$1114,12,FALSE)</f>
        <v>0</v>
      </c>
      <c r="N147" s="140">
        <f>+VLOOKUP(B147,'RECURSOS DE ESFUERZO PROPIO_DEF'!$B$10:$Q$1114,16,FALSE)</f>
        <v>588861631</v>
      </c>
      <c r="O147" s="148">
        <f t="shared" si="8"/>
        <v>3958944025</v>
      </c>
      <c r="P147" s="154">
        <v>254</v>
      </c>
      <c r="Q147" s="1">
        <f t="shared" si="9"/>
        <v>191644374</v>
      </c>
      <c r="R147" s="2">
        <f t="shared" si="11"/>
        <v>47911093</v>
      </c>
    </row>
    <row r="148" spans="1:18" x14ac:dyDescent="0.2">
      <c r="A148" s="53" t="s">
        <v>2171</v>
      </c>
      <c r="B148" s="50" t="s">
        <v>261</v>
      </c>
      <c r="C148" s="4" t="s">
        <v>237</v>
      </c>
      <c r="D148" s="4" t="s">
        <v>262</v>
      </c>
      <c r="E148" s="8" t="s">
        <v>2218</v>
      </c>
      <c r="F148" s="43">
        <v>18107</v>
      </c>
      <c r="G148" s="124">
        <f>+VLOOKUP(B148,[1]UPC!$B$5:$G$1109,6,FALSE)</f>
        <v>731436.81509585411</v>
      </c>
      <c r="H148" s="151">
        <f t="shared" si="10"/>
        <v>13244126411</v>
      </c>
      <c r="I148" s="151">
        <f>+VLOOKUP(B148,[1]SGP!$B$5:$H$1109,7,FALSE)</f>
        <v>5595603966</v>
      </c>
      <c r="J148" s="153">
        <f>+VLOOKUP(B148,'PROYECCION CAJAS 2018'!$B$10:$Y$1114,24,FALSE)</f>
        <v>0</v>
      </c>
      <c r="K148" s="134">
        <f>+VLOOKUP(B148,'RECURSOS DE ESFUERZO PROPIO_DEF'!$B$10:$J$1114,9,FALSE)</f>
        <v>139321162</v>
      </c>
      <c r="L148" s="131">
        <f>+VLOOKUP(B148,'RECURSOS DE ESFUERZO PROPIO_DEF'!$B$10:$K$1114,10,FALSE)</f>
        <v>0</v>
      </c>
      <c r="M148" s="134">
        <f>+VLOOKUP(B148,'RECURSOS DE ESFUERZO PROPIO_DEF'!$B$10:$M$1114,12,FALSE)</f>
        <v>0</v>
      </c>
      <c r="N148" s="140">
        <f>+VLOOKUP(B148,'RECURSOS DE ESFUERZO PROPIO_DEF'!$B$10:$Q$1114,16,FALSE)</f>
        <v>1032189501</v>
      </c>
      <c r="O148" s="148">
        <f t="shared" si="8"/>
        <v>6477011782</v>
      </c>
      <c r="P148" s="154">
        <v>575</v>
      </c>
      <c r="Q148" s="1">
        <f t="shared" si="9"/>
        <v>420576169</v>
      </c>
      <c r="R148" s="2">
        <f t="shared" si="11"/>
        <v>105144042</v>
      </c>
    </row>
    <row r="149" spans="1:18" x14ac:dyDescent="0.2">
      <c r="A149" s="53" t="s">
        <v>2171</v>
      </c>
      <c r="B149" s="50" t="s">
        <v>263</v>
      </c>
      <c r="C149" s="4" t="s">
        <v>237</v>
      </c>
      <c r="D149" s="4" t="s">
        <v>264</v>
      </c>
      <c r="E149" s="8" t="s">
        <v>2218</v>
      </c>
      <c r="F149" s="43">
        <v>15532</v>
      </c>
      <c r="G149" s="124">
        <f>+VLOOKUP(B149,[1]UPC!$B$5:$G$1109,6,FALSE)</f>
        <v>768088.02158504038</v>
      </c>
      <c r="H149" s="151">
        <f t="shared" si="10"/>
        <v>11929943152</v>
      </c>
      <c r="I149" s="151">
        <f>+VLOOKUP(B149,[1]SGP!$B$5:$H$1109,7,FALSE)</f>
        <v>4388308969</v>
      </c>
      <c r="J149" s="153">
        <f>+VLOOKUP(B149,'PROYECCION CAJAS 2018'!$B$10:$Y$1114,24,FALSE)</f>
        <v>1024036523</v>
      </c>
      <c r="K149" s="134">
        <f>+VLOOKUP(B149,'RECURSOS DE ESFUERZO PROPIO_DEF'!$B$10:$J$1114,9,FALSE)</f>
        <v>145670905</v>
      </c>
      <c r="L149" s="131">
        <f>+VLOOKUP(B149,'RECURSOS DE ESFUERZO PROPIO_DEF'!$B$10:$K$1114,10,FALSE)</f>
        <v>0</v>
      </c>
      <c r="M149" s="134">
        <f>+VLOOKUP(B149,'RECURSOS DE ESFUERZO PROPIO_DEF'!$B$10:$M$1114,12,FALSE)</f>
        <v>0</v>
      </c>
      <c r="N149" s="140">
        <f>+VLOOKUP(B149,'RECURSOS DE ESFUERZO PROPIO_DEF'!$B$10:$Q$1114,16,FALSE)</f>
        <v>885401631</v>
      </c>
      <c r="O149" s="148">
        <f t="shared" si="8"/>
        <v>5486525124</v>
      </c>
      <c r="P149" s="154">
        <v>492</v>
      </c>
      <c r="Q149" s="1">
        <f t="shared" si="9"/>
        <v>377899307</v>
      </c>
      <c r="R149" s="2">
        <f t="shared" si="11"/>
        <v>94474826</v>
      </c>
    </row>
    <row r="150" spans="1:18" x14ac:dyDescent="0.2">
      <c r="A150" s="53" t="s">
        <v>2171</v>
      </c>
      <c r="B150" s="50" t="s">
        <v>265</v>
      </c>
      <c r="C150" s="4" t="s">
        <v>237</v>
      </c>
      <c r="D150" s="4" t="s">
        <v>266</v>
      </c>
      <c r="E150" s="8" t="s">
        <v>2218</v>
      </c>
      <c r="F150" s="43">
        <v>20553</v>
      </c>
      <c r="G150" s="124">
        <f>+VLOOKUP(B150,[1]UPC!$B$5:$G$1109,6,FALSE)</f>
        <v>768314.89065484516</v>
      </c>
      <c r="H150" s="151">
        <f t="shared" si="10"/>
        <v>15791175948</v>
      </c>
      <c r="I150" s="151">
        <f>+VLOOKUP(B150,[1]SGP!$B$5:$H$1109,7,FALSE)</f>
        <v>6205375501</v>
      </c>
      <c r="J150" s="153">
        <f>+VLOOKUP(B150,'PROYECCION CAJAS 2018'!$B$10:$Y$1114,24,FALSE)</f>
        <v>0</v>
      </c>
      <c r="K150" s="134">
        <f>+VLOOKUP(B150,'RECURSOS DE ESFUERZO PROPIO_DEF'!$B$10:$J$1114,9,FALSE)</f>
        <v>105822872</v>
      </c>
      <c r="L150" s="131">
        <f>+VLOOKUP(B150,'RECURSOS DE ESFUERZO PROPIO_DEF'!$B$10:$K$1114,10,FALSE)</f>
        <v>0</v>
      </c>
      <c r="M150" s="134">
        <f>+VLOOKUP(B150,'RECURSOS DE ESFUERZO PROPIO_DEF'!$B$10:$M$1114,12,FALSE)</f>
        <v>0</v>
      </c>
      <c r="N150" s="140">
        <f>+VLOOKUP(B150,'RECURSOS DE ESFUERZO PROPIO_DEF'!$B$10:$Q$1114,16,FALSE)</f>
        <v>1171623727</v>
      </c>
      <c r="O150" s="148">
        <f t="shared" si="8"/>
        <v>8308353848</v>
      </c>
      <c r="P150" s="154">
        <v>1226</v>
      </c>
      <c r="Q150" s="1">
        <f t="shared" si="9"/>
        <v>941954056</v>
      </c>
      <c r="R150" s="2">
        <f t="shared" si="11"/>
        <v>235488514</v>
      </c>
    </row>
    <row r="151" spans="1:18" x14ac:dyDescent="0.2">
      <c r="A151" s="53" t="s">
        <v>2171</v>
      </c>
      <c r="B151" s="50" t="s">
        <v>267</v>
      </c>
      <c r="C151" s="4" t="s">
        <v>237</v>
      </c>
      <c r="D151" s="4" t="s">
        <v>268</v>
      </c>
      <c r="E151" s="8" t="s">
        <v>2218</v>
      </c>
      <c r="F151" s="43">
        <v>18091</v>
      </c>
      <c r="G151" s="124">
        <f>+VLOOKUP(B151,[1]UPC!$B$5:$G$1109,6,FALSE)</f>
        <v>739300.71153900155</v>
      </c>
      <c r="H151" s="151">
        <f t="shared" si="10"/>
        <v>13374689173</v>
      </c>
      <c r="I151" s="151">
        <f>+VLOOKUP(B151,[1]SGP!$B$5:$H$1109,7,FALSE)</f>
        <v>5452620927</v>
      </c>
      <c r="J151" s="153">
        <f>+VLOOKUP(B151,'PROYECCION CAJAS 2018'!$B$10:$Y$1114,24,FALSE)</f>
        <v>0</v>
      </c>
      <c r="K151" s="134">
        <f>+VLOOKUP(B151,'RECURSOS DE ESFUERZO PROPIO_DEF'!$B$10:$J$1114,9,FALSE)</f>
        <v>95536947</v>
      </c>
      <c r="L151" s="131">
        <f>+VLOOKUP(B151,'RECURSOS DE ESFUERZO PROPIO_DEF'!$B$10:$K$1114,10,FALSE)</f>
        <v>0</v>
      </c>
      <c r="M151" s="134">
        <f>+VLOOKUP(B151,'RECURSOS DE ESFUERZO PROPIO_DEF'!$B$10:$M$1114,12,FALSE)</f>
        <v>0</v>
      </c>
      <c r="N151" s="140">
        <f>+VLOOKUP(B151,'RECURSOS DE ESFUERZO PROPIO_DEF'!$B$10:$Q$1114,16,FALSE)</f>
        <v>1031277421</v>
      </c>
      <c r="O151" s="148">
        <f t="shared" si="8"/>
        <v>6795253878</v>
      </c>
      <c r="P151" s="154">
        <v>294</v>
      </c>
      <c r="Q151" s="1">
        <f t="shared" si="9"/>
        <v>217354409</v>
      </c>
      <c r="R151" s="2">
        <f t="shared" si="11"/>
        <v>54338602</v>
      </c>
    </row>
    <row r="152" spans="1:18" x14ac:dyDescent="0.2">
      <c r="A152" s="53" t="s">
        <v>2171</v>
      </c>
      <c r="B152" s="50" t="s">
        <v>269</v>
      </c>
      <c r="C152" s="4" t="s">
        <v>237</v>
      </c>
      <c r="D152" s="4" t="s">
        <v>159</v>
      </c>
      <c r="E152" s="8" t="s">
        <v>2218</v>
      </c>
      <c r="F152" s="43">
        <v>62183</v>
      </c>
      <c r="G152" s="124">
        <f>+VLOOKUP(B152,[1]UPC!$B$5:$G$1109,6,FALSE)</f>
        <v>753645.48522632546</v>
      </c>
      <c r="H152" s="151">
        <f t="shared" si="10"/>
        <v>46863937208</v>
      </c>
      <c r="I152" s="151">
        <f>+VLOOKUP(B152,[1]SGP!$B$5:$H$1109,7,FALSE)</f>
        <v>19337814564</v>
      </c>
      <c r="J152" s="153">
        <f>+VLOOKUP(B152,'PROYECCION CAJAS 2018'!$B$10:$Y$1114,24,FALSE)</f>
        <v>0</v>
      </c>
      <c r="K152" s="134">
        <f>+VLOOKUP(B152,'RECURSOS DE ESFUERZO PROPIO_DEF'!$B$10:$J$1114,9,FALSE)</f>
        <v>530078284</v>
      </c>
      <c r="L152" s="131">
        <f>+VLOOKUP(B152,'RECURSOS DE ESFUERZO PROPIO_DEF'!$B$10:$K$1114,10,FALSE)</f>
        <v>0</v>
      </c>
      <c r="M152" s="134">
        <f>+VLOOKUP(B152,'RECURSOS DE ESFUERZO PROPIO_DEF'!$B$10:$M$1114,12,FALSE)</f>
        <v>0</v>
      </c>
      <c r="N152" s="140">
        <f>+VLOOKUP(B152,'RECURSOS DE ESFUERZO PROPIO_DEF'!$B$10:$Q$1114,16,FALSE)</f>
        <v>3544741799</v>
      </c>
      <c r="O152" s="148">
        <f t="shared" si="8"/>
        <v>23451302561</v>
      </c>
      <c r="P152" s="154">
        <v>1869</v>
      </c>
      <c r="Q152" s="1">
        <f t="shared" si="9"/>
        <v>1408563412</v>
      </c>
      <c r="R152" s="2">
        <f t="shared" si="11"/>
        <v>352140853</v>
      </c>
    </row>
    <row r="153" spans="1:18" x14ac:dyDescent="0.2">
      <c r="A153" s="53" t="s">
        <v>2171</v>
      </c>
      <c r="B153" s="50" t="s">
        <v>270</v>
      </c>
      <c r="C153" s="4" t="s">
        <v>237</v>
      </c>
      <c r="D153" s="4" t="s">
        <v>271</v>
      </c>
      <c r="E153" s="8" t="s">
        <v>2218</v>
      </c>
      <c r="F153" s="43">
        <v>10866</v>
      </c>
      <c r="G153" s="124">
        <f>+VLOOKUP(B153,[1]UPC!$B$5:$G$1109,6,FALSE)</f>
        <v>751618.3369165617</v>
      </c>
      <c r="H153" s="151">
        <f t="shared" si="10"/>
        <v>8167084849</v>
      </c>
      <c r="I153" s="151">
        <f>+VLOOKUP(B153,[1]SGP!$B$5:$H$1109,7,FALSE)</f>
        <v>3336834953</v>
      </c>
      <c r="J153" s="153">
        <f>+VLOOKUP(B153,'PROYECCION CAJAS 2018'!$B$10:$Y$1114,24,FALSE)</f>
        <v>0</v>
      </c>
      <c r="K153" s="134">
        <f>+VLOOKUP(B153,'RECURSOS DE ESFUERZO PROPIO_DEF'!$B$10:$J$1114,9,FALSE)</f>
        <v>80157151</v>
      </c>
      <c r="L153" s="131">
        <f>+VLOOKUP(B153,'RECURSOS DE ESFUERZO PROPIO_DEF'!$B$10:$K$1114,10,FALSE)</f>
        <v>0</v>
      </c>
      <c r="M153" s="134">
        <f>+VLOOKUP(B153,'RECURSOS DE ESFUERZO PROPIO_DEF'!$B$10:$M$1114,12,FALSE)</f>
        <v>0</v>
      </c>
      <c r="N153" s="140">
        <f>+VLOOKUP(B153,'RECURSOS DE ESFUERZO PROPIO_DEF'!$B$10:$Q$1114,16,FALSE)</f>
        <v>619416310</v>
      </c>
      <c r="O153" s="148">
        <f t="shared" si="8"/>
        <v>4130676435</v>
      </c>
      <c r="P153" s="154">
        <v>562</v>
      </c>
      <c r="Q153" s="1">
        <f t="shared" si="9"/>
        <v>422409505</v>
      </c>
      <c r="R153" s="2">
        <f t="shared" si="11"/>
        <v>105602376</v>
      </c>
    </row>
    <row r="154" spans="1:18" x14ac:dyDescent="0.2">
      <c r="A154" s="53" t="s">
        <v>2171</v>
      </c>
      <c r="B154" s="50" t="s">
        <v>272</v>
      </c>
      <c r="C154" s="4" t="s">
        <v>237</v>
      </c>
      <c r="D154" s="4" t="s">
        <v>273</v>
      </c>
      <c r="E154" s="8" t="s">
        <v>2218</v>
      </c>
      <c r="F154" s="43">
        <v>16373</v>
      </c>
      <c r="G154" s="124">
        <f>+VLOOKUP(B154,[1]UPC!$B$5:$G$1109,6,FALSE)</f>
        <v>772564.419862621</v>
      </c>
      <c r="H154" s="151">
        <f t="shared" si="10"/>
        <v>12649197247</v>
      </c>
      <c r="I154" s="151">
        <f>+VLOOKUP(B154,[1]SGP!$B$5:$H$1109,7,FALSE)</f>
        <v>5083971812</v>
      </c>
      <c r="J154" s="153">
        <f>+VLOOKUP(B154,'PROYECCION CAJAS 2018'!$B$10:$Y$1114,24,FALSE)</f>
        <v>0</v>
      </c>
      <c r="K154" s="134">
        <f>+VLOOKUP(B154,'RECURSOS DE ESFUERZO PROPIO_DEF'!$B$10:$J$1114,9,FALSE)</f>
        <v>88134195</v>
      </c>
      <c r="L154" s="131">
        <f>+VLOOKUP(B154,'RECURSOS DE ESFUERZO PROPIO_DEF'!$B$10:$K$1114,10,FALSE)</f>
        <v>0</v>
      </c>
      <c r="M154" s="134">
        <f>+VLOOKUP(B154,'RECURSOS DE ESFUERZO PROPIO_DEF'!$B$10:$M$1114,12,FALSE)</f>
        <v>0</v>
      </c>
      <c r="N154" s="140">
        <f>+VLOOKUP(B154,'RECURSOS DE ESFUERZO PROPIO_DEF'!$B$10:$Q$1114,16,FALSE)</f>
        <v>933342835</v>
      </c>
      <c r="O154" s="148">
        <f t="shared" si="8"/>
        <v>6543748405</v>
      </c>
      <c r="P154" s="154">
        <v>342</v>
      </c>
      <c r="Q154" s="1">
        <f t="shared" si="9"/>
        <v>264217032</v>
      </c>
      <c r="R154" s="2">
        <f t="shared" si="11"/>
        <v>66054258</v>
      </c>
    </row>
    <row r="155" spans="1:18" x14ac:dyDescent="0.2">
      <c r="A155" s="53" t="s">
        <v>2171</v>
      </c>
      <c r="B155" s="50" t="s">
        <v>274</v>
      </c>
      <c r="C155" s="4" t="s">
        <v>237</v>
      </c>
      <c r="D155" s="4" t="s">
        <v>275</v>
      </c>
      <c r="E155" s="8" t="s">
        <v>2220</v>
      </c>
      <c r="F155" s="43">
        <v>254079</v>
      </c>
      <c r="G155" s="124">
        <f>+VLOOKUP(B155,[1]UPC!$B$5:$G$1109,6,FALSE)</f>
        <v>848829.70195541705</v>
      </c>
      <c r="H155" s="151">
        <f t="shared" si="10"/>
        <v>215669801844</v>
      </c>
      <c r="I155" s="151">
        <f>+VLOOKUP(B155,[1]SGP!$B$5:$H$1109,7,FALSE)</f>
        <v>76997968472</v>
      </c>
      <c r="J155" s="153">
        <f>+VLOOKUP(B155,'PROYECCION CAJAS 2018'!$B$10:$Y$1114,24,FALSE)</f>
        <v>0</v>
      </c>
      <c r="K155" s="134">
        <f>+VLOOKUP(B155,'RECURSOS DE ESFUERZO PROPIO_DEF'!$B$10:$J$1114,9,FALSE)</f>
        <v>1528822639</v>
      </c>
      <c r="L155" s="131">
        <f>+VLOOKUP(B155,'RECURSOS DE ESFUERZO PROPIO_DEF'!$B$10:$K$1114,10,FALSE)</f>
        <v>2840018117</v>
      </c>
      <c r="M155" s="134">
        <f>+VLOOKUP(B155,'RECURSOS DE ESFUERZO PROPIO_DEF'!$B$10:$M$1114,12,FALSE)</f>
        <v>0</v>
      </c>
      <c r="N155" s="140">
        <f>+VLOOKUP(B155,'RECURSOS DE ESFUERZO PROPIO_DEF'!$B$10:$Q$1114,16,FALSE)</f>
        <v>14483772922</v>
      </c>
      <c r="O155" s="148">
        <f t="shared" si="8"/>
        <v>119819219694</v>
      </c>
      <c r="P155" s="154">
        <v>7457</v>
      </c>
      <c r="Q155" s="1">
        <f t="shared" si="9"/>
        <v>6329723087</v>
      </c>
      <c r="R155" s="2">
        <f t="shared" si="11"/>
        <v>1582430771</v>
      </c>
    </row>
    <row r="156" spans="1:18" x14ac:dyDescent="0.2">
      <c r="A156" s="53" t="s">
        <v>2171</v>
      </c>
      <c r="B156" s="50" t="s">
        <v>276</v>
      </c>
      <c r="C156" s="4" t="s">
        <v>237</v>
      </c>
      <c r="D156" s="4" t="s">
        <v>277</v>
      </c>
      <c r="E156" s="8" t="s">
        <v>2218</v>
      </c>
      <c r="F156" s="43">
        <v>8435</v>
      </c>
      <c r="G156" s="124">
        <f>+VLOOKUP(B156,[1]UPC!$B$5:$G$1109,6,FALSE)</f>
        <v>741764.30611163727</v>
      </c>
      <c r="H156" s="151">
        <f t="shared" si="10"/>
        <v>6256781923</v>
      </c>
      <c r="I156" s="151">
        <f>+VLOOKUP(B156,[1]SGP!$B$5:$H$1109,7,FALSE)</f>
        <v>2562627080</v>
      </c>
      <c r="J156" s="153">
        <f>+VLOOKUP(B156,'PROYECCION CAJAS 2018'!$B$10:$Y$1114,24,FALSE)</f>
        <v>0</v>
      </c>
      <c r="K156" s="134">
        <f>+VLOOKUP(B156,'RECURSOS DE ESFUERZO PROPIO_DEF'!$B$10:$J$1114,9,FALSE)</f>
        <v>43765954</v>
      </c>
      <c r="L156" s="131">
        <f>+VLOOKUP(B156,'RECURSOS DE ESFUERZO PROPIO_DEF'!$B$10:$K$1114,10,FALSE)</f>
        <v>0</v>
      </c>
      <c r="M156" s="134">
        <f>+VLOOKUP(B156,'RECURSOS DE ESFUERZO PROPIO_DEF'!$B$10:$M$1114,12,FALSE)</f>
        <v>0</v>
      </c>
      <c r="N156" s="140">
        <f>+VLOOKUP(B156,'RECURSOS DE ESFUERZO PROPIO_DEF'!$B$10:$Q$1114,16,FALSE)</f>
        <v>480837159</v>
      </c>
      <c r="O156" s="148">
        <f t="shared" si="8"/>
        <v>3169551730</v>
      </c>
      <c r="P156" s="154">
        <v>486</v>
      </c>
      <c r="Q156" s="1">
        <f t="shared" si="9"/>
        <v>360497453</v>
      </c>
      <c r="R156" s="2">
        <f t="shared" si="11"/>
        <v>90124363</v>
      </c>
    </row>
    <row r="157" spans="1:18" x14ac:dyDescent="0.2">
      <c r="A157" s="53" t="s">
        <v>2171</v>
      </c>
      <c r="B157" s="50" t="s">
        <v>278</v>
      </c>
      <c r="C157" s="4" t="s">
        <v>237</v>
      </c>
      <c r="D157" s="4" t="s">
        <v>279</v>
      </c>
      <c r="E157" s="8" t="s">
        <v>2218</v>
      </c>
      <c r="F157" s="43">
        <v>7718</v>
      </c>
      <c r="G157" s="124">
        <f>+VLOOKUP(B157,[1]UPC!$B$5:$G$1109,6,FALSE)</f>
        <v>770748.20556798705</v>
      </c>
      <c r="H157" s="151">
        <f t="shared" si="10"/>
        <v>5948634651</v>
      </c>
      <c r="I157" s="151">
        <f>+VLOOKUP(B157,[1]SGP!$B$5:$H$1109,7,FALSE)</f>
        <v>2343837788</v>
      </c>
      <c r="J157" s="153">
        <f>+VLOOKUP(B157,'PROYECCION CAJAS 2018'!$B$10:$Y$1114,24,FALSE)</f>
        <v>0</v>
      </c>
      <c r="K157" s="134">
        <f>+VLOOKUP(B157,'RECURSOS DE ESFUERZO PROPIO_DEF'!$B$10:$J$1114,9,FALSE)</f>
        <v>40153247</v>
      </c>
      <c r="L157" s="131">
        <f>+VLOOKUP(B157,'RECURSOS DE ESFUERZO PROPIO_DEF'!$B$10:$K$1114,10,FALSE)</f>
        <v>0</v>
      </c>
      <c r="M157" s="134">
        <f>+VLOOKUP(B157,'RECURSOS DE ESFUERZO PROPIO_DEF'!$B$10:$M$1114,12,FALSE)</f>
        <v>0</v>
      </c>
      <c r="N157" s="140">
        <f>+VLOOKUP(B157,'RECURSOS DE ESFUERZO PROPIO_DEF'!$B$10:$Q$1114,16,FALSE)</f>
        <v>439964576</v>
      </c>
      <c r="O157" s="148">
        <f t="shared" si="8"/>
        <v>3124679040</v>
      </c>
      <c r="P157" s="154">
        <v>108</v>
      </c>
      <c r="Q157" s="1">
        <f t="shared" si="9"/>
        <v>83240806</v>
      </c>
      <c r="R157" s="2">
        <f t="shared" si="11"/>
        <v>20810201</v>
      </c>
    </row>
    <row r="158" spans="1:18" x14ac:dyDescent="0.2">
      <c r="A158" s="53" t="s">
        <v>2171</v>
      </c>
      <c r="B158" s="50" t="s">
        <v>280</v>
      </c>
      <c r="C158" s="4" t="s">
        <v>237</v>
      </c>
      <c r="D158" s="4" t="s">
        <v>281</v>
      </c>
      <c r="E158" s="8" t="s">
        <v>2218</v>
      </c>
      <c r="F158" s="43">
        <v>6187</v>
      </c>
      <c r="G158" s="124">
        <f>+VLOOKUP(B158,[1]UPC!$B$5:$G$1109,6,FALSE)</f>
        <v>775927.82777173899</v>
      </c>
      <c r="H158" s="151">
        <f t="shared" si="10"/>
        <v>4800665471</v>
      </c>
      <c r="I158" s="151">
        <f>+VLOOKUP(B158,[1]SGP!$B$5:$H$1109,7,FALSE)</f>
        <v>1920392843</v>
      </c>
      <c r="J158" s="153">
        <f>+VLOOKUP(B158,'PROYECCION CAJAS 2018'!$B$10:$Y$1114,24,FALSE)</f>
        <v>0</v>
      </c>
      <c r="K158" s="134">
        <f>+VLOOKUP(B158,'RECURSOS DE ESFUERZO PROPIO_DEF'!$B$10:$J$1114,9,FALSE)</f>
        <v>33566700</v>
      </c>
      <c r="L158" s="131">
        <f>+VLOOKUP(B158,'RECURSOS DE ESFUERZO PROPIO_DEF'!$B$10:$K$1114,10,FALSE)</f>
        <v>0</v>
      </c>
      <c r="M158" s="134">
        <f>+VLOOKUP(B158,'RECURSOS DE ESFUERZO PROPIO_DEF'!$B$10:$M$1114,12,FALSE)</f>
        <v>0</v>
      </c>
      <c r="N158" s="140">
        <f>+VLOOKUP(B158,'RECURSOS DE ESFUERZO PROPIO_DEF'!$B$10:$Q$1114,16,FALSE)</f>
        <v>352689923</v>
      </c>
      <c r="O158" s="148">
        <f t="shared" si="8"/>
        <v>2494016005</v>
      </c>
      <c r="P158" s="154">
        <v>91</v>
      </c>
      <c r="Q158" s="1">
        <f t="shared" si="9"/>
        <v>70609432</v>
      </c>
      <c r="R158" s="2">
        <f t="shared" si="11"/>
        <v>17652358</v>
      </c>
    </row>
    <row r="159" spans="1:18" x14ac:dyDescent="0.2">
      <c r="A159" s="50" t="s">
        <v>282</v>
      </c>
      <c r="B159" s="50" t="s">
        <v>282</v>
      </c>
      <c r="C159" s="4" t="s">
        <v>283</v>
      </c>
      <c r="D159" s="4" t="s">
        <v>283</v>
      </c>
      <c r="E159" s="8" t="s">
        <v>2217</v>
      </c>
      <c r="F159" s="43">
        <v>1178964</v>
      </c>
      <c r="G159" s="124">
        <f>+VLOOKUP(B159,[1]UPC!$B$5:$G$1109,6,FALSE)</f>
        <v>963606.99034620216</v>
      </c>
      <c r="H159" s="151">
        <f t="shared" si="10"/>
        <v>1136057951767</v>
      </c>
      <c r="I159" s="151">
        <f>+VLOOKUP(B159,[1]SGP!$B$5:$H$1109,7,FALSE)</f>
        <v>365472201459</v>
      </c>
      <c r="J159" s="153">
        <f>+VLOOKUP(B159,'PROYECCION CAJAS 2018'!$B$10:$Y$1114,24,FALSE)</f>
        <v>792851145</v>
      </c>
      <c r="K159" s="134">
        <f>+VLOOKUP(B159,'RECURSOS DE ESFUERZO PROPIO_DEF'!$B$10:$J$1114,9,FALSE)</f>
        <v>46533992707</v>
      </c>
      <c r="L159" s="131">
        <f>+VLOOKUP(B159,'RECURSOS DE ESFUERZO PROPIO_DEF'!$B$10:$K$1114,10,FALSE)</f>
        <v>173707524187</v>
      </c>
      <c r="M159" s="134">
        <f>+VLOOKUP(B159,'RECURSOS DE ESFUERZO PROPIO_DEF'!$B$10:$M$1114,12,FALSE)</f>
        <v>0</v>
      </c>
      <c r="N159" s="140">
        <f>+VLOOKUP(B159,'RECURSOS DE ESFUERZO PROPIO_DEF'!$B$10:$Q$1114,16,FALSE)</f>
        <v>0</v>
      </c>
      <c r="O159" s="148">
        <f t="shared" si="8"/>
        <v>549551382269</v>
      </c>
      <c r="P159" s="154">
        <v>42411</v>
      </c>
      <c r="Q159" s="1">
        <f t="shared" si="9"/>
        <v>40867536068</v>
      </c>
      <c r="R159" s="2">
        <f t="shared" si="11"/>
        <v>10216884017</v>
      </c>
    </row>
    <row r="160" spans="1:18" x14ac:dyDescent="0.2">
      <c r="A160" s="53" t="s">
        <v>2172</v>
      </c>
      <c r="B160" s="50" t="s">
        <v>284</v>
      </c>
      <c r="C160" s="4" t="s">
        <v>285</v>
      </c>
      <c r="D160" s="4" t="s">
        <v>286</v>
      </c>
      <c r="E160" s="8" t="s">
        <v>2220</v>
      </c>
      <c r="F160" s="43">
        <v>521925</v>
      </c>
      <c r="G160" s="124">
        <f>+VLOOKUP(B160,[1]UPC!$B$5:$G$1109,6,FALSE)</f>
        <v>827214.36447687761</v>
      </c>
      <c r="H160" s="151">
        <f t="shared" si="10"/>
        <v>431743857180</v>
      </c>
      <c r="I160" s="151">
        <f>+VLOOKUP(B160,[1]SGP!$B$5:$H$1109,7,FALSE)</f>
        <v>155360434086</v>
      </c>
      <c r="J160" s="153">
        <f>+VLOOKUP(B160,'PROYECCION CAJAS 2018'!$B$10:$Y$1114,24,FALSE)</f>
        <v>2177350684</v>
      </c>
      <c r="K160" s="134">
        <f>+VLOOKUP(B160,'RECURSOS DE ESFUERZO PROPIO_DEF'!$B$10:$J$1114,9,FALSE)</f>
        <v>6354716796</v>
      </c>
      <c r="L160" s="131">
        <f>+VLOOKUP(B160,'RECURSOS DE ESFUERZO PROPIO_DEF'!$B$10:$K$1114,10,FALSE)</f>
        <v>1237388809</v>
      </c>
      <c r="M160" s="134">
        <f>+VLOOKUP(B160,'RECURSOS DE ESFUERZO PROPIO_DEF'!$B$10:$M$1114,12,FALSE)</f>
        <v>0</v>
      </c>
      <c r="N160" s="140">
        <f>+VLOOKUP(B160,'RECURSOS DE ESFUERZO PROPIO_DEF'!$B$10:$Q$1114,16,FALSE)</f>
        <v>0</v>
      </c>
      <c r="O160" s="148">
        <f t="shared" si="8"/>
        <v>266613966805</v>
      </c>
      <c r="P160" s="154">
        <v>15060</v>
      </c>
      <c r="Q160" s="1">
        <f t="shared" si="9"/>
        <v>12457848329</v>
      </c>
      <c r="R160" s="2">
        <f t="shared" si="11"/>
        <v>3114462082</v>
      </c>
    </row>
    <row r="161" spans="1:18" x14ac:dyDescent="0.2">
      <c r="A161" s="53" t="s">
        <v>2172</v>
      </c>
      <c r="B161" s="50" t="s">
        <v>287</v>
      </c>
      <c r="C161" s="4" t="s">
        <v>285</v>
      </c>
      <c r="D161" s="4" t="s">
        <v>2133</v>
      </c>
      <c r="E161" s="8" t="s">
        <v>2219</v>
      </c>
      <c r="F161" s="43">
        <v>20556</v>
      </c>
      <c r="G161" s="124">
        <f>+VLOOKUP(B161,[1]UPC!$B$5:$G$1109,6,FALSE)</f>
        <v>821734.4873918962</v>
      </c>
      <c r="H161" s="151">
        <f t="shared" si="10"/>
        <v>16891574123</v>
      </c>
      <c r="I161" s="151">
        <f>+VLOOKUP(B161,[1]SGP!$B$5:$H$1109,7,FALSE)</f>
        <v>6235899804</v>
      </c>
      <c r="J161" s="153">
        <f>+VLOOKUP(B161,'PROYECCION CAJAS 2018'!$B$10:$Y$1114,24,FALSE)</f>
        <v>0</v>
      </c>
      <c r="K161" s="134">
        <f>+VLOOKUP(B161,'RECURSOS DE ESFUERZO PROPIO_DEF'!$B$10:$J$1114,9,FALSE)</f>
        <v>109483726</v>
      </c>
      <c r="L161" s="131">
        <f>+VLOOKUP(B161,'RECURSOS DE ESFUERZO PROPIO_DEF'!$B$10:$K$1114,10,FALSE)</f>
        <v>0</v>
      </c>
      <c r="M161" s="134">
        <f>+VLOOKUP(B161,'RECURSOS DE ESFUERZO PROPIO_DEF'!$B$10:$M$1114,12,FALSE)</f>
        <v>321230447</v>
      </c>
      <c r="N161" s="140">
        <f>+VLOOKUP(B161,'RECURSOS DE ESFUERZO PROPIO_DEF'!$B$10:$Q$1114,16,FALSE)</f>
        <v>623561940</v>
      </c>
      <c r="O161" s="148">
        <f t="shared" si="8"/>
        <v>9601398206</v>
      </c>
      <c r="P161" s="154">
        <v>398</v>
      </c>
      <c r="Q161" s="1">
        <f t="shared" si="9"/>
        <v>327050326</v>
      </c>
      <c r="R161" s="2">
        <f t="shared" si="11"/>
        <v>81762581</v>
      </c>
    </row>
    <row r="162" spans="1:18" x14ac:dyDescent="0.2">
      <c r="A162" s="53" t="s">
        <v>2172</v>
      </c>
      <c r="B162" s="50" t="s">
        <v>288</v>
      </c>
      <c r="C162" s="4" t="s">
        <v>285</v>
      </c>
      <c r="D162" s="4" t="s">
        <v>289</v>
      </c>
      <c r="E162" s="8" t="s">
        <v>2218</v>
      </c>
      <c r="F162" s="43">
        <v>9173</v>
      </c>
      <c r="G162" s="124">
        <f>+VLOOKUP(B162,[1]UPC!$B$5:$G$1109,6,FALSE)</f>
        <v>693246.17766760557</v>
      </c>
      <c r="H162" s="151">
        <f t="shared" si="10"/>
        <v>6359147188</v>
      </c>
      <c r="I162" s="151">
        <f>+VLOOKUP(B162,[1]SGP!$B$5:$H$1109,7,FALSE)</f>
        <v>2843424231</v>
      </c>
      <c r="J162" s="153">
        <f>+VLOOKUP(B162,'PROYECCION CAJAS 2018'!$B$10:$Y$1114,24,FALSE)</f>
        <v>0</v>
      </c>
      <c r="K162" s="134">
        <f>+VLOOKUP(B162,'RECURSOS DE ESFUERZO PROPIO_DEF'!$B$10:$J$1114,9,FALSE)</f>
        <v>49931182</v>
      </c>
      <c r="L162" s="131">
        <f>+VLOOKUP(B162,'RECURSOS DE ESFUERZO PROPIO_DEF'!$B$10:$K$1114,10,FALSE)</f>
        <v>0</v>
      </c>
      <c r="M162" s="134">
        <f>+VLOOKUP(B162,'RECURSOS DE ESFUERZO PROPIO_DEF'!$B$10:$M$1114,12,FALSE)</f>
        <v>0</v>
      </c>
      <c r="N162" s="140">
        <f>+VLOOKUP(B162,'RECURSOS DE ESFUERZO PROPIO_DEF'!$B$10:$Q$1114,16,FALSE)</f>
        <v>278261031</v>
      </c>
      <c r="O162" s="148">
        <f t="shared" si="8"/>
        <v>3187530744</v>
      </c>
      <c r="P162" s="154">
        <v>395</v>
      </c>
      <c r="Q162" s="1">
        <f t="shared" si="9"/>
        <v>273832240</v>
      </c>
      <c r="R162" s="2">
        <f t="shared" si="11"/>
        <v>68458060</v>
      </c>
    </row>
    <row r="163" spans="1:18" x14ac:dyDescent="0.2">
      <c r="A163" s="53" t="s">
        <v>2172</v>
      </c>
      <c r="B163" s="50" t="s">
        <v>290</v>
      </c>
      <c r="C163" s="4" t="s">
        <v>285</v>
      </c>
      <c r="D163" s="4" t="s">
        <v>291</v>
      </c>
      <c r="E163" s="8" t="s">
        <v>2219</v>
      </c>
      <c r="F163" s="43">
        <v>6830</v>
      </c>
      <c r="G163" s="124">
        <f>+VLOOKUP(B163,[1]UPC!$B$5:$G$1109,6,FALSE)</f>
        <v>771075.90489958588</v>
      </c>
      <c r="H163" s="151">
        <f t="shared" si="10"/>
        <v>5266448431</v>
      </c>
      <c r="I163" s="151">
        <f>+VLOOKUP(B163,[1]SGP!$B$5:$H$1109,7,FALSE)</f>
        <v>2097122361</v>
      </c>
      <c r="J163" s="153">
        <f>+VLOOKUP(B163,'PROYECCION CAJAS 2018'!$B$10:$Y$1114,24,FALSE)</f>
        <v>0</v>
      </c>
      <c r="K163" s="134">
        <f>+VLOOKUP(B163,'RECURSOS DE ESFUERZO PROPIO_DEF'!$B$10:$J$1114,9,FALSE)</f>
        <v>38503606</v>
      </c>
      <c r="L163" s="131">
        <f>+VLOOKUP(B163,'RECURSOS DE ESFUERZO PROPIO_DEF'!$B$10:$K$1114,10,FALSE)</f>
        <v>0</v>
      </c>
      <c r="M163" s="134">
        <f>+VLOOKUP(B163,'RECURSOS DE ESFUERZO PROPIO_DEF'!$B$10:$M$1114,12,FALSE)</f>
        <v>0</v>
      </c>
      <c r="N163" s="140">
        <f>+VLOOKUP(B163,'RECURSOS DE ESFUERZO PROPIO_DEF'!$B$10:$Q$1114,16,FALSE)</f>
        <v>207186616</v>
      </c>
      <c r="O163" s="148">
        <f t="shared" si="8"/>
        <v>2923635848</v>
      </c>
      <c r="P163" s="154">
        <v>161</v>
      </c>
      <c r="Q163" s="1">
        <f t="shared" si="9"/>
        <v>124143221</v>
      </c>
      <c r="R163" s="2">
        <f t="shared" si="11"/>
        <v>31035805</v>
      </c>
    </row>
    <row r="164" spans="1:18" x14ac:dyDescent="0.2">
      <c r="A164" s="53" t="s">
        <v>2172</v>
      </c>
      <c r="B164" s="50" t="s">
        <v>292</v>
      </c>
      <c r="C164" s="4" t="s">
        <v>285</v>
      </c>
      <c r="D164" s="4" t="s">
        <v>293</v>
      </c>
      <c r="E164" s="8" t="s">
        <v>2218</v>
      </c>
      <c r="F164" s="43">
        <v>51626</v>
      </c>
      <c r="G164" s="124">
        <f>+VLOOKUP(B164,[1]UPC!$B$5:$G$1109,6,FALSE)</f>
        <v>737279.42615220149</v>
      </c>
      <c r="H164" s="151">
        <f t="shared" si="10"/>
        <v>38062787655</v>
      </c>
      <c r="I164" s="151">
        <f>+VLOOKUP(B164,[1]SGP!$B$5:$H$1109,7,FALSE)</f>
        <v>15776709269</v>
      </c>
      <c r="J164" s="153">
        <f>+VLOOKUP(B164,'PROYECCION CAJAS 2018'!$B$10:$Y$1114,24,FALSE)</f>
        <v>156981121</v>
      </c>
      <c r="K164" s="134">
        <f>+VLOOKUP(B164,'RECURSOS DE ESFUERZO PROPIO_DEF'!$B$10:$J$1114,9,FALSE)</f>
        <v>453921539</v>
      </c>
      <c r="L164" s="131">
        <f>+VLOOKUP(B164,'RECURSOS DE ESFUERZO PROPIO_DEF'!$B$10:$K$1114,10,FALSE)</f>
        <v>0</v>
      </c>
      <c r="M164" s="134">
        <f>+VLOOKUP(B164,'RECURSOS DE ESFUERZO PROPIO_DEF'!$B$10:$M$1114,12,FALSE)</f>
        <v>0</v>
      </c>
      <c r="N164" s="140">
        <f>+VLOOKUP(B164,'RECURSOS DE ESFUERZO PROPIO_DEF'!$B$10:$Q$1114,16,FALSE)</f>
        <v>1566063868</v>
      </c>
      <c r="O164" s="148">
        <f t="shared" si="8"/>
        <v>20109111858</v>
      </c>
      <c r="P164" s="154">
        <v>2023</v>
      </c>
      <c r="Q164" s="1">
        <f t="shared" si="9"/>
        <v>1491516279</v>
      </c>
      <c r="R164" s="2">
        <f t="shared" si="11"/>
        <v>372879069</v>
      </c>
    </row>
    <row r="165" spans="1:18" x14ac:dyDescent="0.2">
      <c r="A165" s="53" t="s">
        <v>2172</v>
      </c>
      <c r="B165" s="50" t="s">
        <v>294</v>
      </c>
      <c r="C165" s="4" t="s">
        <v>285</v>
      </c>
      <c r="D165" s="4" t="s">
        <v>295</v>
      </c>
      <c r="E165" s="8" t="s">
        <v>2218</v>
      </c>
      <c r="F165" s="43">
        <v>7398</v>
      </c>
      <c r="G165" s="124">
        <f>+VLOOKUP(B165,[1]UPC!$B$5:$G$1109,6,FALSE)</f>
        <v>821327.07183486247</v>
      </c>
      <c r="H165" s="151">
        <f t="shared" si="10"/>
        <v>6076177678</v>
      </c>
      <c r="I165" s="151">
        <f>+VLOOKUP(B165,[1]SGP!$B$5:$H$1109,7,FALSE)</f>
        <v>2258530058</v>
      </c>
      <c r="J165" s="153">
        <f>+VLOOKUP(B165,'PROYECCION CAJAS 2018'!$B$10:$Y$1114,24,FALSE)</f>
        <v>0</v>
      </c>
      <c r="K165" s="134">
        <f>+VLOOKUP(B165,'RECURSOS DE ESFUERZO PROPIO_DEF'!$B$10:$J$1114,9,FALSE)</f>
        <v>53864621</v>
      </c>
      <c r="L165" s="131">
        <f>+VLOOKUP(B165,'RECURSOS DE ESFUERZO PROPIO_DEF'!$B$10:$K$1114,10,FALSE)</f>
        <v>0</v>
      </c>
      <c r="M165" s="134">
        <f>+VLOOKUP(B165,'RECURSOS DE ESFUERZO PROPIO_DEF'!$B$10:$M$1114,12,FALSE)</f>
        <v>0</v>
      </c>
      <c r="N165" s="140">
        <f>+VLOOKUP(B165,'RECURSOS DE ESFUERZO PROPIO_DEF'!$B$10:$Q$1114,16,FALSE)</f>
        <v>224416776</v>
      </c>
      <c r="O165" s="148">
        <f t="shared" si="8"/>
        <v>3539366223</v>
      </c>
      <c r="P165" s="154">
        <v>265</v>
      </c>
      <c r="Q165" s="1">
        <f t="shared" si="9"/>
        <v>217651674</v>
      </c>
      <c r="R165" s="2">
        <f t="shared" si="11"/>
        <v>54412918</v>
      </c>
    </row>
    <row r="166" spans="1:18" x14ac:dyDescent="0.2">
      <c r="A166" s="53" t="s">
        <v>2172</v>
      </c>
      <c r="B166" s="50" t="s">
        <v>296</v>
      </c>
      <c r="C166" s="4" t="s">
        <v>285</v>
      </c>
      <c r="D166" s="4" t="s">
        <v>297</v>
      </c>
      <c r="E166" s="8" t="s">
        <v>2219</v>
      </c>
      <c r="F166" s="43">
        <v>14202</v>
      </c>
      <c r="G166" s="124">
        <f>+VLOOKUP(B166,[1]UPC!$B$5:$G$1109,6,FALSE)</f>
        <v>767733.52909553819</v>
      </c>
      <c r="H166" s="151">
        <f t="shared" si="10"/>
        <v>10903351581</v>
      </c>
      <c r="I166" s="151">
        <f>+VLOOKUP(B166,[1]SGP!$B$5:$H$1109,7,FALSE)</f>
        <v>4414227313</v>
      </c>
      <c r="J166" s="153">
        <f>+VLOOKUP(B166,'PROYECCION CAJAS 2018'!$B$10:$Y$1114,24,FALSE)</f>
        <v>0</v>
      </c>
      <c r="K166" s="134">
        <f>+VLOOKUP(B166,'RECURSOS DE ESFUERZO PROPIO_DEF'!$B$10:$J$1114,9,FALSE)</f>
        <v>77561323</v>
      </c>
      <c r="L166" s="131">
        <f>+VLOOKUP(B166,'RECURSOS DE ESFUERZO PROPIO_DEF'!$B$10:$K$1114,10,FALSE)</f>
        <v>0</v>
      </c>
      <c r="M166" s="134">
        <f>+VLOOKUP(B166,'RECURSOS DE ESFUERZO PROPIO_DEF'!$B$10:$M$1114,12,FALSE)</f>
        <v>0</v>
      </c>
      <c r="N166" s="140">
        <f>+VLOOKUP(B166,'RECURSOS DE ESFUERZO PROPIO_DEF'!$B$10:$Q$1114,16,FALSE)</f>
        <v>430814688</v>
      </c>
      <c r="O166" s="148">
        <f t="shared" si="8"/>
        <v>5980748257</v>
      </c>
      <c r="P166" s="154">
        <v>733</v>
      </c>
      <c r="Q166" s="1">
        <f t="shared" si="9"/>
        <v>562748677</v>
      </c>
      <c r="R166" s="2">
        <f t="shared" si="11"/>
        <v>140687169</v>
      </c>
    </row>
    <row r="167" spans="1:18" x14ac:dyDescent="0.2">
      <c r="A167" s="53" t="s">
        <v>2172</v>
      </c>
      <c r="B167" s="50" t="s">
        <v>298</v>
      </c>
      <c r="C167" s="4" t="s">
        <v>285</v>
      </c>
      <c r="D167" s="4" t="s">
        <v>299</v>
      </c>
      <c r="E167" s="8" t="s">
        <v>2218</v>
      </c>
      <c r="F167" s="43">
        <v>21312</v>
      </c>
      <c r="G167" s="124">
        <f>+VLOOKUP(B167,[1]UPC!$B$5:$G$1109,6,FALSE)</f>
        <v>743960.48190352542</v>
      </c>
      <c r="H167" s="151">
        <f t="shared" si="10"/>
        <v>15855285791</v>
      </c>
      <c r="I167" s="151">
        <f>+VLOOKUP(B167,[1]SGP!$B$5:$H$1109,7,FALSE)</f>
        <v>6545967156</v>
      </c>
      <c r="J167" s="153">
        <f>+VLOOKUP(B167,'PROYECCION CAJAS 2018'!$B$10:$Y$1114,24,FALSE)</f>
        <v>0</v>
      </c>
      <c r="K167" s="134">
        <f>+VLOOKUP(B167,'RECURSOS DE ESFUERZO PROPIO_DEF'!$B$10:$J$1114,9,FALSE)</f>
        <v>159276685</v>
      </c>
      <c r="L167" s="131">
        <f>+VLOOKUP(B167,'RECURSOS DE ESFUERZO PROPIO_DEF'!$B$10:$K$1114,10,FALSE)</f>
        <v>0</v>
      </c>
      <c r="M167" s="134">
        <f>+VLOOKUP(B167,'RECURSOS DE ESFUERZO PROPIO_DEF'!$B$10:$M$1114,12,FALSE)</f>
        <v>0</v>
      </c>
      <c r="N167" s="140">
        <f>+VLOOKUP(B167,'RECURSOS DE ESFUERZO PROPIO_DEF'!$B$10:$Q$1114,16,FALSE)</f>
        <v>646495044</v>
      </c>
      <c r="O167" s="148">
        <f t="shared" si="8"/>
        <v>8503546906</v>
      </c>
      <c r="P167" s="154">
        <v>437</v>
      </c>
      <c r="Q167" s="1">
        <f t="shared" si="9"/>
        <v>325110731</v>
      </c>
      <c r="R167" s="2">
        <f t="shared" si="11"/>
        <v>81277682</v>
      </c>
    </row>
    <row r="168" spans="1:18" x14ac:dyDescent="0.2">
      <c r="A168" s="53" t="s">
        <v>2172</v>
      </c>
      <c r="B168" s="50" t="s">
        <v>300</v>
      </c>
      <c r="C168" s="4" t="s">
        <v>285</v>
      </c>
      <c r="D168" s="4" t="s">
        <v>301</v>
      </c>
      <c r="E168" s="8" t="s">
        <v>2219</v>
      </c>
      <c r="F168" s="43">
        <v>6096</v>
      </c>
      <c r="G168" s="124">
        <f>+VLOOKUP(B168,[1]UPC!$B$5:$G$1109,6,FALSE)</f>
        <v>755643.15154545405</v>
      </c>
      <c r="H168" s="151">
        <f t="shared" si="10"/>
        <v>4606400652</v>
      </c>
      <c r="I168" s="151">
        <f>+VLOOKUP(B168,[1]SGP!$B$5:$H$1109,7,FALSE)</f>
        <v>1919128129</v>
      </c>
      <c r="J168" s="153">
        <f>+VLOOKUP(B168,'PROYECCION CAJAS 2018'!$B$10:$Y$1114,24,FALSE)</f>
        <v>0</v>
      </c>
      <c r="K168" s="134">
        <f>+VLOOKUP(B168,'RECURSOS DE ESFUERZO PROPIO_DEF'!$B$10:$J$1114,9,FALSE)</f>
        <v>34303738</v>
      </c>
      <c r="L168" s="131">
        <f>+VLOOKUP(B168,'RECURSOS DE ESFUERZO PROPIO_DEF'!$B$10:$K$1114,10,FALSE)</f>
        <v>0</v>
      </c>
      <c r="M168" s="134">
        <f>+VLOOKUP(B168,'RECURSOS DE ESFUERZO PROPIO_DEF'!$B$10:$M$1114,12,FALSE)</f>
        <v>0</v>
      </c>
      <c r="N168" s="140">
        <f>+VLOOKUP(B168,'RECURSOS DE ESFUERZO PROPIO_DEF'!$B$10:$Q$1114,16,FALSE)</f>
        <v>184920880</v>
      </c>
      <c r="O168" s="148">
        <f t="shared" si="8"/>
        <v>2468047905</v>
      </c>
      <c r="P168" s="154">
        <v>126</v>
      </c>
      <c r="Q168" s="1">
        <f t="shared" si="9"/>
        <v>95211037</v>
      </c>
      <c r="R168" s="2">
        <f t="shared" si="11"/>
        <v>23802759</v>
      </c>
    </row>
    <row r="169" spans="1:18" x14ac:dyDescent="0.2">
      <c r="A169" s="53" t="s">
        <v>2172</v>
      </c>
      <c r="B169" s="50" t="s">
        <v>302</v>
      </c>
      <c r="C169" s="4" t="s">
        <v>285</v>
      </c>
      <c r="D169" s="4" t="s">
        <v>303</v>
      </c>
      <c r="E169" s="8" t="s">
        <v>2218</v>
      </c>
      <c r="F169" s="43">
        <v>11291</v>
      </c>
      <c r="G169" s="124">
        <f>+VLOOKUP(B169,[1]UPC!$B$5:$G$1109,6,FALSE)</f>
        <v>730698.03228400112</v>
      </c>
      <c r="H169" s="151">
        <f t="shared" si="10"/>
        <v>8250311483</v>
      </c>
      <c r="I169" s="151">
        <f>+VLOOKUP(B169,[1]SGP!$B$5:$H$1109,7,FALSE)</f>
        <v>3476158541</v>
      </c>
      <c r="J169" s="153">
        <f>+VLOOKUP(B169,'PROYECCION CAJAS 2018'!$B$10:$Y$1114,24,FALSE)</f>
        <v>0</v>
      </c>
      <c r="K169" s="134">
        <f>+VLOOKUP(B169,'RECURSOS DE ESFUERZO PROPIO_DEF'!$B$10:$J$1114,9,FALSE)</f>
        <v>83979532</v>
      </c>
      <c r="L169" s="131">
        <f>+VLOOKUP(B169,'RECURSOS DE ESFUERZO PROPIO_DEF'!$B$10:$K$1114,10,FALSE)</f>
        <v>0</v>
      </c>
      <c r="M169" s="134">
        <f>+VLOOKUP(B169,'RECURSOS DE ESFUERZO PROPIO_DEF'!$B$10:$M$1114,12,FALSE)</f>
        <v>0</v>
      </c>
      <c r="N169" s="140">
        <f>+VLOOKUP(B169,'RECURSOS DE ESFUERZO PROPIO_DEF'!$B$10:$Q$1114,16,FALSE)</f>
        <v>342510114</v>
      </c>
      <c r="O169" s="148">
        <f t="shared" si="8"/>
        <v>4347663296</v>
      </c>
      <c r="P169" s="154">
        <v>330</v>
      </c>
      <c r="Q169" s="1">
        <f t="shared" si="9"/>
        <v>241130351</v>
      </c>
      <c r="R169" s="2">
        <f t="shared" si="11"/>
        <v>60282587</v>
      </c>
    </row>
    <row r="170" spans="1:18" x14ac:dyDescent="0.2">
      <c r="A170" s="53" t="s">
        <v>2172</v>
      </c>
      <c r="B170" s="50" t="s">
        <v>304</v>
      </c>
      <c r="C170" s="4" t="s">
        <v>285</v>
      </c>
      <c r="D170" s="4" t="s">
        <v>305</v>
      </c>
      <c r="E170" s="8" t="s">
        <v>2219</v>
      </c>
      <c r="F170" s="43">
        <v>14320</v>
      </c>
      <c r="G170" s="124">
        <f>+VLOOKUP(B170,[1]UPC!$B$5:$G$1109,6,FALSE)</f>
        <v>828977.12116359267</v>
      </c>
      <c r="H170" s="151">
        <f t="shared" si="10"/>
        <v>11870952376</v>
      </c>
      <c r="I170" s="151">
        <f>+VLOOKUP(B170,[1]SGP!$B$5:$H$1109,7,FALSE)</f>
        <v>4429526563</v>
      </c>
      <c r="J170" s="153">
        <f>+VLOOKUP(B170,'PROYECCION CAJAS 2018'!$B$10:$Y$1114,24,FALSE)</f>
        <v>0</v>
      </c>
      <c r="K170" s="134">
        <f>+VLOOKUP(B170,'RECURSOS DE ESFUERZO PROPIO_DEF'!$B$10:$J$1114,9,FALSE)</f>
        <v>105708875</v>
      </c>
      <c r="L170" s="131">
        <f>+VLOOKUP(B170,'RECURSOS DE ESFUERZO PROPIO_DEF'!$B$10:$K$1114,10,FALSE)</f>
        <v>0</v>
      </c>
      <c r="M170" s="134">
        <f>+VLOOKUP(B170,'RECURSOS DE ESFUERZO PROPIO_DEF'!$B$10:$M$1114,12,FALSE)</f>
        <v>0</v>
      </c>
      <c r="N170" s="140">
        <f>+VLOOKUP(B170,'RECURSOS DE ESFUERZO PROPIO_DEF'!$B$10:$Q$1114,16,FALSE)</f>
        <v>434394193</v>
      </c>
      <c r="O170" s="148">
        <f t="shared" si="8"/>
        <v>6901322745</v>
      </c>
      <c r="P170" s="154">
        <v>281</v>
      </c>
      <c r="Q170" s="1">
        <f t="shared" si="9"/>
        <v>232942571</v>
      </c>
      <c r="R170" s="2">
        <f t="shared" si="11"/>
        <v>58235642</v>
      </c>
    </row>
    <row r="171" spans="1:18" x14ac:dyDescent="0.2">
      <c r="A171" s="53" t="s">
        <v>2172</v>
      </c>
      <c r="B171" s="50" t="s">
        <v>306</v>
      </c>
      <c r="C171" s="4" t="s">
        <v>285</v>
      </c>
      <c r="D171" s="4" t="s">
        <v>307</v>
      </c>
      <c r="E171" s="8" t="s">
        <v>2218</v>
      </c>
      <c r="F171" s="43">
        <v>10938</v>
      </c>
      <c r="G171" s="124">
        <f>+VLOOKUP(B171,[1]UPC!$B$5:$G$1109,6,FALSE)</f>
        <v>709706.13634082116</v>
      </c>
      <c r="H171" s="151">
        <f t="shared" si="10"/>
        <v>7762765720</v>
      </c>
      <c r="I171" s="151">
        <f>+VLOOKUP(B171,[1]SGP!$B$5:$H$1109,7,FALSE)</f>
        <v>3381063665</v>
      </c>
      <c r="J171" s="153">
        <f>+VLOOKUP(B171,'PROYECCION CAJAS 2018'!$B$10:$Y$1114,24,FALSE)</f>
        <v>0</v>
      </c>
      <c r="K171" s="134">
        <f>+VLOOKUP(B171,'RECURSOS DE ESFUERZO PROPIO_DEF'!$B$10:$J$1114,9,FALSE)</f>
        <v>58483621</v>
      </c>
      <c r="L171" s="131">
        <f>+VLOOKUP(B171,'RECURSOS DE ESFUERZO PROPIO_DEF'!$B$10:$K$1114,10,FALSE)</f>
        <v>0</v>
      </c>
      <c r="M171" s="134">
        <f>+VLOOKUP(B171,'RECURSOS DE ESFUERZO PROPIO_DEF'!$B$10:$M$1114,12,FALSE)</f>
        <v>0</v>
      </c>
      <c r="N171" s="140">
        <f>+VLOOKUP(B171,'RECURSOS DE ESFUERZO PROPIO_DEF'!$B$10:$Q$1114,16,FALSE)</f>
        <v>331801933</v>
      </c>
      <c r="O171" s="148">
        <f t="shared" si="8"/>
        <v>3991416501</v>
      </c>
      <c r="P171" s="154">
        <v>431</v>
      </c>
      <c r="Q171" s="1">
        <f t="shared" si="9"/>
        <v>305883345</v>
      </c>
      <c r="R171" s="2">
        <f t="shared" si="11"/>
        <v>76470836</v>
      </c>
    </row>
    <row r="172" spans="1:18" x14ac:dyDescent="0.2">
      <c r="A172" s="53" t="s">
        <v>2172</v>
      </c>
      <c r="B172" s="50" t="s">
        <v>308</v>
      </c>
      <c r="C172" s="4" t="s">
        <v>285</v>
      </c>
      <c r="D172" s="4" t="s">
        <v>309</v>
      </c>
      <c r="E172" s="8" t="s">
        <v>2218</v>
      </c>
      <c r="F172" s="43">
        <v>66385</v>
      </c>
      <c r="G172" s="124">
        <f>+VLOOKUP(B172,[1]UPC!$B$5:$G$1109,6,FALSE)</f>
        <v>733674.54107225896</v>
      </c>
      <c r="H172" s="151">
        <f t="shared" si="10"/>
        <v>48704984410</v>
      </c>
      <c r="I172" s="151">
        <f>+VLOOKUP(B172,[1]SGP!$B$5:$H$1109,7,FALSE)</f>
        <v>20568582945</v>
      </c>
      <c r="J172" s="153">
        <f>+VLOOKUP(B172,'PROYECCION CAJAS 2018'!$B$10:$Y$1114,24,FALSE)</f>
        <v>0</v>
      </c>
      <c r="K172" s="134">
        <f>+VLOOKUP(B172,'RECURSOS DE ESFUERZO PROPIO_DEF'!$B$10:$J$1114,9,FALSE)</f>
        <v>352371931</v>
      </c>
      <c r="L172" s="131">
        <f>+VLOOKUP(B172,'RECURSOS DE ESFUERZO PROPIO_DEF'!$B$10:$K$1114,10,FALSE)</f>
        <v>0</v>
      </c>
      <c r="M172" s="134">
        <f>+VLOOKUP(B172,'RECURSOS DE ESFUERZO PROPIO_DEF'!$B$10:$M$1114,12,FALSE)</f>
        <v>0</v>
      </c>
      <c r="N172" s="140">
        <f>+VLOOKUP(B172,'RECURSOS DE ESFUERZO PROPIO_DEF'!$B$10:$Q$1114,16,FALSE)</f>
        <v>2013775034</v>
      </c>
      <c r="O172" s="148">
        <f t="shared" si="8"/>
        <v>25770254500</v>
      </c>
      <c r="P172" s="154">
        <v>1025</v>
      </c>
      <c r="Q172" s="1">
        <f t="shared" si="9"/>
        <v>752016405</v>
      </c>
      <c r="R172" s="2">
        <f t="shared" si="11"/>
        <v>188004101</v>
      </c>
    </row>
    <row r="173" spans="1:18" x14ac:dyDescent="0.2">
      <c r="A173" s="53" t="s">
        <v>2172</v>
      </c>
      <c r="B173" s="50" t="s">
        <v>310</v>
      </c>
      <c r="C173" s="4" t="s">
        <v>285</v>
      </c>
      <c r="D173" s="4" t="s">
        <v>311</v>
      </c>
      <c r="E173" s="8" t="s">
        <v>2218</v>
      </c>
      <c r="F173" s="43">
        <v>7132</v>
      </c>
      <c r="G173" s="124">
        <f>+VLOOKUP(B173,[1]UPC!$B$5:$G$1109,6,FALSE)</f>
        <v>808662.76767617615</v>
      </c>
      <c r="H173" s="151">
        <f t="shared" si="10"/>
        <v>5767382860</v>
      </c>
      <c r="I173" s="151">
        <f>+VLOOKUP(B173,[1]SGP!$B$5:$H$1109,7,FALSE)</f>
        <v>2204819144</v>
      </c>
      <c r="J173" s="153">
        <f>+VLOOKUP(B173,'PROYECCION CAJAS 2018'!$B$10:$Y$1114,24,FALSE)</f>
        <v>0</v>
      </c>
      <c r="K173" s="134">
        <f>+VLOOKUP(B173,'RECURSOS DE ESFUERZO PROPIO_DEF'!$B$10:$J$1114,9,FALSE)</f>
        <v>52928875</v>
      </c>
      <c r="L173" s="131">
        <f>+VLOOKUP(B173,'RECURSOS DE ESFUERZO PROPIO_DEF'!$B$10:$K$1114,10,FALSE)</f>
        <v>0</v>
      </c>
      <c r="M173" s="134">
        <f>+VLOOKUP(B173,'RECURSOS DE ESFUERZO PROPIO_DEF'!$B$10:$M$1114,12,FALSE)</f>
        <v>0</v>
      </c>
      <c r="N173" s="140">
        <f>+VLOOKUP(B173,'RECURSOS DE ESFUERZO PROPIO_DEF'!$B$10:$Q$1114,16,FALSE)</f>
        <v>216347722</v>
      </c>
      <c r="O173" s="148">
        <f t="shared" si="8"/>
        <v>3293287119</v>
      </c>
      <c r="P173" s="154">
        <v>91</v>
      </c>
      <c r="Q173" s="1">
        <f t="shared" si="9"/>
        <v>73588312</v>
      </c>
      <c r="R173" s="2">
        <f t="shared" si="11"/>
        <v>18397078</v>
      </c>
    </row>
    <row r="174" spans="1:18" x14ac:dyDescent="0.2">
      <c r="A174" s="53" t="s">
        <v>2172</v>
      </c>
      <c r="B174" s="50" t="s">
        <v>312</v>
      </c>
      <c r="C174" s="4" t="s">
        <v>285</v>
      </c>
      <c r="D174" s="4" t="s">
        <v>313</v>
      </c>
      <c r="E174" s="8" t="s">
        <v>2218</v>
      </c>
      <c r="F174" s="43">
        <v>6990</v>
      </c>
      <c r="G174" s="124">
        <f>+VLOOKUP(B174,[1]UPC!$B$5:$G$1109,6,FALSE)</f>
        <v>728927.9649753808</v>
      </c>
      <c r="H174" s="151">
        <f t="shared" si="10"/>
        <v>5095206476</v>
      </c>
      <c r="I174" s="151">
        <f>+VLOOKUP(B174,[1]SGP!$B$5:$H$1109,7,FALSE)</f>
        <v>2197326354</v>
      </c>
      <c r="J174" s="153">
        <f>+VLOOKUP(B174,'PROYECCION CAJAS 2018'!$B$10:$Y$1114,24,FALSE)</f>
        <v>0</v>
      </c>
      <c r="K174" s="134">
        <f>+VLOOKUP(B174,'RECURSOS DE ESFUERZO PROPIO_DEF'!$B$10:$J$1114,9,FALSE)</f>
        <v>39265118</v>
      </c>
      <c r="L174" s="131">
        <f>+VLOOKUP(B174,'RECURSOS DE ESFUERZO PROPIO_DEF'!$B$10:$K$1114,10,FALSE)</f>
        <v>0</v>
      </c>
      <c r="M174" s="134">
        <f>+VLOOKUP(B174,'RECURSOS DE ESFUERZO PROPIO_DEF'!$B$10:$M$1114,12,FALSE)</f>
        <v>0</v>
      </c>
      <c r="N174" s="140">
        <f>+VLOOKUP(B174,'RECURSOS DE ESFUERZO PROPIO_DEF'!$B$10:$Q$1114,16,FALSE)</f>
        <v>212040182</v>
      </c>
      <c r="O174" s="148">
        <f t="shared" si="8"/>
        <v>2646574822</v>
      </c>
      <c r="P174" s="154">
        <v>190</v>
      </c>
      <c r="Q174" s="1">
        <f t="shared" si="9"/>
        <v>138496313</v>
      </c>
      <c r="R174" s="2">
        <f t="shared" si="11"/>
        <v>34624078</v>
      </c>
    </row>
    <row r="175" spans="1:18" x14ac:dyDescent="0.2">
      <c r="A175" s="53" t="s">
        <v>2172</v>
      </c>
      <c r="B175" s="50" t="s">
        <v>314</v>
      </c>
      <c r="C175" s="4" t="s">
        <v>285</v>
      </c>
      <c r="D175" s="4" t="s">
        <v>315</v>
      </c>
      <c r="E175" s="8" t="s">
        <v>2219</v>
      </c>
      <c r="F175" s="43">
        <v>10749</v>
      </c>
      <c r="G175" s="124">
        <f>+VLOOKUP(B175,[1]UPC!$B$5:$G$1109,6,FALSE)</f>
        <v>818155.27423321432</v>
      </c>
      <c r="H175" s="151">
        <f t="shared" si="10"/>
        <v>8794351043</v>
      </c>
      <c r="I175" s="151">
        <f>+VLOOKUP(B175,[1]SGP!$B$5:$H$1109,7,FALSE)</f>
        <v>3331665650</v>
      </c>
      <c r="J175" s="153">
        <f>+VLOOKUP(B175,'PROYECCION CAJAS 2018'!$B$10:$Y$1114,24,FALSE)</f>
        <v>0</v>
      </c>
      <c r="K175" s="134">
        <f>+VLOOKUP(B175,'RECURSOS DE ESFUERZO PROPIO_DEF'!$B$10:$J$1114,9,FALSE)</f>
        <v>57784412</v>
      </c>
      <c r="L175" s="131">
        <f>+VLOOKUP(B175,'RECURSOS DE ESFUERZO PROPIO_DEF'!$B$10:$K$1114,10,FALSE)</f>
        <v>0</v>
      </c>
      <c r="M175" s="134">
        <f>+VLOOKUP(B175,'RECURSOS DE ESFUERZO PROPIO_DEF'!$B$10:$M$1114,12,FALSE)</f>
        <v>0</v>
      </c>
      <c r="N175" s="140">
        <f>+VLOOKUP(B175,'RECURSOS DE ESFUERZO PROPIO_DEF'!$B$10:$Q$1114,16,FALSE)</f>
        <v>326068658</v>
      </c>
      <c r="O175" s="148">
        <f t="shared" si="8"/>
        <v>5078832323</v>
      </c>
      <c r="P175" s="154">
        <v>458</v>
      </c>
      <c r="Q175" s="1">
        <f t="shared" si="9"/>
        <v>374715116</v>
      </c>
      <c r="R175" s="2">
        <f t="shared" si="11"/>
        <v>93678779</v>
      </c>
    </row>
    <row r="176" spans="1:18" x14ac:dyDescent="0.2">
      <c r="A176" s="53" t="s">
        <v>2172</v>
      </c>
      <c r="B176" s="50" t="s">
        <v>316</v>
      </c>
      <c r="C176" s="4" t="s">
        <v>285</v>
      </c>
      <c r="D176" s="4" t="s">
        <v>317</v>
      </c>
      <c r="E176" s="8" t="s">
        <v>2218</v>
      </c>
      <c r="F176" s="43">
        <v>116298</v>
      </c>
      <c r="G176" s="124">
        <f>+VLOOKUP(B176,[1]UPC!$B$5:$G$1109,6,FALSE)</f>
        <v>746640.68557761342</v>
      </c>
      <c r="H176" s="151">
        <f t="shared" si="10"/>
        <v>86832818452</v>
      </c>
      <c r="I176" s="151">
        <f>+VLOOKUP(B176,[1]SGP!$B$5:$H$1109,7,FALSE)</f>
        <v>35962837762</v>
      </c>
      <c r="J176" s="153">
        <f>+VLOOKUP(B176,'PROYECCION CAJAS 2018'!$B$10:$Y$1114,24,FALSE)</f>
        <v>310194215</v>
      </c>
      <c r="K176" s="134">
        <f>+VLOOKUP(B176,'RECURSOS DE ESFUERZO PROPIO_DEF'!$B$10:$J$1114,9,FALSE)</f>
        <v>926124369</v>
      </c>
      <c r="L176" s="131">
        <f>+VLOOKUP(B176,'RECURSOS DE ESFUERZO PROPIO_DEF'!$B$10:$K$1114,10,FALSE)</f>
        <v>0</v>
      </c>
      <c r="M176" s="134">
        <f>+VLOOKUP(B176,'RECURSOS DE ESFUERZO PROPIO_DEF'!$B$10:$M$1114,12,FALSE)</f>
        <v>0</v>
      </c>
      <c r="N176" s="140">
        <f>+VLOOKUP(B176,'RECURSOS DE ESFUERZO PROPIO_DEF'!$B$10:$Q$1114,16,FALSE)</f>
        <v>3527875407</v>
      </c>
      <c r="O176" s="148">
        <f t="shared" si="8"/>
        <v>46105786699</v>
      </c>
      <c r="P176" s="154">
        <v>2917</v>
      </c>
      <c r="Q176" s="1">
        <f t="shared" si="9"/>
        <v>2177950880</v>
      </c>
      <c r="R176" s="2">
        <f t="shared" si="11"/>
        <v>544487720</v>
      </c>
    </row>
    <row r="177" spans="1:18" x14ac:dyDescent="0.2">
      <c r="A177" s="53" t="s">
        <v>2172</v>
      </c>
      <c r="B177" s="50" t="s">
        <v>318</v>
      </c>
      <c r="C177" s="4" t="s">
        <v>285</v>
      </c>
      <c r="D177" s="4" t="s">
        <v>319</v>
      </c>
      <c r="E177" s="8" t="s">
        <v>2218</v>
      </c>
      <c r="F177" s="43">
        <v>21988</v>
      </c>
      <c r="G177" s="124">
        <f>+VLOOKUP(B177,[1]UPC!$B$5:$G$1109,6,FALSE)</f>
        <v>766245.76725840126</v>
      </c>
      <c r="H177" s="151">
        <f t="shared" si="10"/>
        <v>16848211931</v>
      </c>
      <c r="I177" s="151">
        <f>+VLOOKUP(B177,[1]SGP!$B$5:$H$1109,7,FALSE)</f>
        <v>6534429139</v>
      </c>
      <c r="J177" s="153">
        <f>+VLOOKUP(B177,'PROYECCION CAJAS 2018'!$B$10:$Y$1114,24,FALSE)</f>
        <v>139356962</v>
      </c>
      <c r="K177" s="134">
        <f>+VLOOKUP(B177,'RECURSOS DE ESFUERZO PROPIO_DEF'!$B$10:$J$1114,9,FALSE)</f>
        <v>111007713</v>
      </c>
      <c r="L177" s="131">
        <f>+VLOOKUP(B177,'RECURSOS DE ESFUERZO PROPIO_DEF'!$B$10:$K$1114,10,FALSE)</f>
        <v>0</v>
      </c>
      <c r="M177" s="134">
        <f>+VLOOKUP(B177,'RECURSOS DE ESFUERZO PROPIO_DEF'!$B$10:$M$1114,12,FALSE)</f>
        <v>0</v>
      </c>
      <c r="N177" s="140">
        <f>+VLOOKUP(B177,'RECURSOS DE ESFUERZO PROPIO_DEF'!$B$10:$Q$1114,16,FALSE)</f>
        <v>667001363</v>
      </c>
      <c r="O177" s="148">
        <f t="shared" si="8"/>
        <v>9396416754</v>
      </c>
      <c r="P177" s="154">
        <v>518</v>
      </c>
      <c r="Q177" s="1">
        <f t="shared" si="9"/>
        <v>396915307</v>
      </c>
      <c r="R177" s="2">
        <f t="shared" si="11"/>
        <v>99228826</v>
      </c>
    </row>
    <row r="178" spans="1:18" x14ac:dyDescent="0.2">
      <c r="A178" s="53" t="s">
        <v>2172</v>
      </c>
      <c r="B178" s="50" t="s">
        <v>320</v>
      </c>
      <c r="C178" s="4" t="s">
        <v>285</v>
      </c>
      <c r="D178" s="4" t="s">
        <v>321</v>
      </c>
      <c r="E178" s="8" t="s">
        <v>2219</v>
      </c>
      <c r="F178" s="43">
        <v>9137</v>
      </c>
      <c r="G178" s="124">
        <f>+VLOOKUP(B178,[1]UPC!$B$5:$G$1109,6,FALSE)</f>
        <v>924189.3419599114</v>
      </c>
      <c r="H178" s="151">
        <f t="shared" si="10"/>
        <v>8444318018</v>
      </c>
      <c r="I178" s="151">
        <f>+VLOOKUP(B178,[1]SGP!$B$5:$H$1109,7,FALSE)</f>
        <v>2644864845</v>
      </c>
      <c r="J178" s="153">
        <f>+VLOOKUP(B178,'PROYECCION CAJAS 2018'!$B$10:$Y$1114,24,FALSE)</f>
        <v>0</v>
      </c>
      <c r="K178" s="134">
        <f>+VLOOKUP(B178,'RECURSOS DE ESFUERZO PROPIO_DEF'!$B$10:$J$1114,9,FALSE)</f>
        <v>45372922</v>
      </c>
      <c r="L178" s="131">
        <f>+VLOOKUP(B178,'RECURSOS DE ESFUERZO PROPIO_DEF'!$B$10:$K$1114,10,FALSE)</f>
        <v>0</v>
      </c>
      <c r="M178" s="134">
        <f>+VLOOKUP(B178,'RECURSOS DE ESFUERZO PROPIO_DEF'!$B$10:$M$1114,12,FALSE)</f>
        <v>0</v>
      </c>
      <c r="N178" s="140">
        <f>+VLOOKUP(B178,'RECURSOS DE ESFUERZO PROPIO_DEF'!$B$10:$Q$1114,16,FALSE)</f>
        <v>277168976</v>
      </c>
      <c r="O178" s="148">
        <f t="shared" si="8"/>
        <v>5476911275</v>
      </c>
      <c r="P178" s="154">
        <v>209</v>
      </c>
      <c r="Q178" s="1">
        <f t="shared" si="9"/>
        <v>193155572</v>
      </c>
      <c r="R178" s="2">
        <f t="shared" si="11"/>
        <v>48288893</v>
      </c>
    </row>
    <row r="179" spans="1:18" x14ac:dyDescent="0.2">
      <c r="A179" s="53" t="s">
        <v>2172</v>
      </c>
      <c r="B179" s="50" t="s">
        <v>322</v>
      </c>
      <c r="C179" s="4" t="s">
        <v>285</v>
      </c>
      <c r="D179" s="4" t="s">
        <v>323</v>
      </c>
      <c r="E179" s="8" t="s">
        <v>2218</v>
      </c>
      <c r="F179" s="43">
        <v>44610</v>
      </c>
      <c r="G179" s="124">
        <f>+VLOOKUP(B179,[1]UPC!$B$5:$G$1109,6,FALSE)</f>
        <v>719915.4938622592</v>
      </c>
      <c r="H179" s="151">
        <f t="shared" si="10"/>
        <v>32115430182</v>
      </c>
      <c r="I179" s="151">
        <f>+VLOOKUP(B179,[1]SGP!$B$5:$H$1109,7,FALSE)</f>
        <v>13889682763</v>
      </c>
      <c r="J179" s="153">
        <f>+VLOOKUP(B179,'PROYECCION CAJAS 2018'!$B$10:$Y$1114,24,FALSE)</f>
        <v>0</v>
      </c>
      <c r="K179" s="134">
        <f>+VLOOKUP(B179,'RECURSOS DE ESFUERZO PROPIO_DEF'!$B$10:$J$1114,9,FALSE)</f>
        <v>338451930</v>
      </c>
      <c r="L179" s="131">
        <f>+VLOOKUP(B179,'RECURSOS DE ESFUERZO PROPIO_DEF'!$B$10:$K$1114,10,FALSE)</f>
        <v>0</v>
      </c>
      <c r="M179" s="134">
        <f>+VLOOKUP(B179,'RECURSOS DE ESFUERZO PROPIO_DEF'!$B$10:$M$1114,12,FALSE)</f>
        <v>0</v>
      </c>
      <c r="N179" s="140">
        <f>+VLOOKUP(B179,'RECURSOS DE ESFUERZO PROPIO_DEF'!$B$10:$Q$1114,16,FALSE)</f>
        <v>1353234982</v>
      </c>
      <c r="O179" s="148">
        <f t="shared" si="8"/>
        <v>16534060507</v>
      </c>
      <c r="P179" s="154">
        <v>1868</v>
      </c>
      <c r="Q179" s="1">
        <f t="shared" si="9"/>
        <v>1344802143</v>
      </c>
      <c r="R179" s="2">
        <f t="shared" si="11"/>
        <v>336200535</v>
      </c>
    </row>
    <row r="180" spans="1:18" x14ac:dyDescent="0.2">
      <c r="A180" s="53" t="s">
        <v>2172</v>
      </c>
      <c r="B180" s="50" t="s">
        <v>324</v>
      </c>
      <c r="C180" s="4" t="s">
        <v>285</v>
      </c>
      <c r="D180" s="4" t="s">
        <v>325</v>
      </c>
      <c r="E180" s="8" t="s">
        <v>2219</v>
      </c>
      <c r="F180" s="43">
        <v>9085</v>
      </c>
      <c r="G180" s="124">
        <f>+VLOOKUP(B180,[1]UPC!$B$5:$G$1109,6,FALSE)</f>
        <v>735236.04863036808</v>
      </c>
      <c r="H180" s="151">
        <f t="shared" si="10"/>
        <v>6679619502</v>
      </c>
      <c r="I180" s="151">
        <f>+VLOOKUP(B180,[1]SGP!$B$5:$H$1109,7,FALSE)</f>
        <v>2812139061</v>
      </c>
      <c r="J180" s="153">
        <f>+VLOOKUP(B180,'PROYECCION CAJAS 2018'!$B$10:$Y$1114,24,FALSE)</f>
        <v>0</v>
      </c>
      <c r="K180" s="134">
        <f>+VLOOKUP(B180,'RECURSOS DE ESFUERZO PROPIO_DEF'!$B$10:$J$1114,9,FALSE)</f>
        <v>51480811</v>
      </c>
      <c r="L180" s="131">
        <f>+VLOOKUP(B180,'RECURSOS DE ESFUERZO PROPIO_DEF'!$B$10:$K$1114,10,FALSE)</f>
        <v>0</v>
      </c>
      <c r="M180" s="134">
        <f>+VLOOKUP(B180,'RECURSOS DE ESFUERZO PROPIO_DEF'!$B$10:$M$1114,12,FALSE)</f>
        <v>0</v>
      </c>
      <c r="N180" s="140">
        <f>+VLOOKUP(B180,'RECURSOS DE ESFUERZO PROPIO_DEF'!$B$10:$Q$1114,16,FALSE)</f>
        <v>275591567</v>
      </c>
      <c r="O180" s="148">
        <f t="shared" si="8"/>
        <v>3540408063</v>
      </c>
      <c r="P180" s="154">
        <v>371</v>
      </c>
      <c r="Q180" s="1">
        <f t="shared" si="9"/>
        <v>272772574</v>
      </c>
      <c r="R180" s="2">
        <f t="shared" si="11"/>
        <v>68193143</v>
      </c>
    </row>
    <row r="181" spans="1:18" x14ac:dyDescent="0.2">
      <c r="A181" s="53" t="s">
        <v>2172</v>
      </c>
      <c r="B181" s="50" t="s">
        <v>326</v>
      </c>
      <c r="C181" s="4" t="s">
        <v>285</v>
      </c>
      <c r="D181" s="4" t="s">
        <v>2147</v>
      </c>
      <c r="E181" s="8" t="s">
        <v>2218</v>
      </c>
      <c r="F181" s="43">
        <v>42916</v>
      </c>
      <c r="G181" s="124">
        <f>+VLOOKUP(B181,[1]UPC!$B$5:$G$1109,6,FALSE)</f>
        <v>733403.50216015161</v>
      </c>
      <c r="H181" s="151">
        <f t="shared" si="10"/>
        <v>31474744699</v>
      </c>
      <c r="I181" s="151">
        <f>+VLOOKUP(B181,[1]SGP!$B$5:$H$1109,7,FALSE)</f>
        <v>13170132899</v>
      </c>
      <c r="J181" s="153">
        <f>+VLOOKUP(B181,'PROYECCION CAJAS 2018'!$B$10:$Y$1114,24,FALSE)</f>
        <v>116643713</v>
      </c>
      <c r="K181" s="134">
        <f>+VLOOKUP(B181,'RECURSOS DE ESFUERZO PROPIO_DEF'!$B$10:$J$1114,9,FALSE)</f>
        <v>226229974</v>
      </c>
      <c r="L181" s="131">
        <f>+VLOOKUP(B181,'RECURSOS DE ESFUERZO PROPIO_DEF'!$B$10:$K$1114,10,FALSE)</f>
        <v>0</v>
      </c>
      <c r="M181" s="134">
        <f>+VLOOKUP(B181,'RECURSOS DE ESFUERZO PROPIO_DEF'!$B$10:$M$1114,12,FALSE)</f>
        <v>0</v>
      </c>
      <c r="N181" s="140">
        <f>+VLOOKUP(B181,'RECURSOS DE ESFUERZO PROPIO_DEF'!$B$10:$Q$1114,16,FALSE)</f>
        <v>1301847848</v>
      </c>
      <c r="O181" s="148">
        <f t="shared" si="8"/>
        <v>16659890265</v>
      </c>
      <c r="P181" s="154">
        <v>1468</v>
      </c>
      <c r="Q181" s="1">
        <f t="shared" si="9"/>
        <v>1076636341</v>
      </c>
      <c r="R181" s="2">
        <f t="shared" si="11"/>
        <v>269159085</v>
      </c>
    </row>
    <row r="182" spans="1:18" x14ac:dyDescent="0.2">
      <c r="A182" s="53" t="s">
        <v>2172</v>
      </c>
      <c r="B182" s="50" t="s">
        <v>327</v>
      </c>
      <c r="C182" s="4" t="s">
        <v>285</v>
      </c>
      <c r="D182" s="4" t="s">
        <v>328</v>
      </c>
      <c r="E182" s="8" t="s">
        <v>2219</v>
      </c>
      <c r="F182" s="43">
        <v>13377</v>
      </c>
      <c r="G182" s="124">
        <f>+VLOOKUP(B182,[1]UPC!$B$5:$G$1109,6,FALSE)</f>
        <v>788568.6044110232</v>
      </c>
      <c r="H182" s="151">
        <f t="shared" si="10"/>
        <v>10548682222</v>
      </c>
      <c r="I182" s="151">
        <f>+VLOOKUP(B182,[1]SGP!$B$5:$H$1109,7,FALSE)</f>
        <v>4129968925</v>
      </c>
      <c r="J182" s="153">
        <f>+VLOOKUP(B182,'PROYECCION CAJAS 2018'!$B$10:$Y$1114,24,FALSE)</f>
        <v>0</v>
      </c>
      <c r="K182" s="134">
        <f>+VLOOKUP(B182,'RECURSOS DE ESFUERZO PROPIO_DEF'!$B$10:$J$1114,9,FALSE)</f>
        <v>107361884</v>
      </c>
      <c r="L182" s="131">
        <f>+VLOOKUP(B182,'RECURSOS DE ESFUERZO PROPIO_DEF'!$B$10:$K$1114,10,FALSE)</f>
        <v>0</v>
      </c>
      <c r="M182" s="134">
        <f>+VLOOKUP(B182,'RECURSOS DE ESFUERZO PROPIO_DEF'!$B$10:$M$1114,12,FALSE)</f>
        <v>0</v>
      </c>
      <c r="N182" s="140">
        <f>+VLOOKUP(B182,'RECURSOS DE ESFUERZO PROPIO_DEF'!$B$10:$Q$1114,16,FALSE)</f>
        <v>405788486</v>
      </c>
      <c r="O182" s="148">
        <f t="shared" si="8"/>
        <v>5905562927</v>
      </c>
      <c r="P182" s="154">
        <v>516</v>
      </c>
      <c r="Q182" s="1">
        <f t="shared" si="9"/>
        <v>406901400</v>
      </c>
      <c r="R182" s="2">
        <f t="shared" si="11"/>
        <v>101725350</v>
      </c>
    </row>
    <row r="183" spans="1:18" x14ac:dyDescent="0.2">
      <c r="A183" s="53" t="s">
        <v>2172</v>
      </c>
      <c r="B183" s="50" t="s">
        <v>329</v>
      </c>
      <c r="C183" s="4" t="s">
        <v>285</v>
      </c>
      <c r="D183" s="4" t="s">
        <v>330</v>
      </c>
      <c r="E183" s="8" t="s">
        <v>2219</v>
      </c>
      <c r="F183" s="43">
        <v>4638</v>
      </c>
      <c r="G183" s="124">
        <f>+VLOOKUP(B183,[1]UPC!$B$5:$G$1109,6,FALSE)</f>
        <v>748357.67814618233</v>
      </c>
      <c r="H183" s="151">
        <f t="shared" si="10"/>
        <v>3470882912</v>
      </c>
      <c r="I183" s="151">
        <f>+VLOOKUP(B183,[1]SGP!$B$5:$H$1109,7,FALSE)</f>
        <v>1392156738</v>
      </c>
      <c r="J183" s="153">
        <f>+VLOOKUP(B183,'PROYECCION CAJAS 2018'!$B$10:$Y$1114,24,FALSE)</f>
        <v>0</v>
      </c>
      <c r="K183" s="134">
        <f>+VLOOKUP(B183,'RECURSOS DE ESFUERZO PROPIO_DEF'!$B$10:$J$1114,9,FALSE)</f>
        <v>23976416</v>
      </c>
      <c r="L183" s="131">
        <f>+VLOOKUP(B183,'RECURSOS DE ESFUERZO PROPIO_DEF'!$B$10:$K$1114,10,FALSE)</f>
        <v>0</v>
      </c>
      <c r="M183" s="134">
        <f>+VLOOKUP(B183,'RECURSOS DE ESFUERZO PROPIO_DEF'!$B$10:$M$1114,12,FALSE)</f>
        <v>0</v>
      </c>
      <c r="N183" s="140">
        <f>+VLOOKUP(B183,'RECURSOS DE ESFUERZO PROPIO_DEF'!$B$10:$Q$1114,16,FALSE)</f>
        <v>140692756</v>
      </c>
      <c r="O183" s="148">
        <f t="shared" si="8"/>
        <v>1914057002</v>
      </c>
      <c r="P183" s="154">
        <v>304</v>
      </c>
      <c r="Q183" s="1">
        <f t="shared" si="9"/>
        <v>227500734</v>
      </c>
      <c r="R183" s="2">
        <f t="shared" si="11"/>
        <v>56875183</v>
      </c>
    </row>
    <row r="184" spans="1:18" x14ac:dyDescent="0.2">
      <c r="A184" s="53" t="s">
        <v>2172</v>
      </c>
      <c r="B184" s="50" t="s">
        <v>331</v>
      </c>
      <c r="C184" s="4" t="s">
        <v>285</v>
      </c>
      <c r="D184" s="4" t="s">
        <v>332</v>
      </c>
      <c r="E184" s="8" t="s">
        <v>2219</v>
      </c>
      <c r="F184" s="43">
        <v>21354</v>
      </c>
      <c r="G184" s="124">
        <f>+VLOOKUP(B184,[1]UPC!$B$5:$G$1109,6,FALSE)</f>
        <v>798573.00201223907</v>
      </c>
      <c r="H184" s="151">
        <f t="shared" si="10"/>
        <v>17052727885</v>
      </c>
      <c r="I184" s="151">
        <f>+VLOOKUP(B184,[1]SGP!$B$5:$H$1109,7,FALSE)</f>
        <v>6616748698</v>
      </c>
      <c r="J184" s="153">
        <f>+VLOOKUP(B184,'PROYECCION CAJAS 2018'!$B$10:$Y$1114,24,FALSE)</f>
        <v>0</v>
      </c>
      <c r="K184" s="134">
        <f>+VLOOKUP(B184,'RECURSOS DE ESFUERZO PROPIO_DEF'!$B$10:$J$1114,9,FALSE)</f>
        <v>116142069</v>
      </c>
      <c r="L184" s="131">
        <f>+VLOOKUP(B184,'RECURSOS DE ESFUERZO PROPIO_DEF'!$B$10:$K$1114,10,FALSE)</f>
        <v>0</v>
      </c>
      <c r="M184" s="134">
        <f>+VLOOKUP(B184,'RECURSOS DE ESFUERZO PROPIO_DEF'!$B$10:$M$1114,12,FALSE)</f>
        <v>0</v>
      </c>
      <c r="N184" s="140">
        <f>+VLOOKUP(B184,'RECURSOS DE ESFUERZO PROPIO_DEF'!$B$10:$Q$1114,16,FALSE)</f>
        <v>647769106</v>
      </c>
      <c r="O184" s="148">
        <f t="shared" si="8"/>
        <v>9672068012</v>
      </c>
      <c r="P184" s="154">
        <v>615</v>
      </c>
      <c r="Q184" s="1">
        <f t="shared" si="9"/>
        <v>491122396</v>
      </c>
      <c r="R184" s="2">
        <f t="shared" si="11"/>
        <v>122780599</v>
      </c>
    </row>
    <row r="185" spans="1:18" x14ac:dyDescent="0.2">
      <c r="A185" s="53" t="s">
        <v>2172</v>
      </c>
      <c r="B185" s="50" t="s">
        <v>333</v>
      </c>
      <c r="C185" s="4" t="s">
        <v>285</v>
      </c>
      <c r="D185" s="4" t="s">
        <v>334</v>
      </c>
      <c r="E185" s="8" t="s">
        <v>2219</v>
      </c>
      <c r="F185" s="43">
        <v>4697</v>
      </c>
      <c r="G185" s="124">
        <f>+VLOOKUP(B185,[1]UPC!$B$5:$G$1109,6,FALSE)</f>
        <v>795089.20784168085</v>
      </c>
      <c r="H185" s="151">
        <f t="shared" si="10"/>
        <v>3734534010</v>
      </c>
      <c r="I185" s="151">
        <f>+VLOOKUP(B185,[1]SGP!$B$5:$H$1109,7,FALSE)</f>
        <v>1459368456</v>
      </c>
      <c r="J185" s="153">
        <f>+VLOOKUP(B185,'PROYECCION CAJAS 2018'!$B$10:$Y$1114,24,FALSE)</f>
        <v>0</v>
      </c>
      <c r="K185" s="134">
        <f>+VLOOKUP(B185,'RECURSOS DE ESFUERZO PROPIO_DEF'!$B$10:$J$1114,9,FALSE)</f>
        <v>25876497</v>
      </c>
      <c r="L185" s="131">
        <f>+VLOOKUP(B185,'RECURSOS DE ESFUERZO PROPIO_DEF'!$B$10:$K$1114,10,FALSE)</f>
        <v>0</v>
      </c>
      <c r="M185" s="134">
        <f>+VLOOKUP(B185,'RECURSOS DE ESFUERZO PROPIO_DEF'!$B$10:$M$1114,12,FALSE)</f>
        <v>0</v>
      </c>
      <c r="N185" s="140">
        <f>+VLOOKUP(B185,'RECURSOS DE ESFUERZO PROPIO_DEF'!$B$10:$Q$1114,16,FALSE)</f>
        <v>142482509</v>
      </c>
      <c r="O185" s="148">
        <f t="shared" si="8"/>
        <v>2106806548</v>
      </c>
      <c r="P185" s="154">
        <v>244</v>
      </c>
      <c r="Q185" s="1">
        <f t="shared" si="9"/>
        <v>194001767</v>
      </c>
      <c r="R185" s="2">
        <f t="shared" si="11"/>
        <v>48500441</v>
      </c>
    </row>
    <row r="186" spans="1:18" x14ac:dyDescent="0.2">
      <c r="A186" s="53" t="s">
        <v>2172</v>
      </c>
      <c r="B186" s="50" t="s">
        <v>335</v>
      </c>
      <c r="C186" s="4" t="s">
        <v>285</v>
      </c>
      <c r="D186" s="4" t="s">
        <v>336</v>
      </c>
      <c r="E186" s="8" t="s">
        <v>2219</v>
      </c>
      <c r="F186" s="43">
        <v>7272</v>
      </c>
      <c r="G186" s="124">
        <f>+VLOOKUP(B186,[1]UPC!$B$5:$G$1109,6,FALSE)</f>
        <v>851748.49791703362</v>
      </c>
      <c r="H186" s="151">
        <f t="shared" si="10"/>
        <v>6193915077</v>
      </c>
      <c r="I186" s="151">
        <f>+VLOOKUP(B186,[1]SGP!$B$5:$H$1109,7,FALSE)</f>
        <v>2308195987</v>
      </c>
      <c r="J186" s="153">
        <f>+VLOOKUP(B186,'PROYECCION CAJAS 2018'!$B$10:$Y$1114,24,FALSE)</f>
        <v>0</v>
      </c>
      <c r="K186" s="134">
        <f>+VLOOKUP(B186,'RECURSOS DE ESFUERZO PROPIO_DEF'!$B$10:$J$1114,9,FALSE)</f>
        <v>45462415</v>
      </c>
      <c r="L186" s="131">
        <f>+VLOOKUP(B186,'RECURSOS DE ESFUERZO PROPIO_DEF'!$B$10:$K$1114,10,FALSE)</f>
        <v>0</v>
      </c>
      <c r="M186" s="134">
        <f>+VLOOKUP(B186,'RECURSOS DE ESFUERZO PROPIO_DEF'!$B$10:$M$1114,12,FALSE)</f>
        <v>0</v>
      </c>
      <c r="N186" s="140">
        <f>+VLOOKUP(B186,'RECURSOS DE ESFUERZO PROPIO_DEF'!$B$10:$Q$1114,16,FALSE)</f>
        <v>220594593</v>
      </c>
      <c r="O186" s="148">
        <f t="shared" si="8"/>
        <v>3619662082</v>
      </c>
      <c r="P186" s="154">
        <v>271</v>
      </c>
      <c r="Q186" s="1">
        <f t="shared" si="9"/>
        <v>230823843</v>
      </c>
      <c r="R186" s="2">
        <f t="shared" si="11"/>
        <v>57705960</v>
      </c>
    </row>
    <row r="187" spans="1:18" x14ac:dyDescent="0.2">
      <c r="A187" s="53" t="s">
        <v>2172</v>
      </c>
      <c r="B187" s="50" t="s">
        <v>337</v>
      </c>
      <c r="C187" s="4" t="s">
        <v>285</v>
      </c>
      <c r="D187" s="4" t="s">
        <v>338</v>
      </c>
      <c r="E187" s="8" t="s">
        <v>2218</v>
      </c>
      <c r="F187" s="43">
        <v>6497</v>
      </c>
      <c r="G187" s="124">
        <f>+VLOOKUP(B187,[1]UPC!$B$5:$G$1109,6,FALSE)</f>
        <v>784509.62059547869</v>
      </c>
      <c r="H187" s="151">
        <f t="shared" si="10"/>
        <v>5096959006</v>
      </c>
      <c r="I187" s="151">
        <f>+VLOOKUP(B187,[1]SGP!$B$5:$H$1109,7,FALSE)</f>
        <v>1987492779</v>
      </c>
      <c r="J187" s="153">
        <f>+VLOOKUP(B187,'PROYECCION CAJAS 2018'!$B$10:$Y$1114,24,FALSE)</f>
        <v>0</v>
      </c>
      <c r="K187" s="134">
        <f>+VLOOKUP(B187,'RECURSOS DE ESFUERZO PROPIO_DEF'!$B$10:$J$1114,9,FALSE)</f>
        <v>33461055</v>
      </c>
      <c r="L187" s="131">
        <f>+VLOOKUP(B187,'RECURSOS DE ESFUERZO PROPIO_DEF'!$B$10:$K$1114,10,FALSE)</f>
        <v>0</v>
      </c>
      <c r="M187" s="134">
        <f>+VLOOKUP(B187,'RECURSOS DE ESFUERZO PROPIO_DEF'!$B$10:$M$1114,12,FALSE)</f>
        <v>0</v>
      </c>
      <c r="N187" s="140">
        <f>+VLOOKUP(B187,'RECURSOS DE ESFUERZO PROPIO_DEF'!$B$10:$Q$1114,16,FALSE)</f>
        <v>197085131</v>
      </c>
      <c r="O187" s="148">
        <f t="shared" si="8"/>
        <v>2878920041</v>
      </c>
      <c r="P187" s="154">
        <v>249</v>
      </c>
      <c r="Q187" s="1">
        <f t="shared" si="9"/>
        <v>195342896</v>
      </c>
      <c r="R187" s="2">
        <f t="shared" si="11"/>
        <v>48835724</v>
      </c>
    </row>
    <row r="188" spans="1:18" x14ac:dyDescent="0.2">
      <c r="A188" s="53" t="s">
        <v>2172</v>
      </c>
      <c r="B188" s="50" t="s">
        <v>339</v>
      </c>
      <c r="C188" s="4" t="s">
        <v>285</v>
      </c>
      <c r="D188" s="4" t="s">
        <v>340</v>
      </c>
      <c r="E188" s="8" t="s">
        <v>2218</v>
      </c>
      <c r="F188" s="43">
        <v>13973</v>
      </c>
      <c r="G188" s="124">
        <f>+VLOOKUP(B188,[1]UPC!$B$5:$G$1109,6,FALSE)</f>
        <v>755982.31710038951</v>
      </c>
      <c r="H188" s="151">
        <f t="shared" si="10"/>
        <v>10563340917</v>
      </c>
      <c r="I188" s="151">
        <f>+VLOOKUP(B188,[1]SGP!$B$5:$H$1109,7,FALSE)</f>
        <v>4351649412</v>
      </c>
      <c r="J188" s="153">
        <f>+VLOOKUP(B188,'PROYECCION CAJAS 2018'!$B$10:$Y$1114,24,FALSE)</f>
        <v>0</v>
      </c>
      <c r="K188" s="134">
        <f>+VLOOKUP(B188,'RECURSOS DE ESFUERZO PROPIO_DEF'!$B$10:$J$1114,9,FALSE)</f>
        <v>107351307</v>
      </c>
      <c r="L188" s="131">
        <f>+VLOOKUP(B188,'RECURSOS DE ESFUERZO PROPIO_DEF'!$B$10:$K$1114,10,FALSE)</f>
        <v>0</v>
      </c>
      <c r="M188" s="134">
        <f>+VLOOKUP(B188,'RECURSOS DE ESFUERZO PROPIO_DEF'!$B$10:$M$1114,12,FALSE)</f>
        <v>0</v>
      </c>
      <c r="N188" s="140">
        <f>+VLOOKUP(B188,'RECURSOS DE ESFUERZO PROPIO_DEF'!$B$10:$Q$1114,16,FALSE)</f>
        <v>423868021</v>
      </c>
      <c r="O188" s="148">
        <f t="shared" si="8"/>
        <v>5680472177</v>
      </c>
      <c r="P188" s="154">
        <v>367</v>
      </c>
      <c r="Q188" s="1">
        <f t="shared" si="9"/>
        <v>277445510</v>
      </c>
      <c r="R188" s="2">
        <f t="shared" si="11"/>
        <v>69361377</v>
      </c>
    </row>
    <row r="189" spans="1:18" x14ac:dyDescent="0.2">
      <c r="A189" s="53" t="s">
        <v>2172</v>
      </c>
      <c r="B189" s="50" t="s">
        <v>341</v>
      </c>
      <c r="C189" s="4" t="s">
        <v>285</v>
      </c>
      <c r="D189" s="4" t="s">
        <v>342</v>
      </c>
      <c r="E189" s="8" t="s">
        <v>2219</v>
      </c>
      <c r="F189" s="43">
        <v>9964</v>
      </c>
      <c r="G189" s="124">
        <f>+VLOOKUP(B189,[1]UPC!$B$5:$G$1109,6,FALSE)</f>
        <v>839082.87507512094</v>
      </c>
      <c r="H189" s="151">
        <f t="shared" si="10"/>
        <v>8360621768</v>
      </c>
      <c r="I189" s="151">
        <f>+VLOOKUP(B189,[1]SGP!$B$5:$H$1109,7,FALSE)</f>
        <v>3112906072</v>
      </c>
      <c r="J189" s="153">
        <f>+VLOOKUP(B189,'PROYECCION CAJAS 2018'!$B$10:$Y$1114,24,FALSE)</f>
        <v>0</v>
      </c>
      <c r="K189" s="134">
        <f>+VLOOKUP(B189,'RECURSOS DE ESFUERZO PROPIO_DEF'!$B$10:$J$1114,9,FALSE)</f>
        <v>54340992</v>
      </c>
      <c r="L189" s="131">
        <f>+VLOOKUP(B189,'RECURSOS DE ESFUERZO PROPIO_DEF'!$B$10:$K$1114,10,FALSE)</f>
        <v>0</v>
      </c>
      <c r="M189" s="134">
        <f>+VLOOKUP(B189,'RECURSOS DE ESFUERZO PROPIO_DEF'!$B$10:$M$1114,12,FALSE)</f>
        <v>0</v>
      </c>
      <c r="N189" s="140">
        <f>+VLOOKUP(B189,'RECURSOS DE ESFUERZO PROPIO_DEF'!$B$10:$Q$1114,16,FALSE)</f>
        <v>302255848</v>
      </c>
      <c r="O189" s="148">
        <f t="shared" si="8"/>
        <v>4891118856</v>
      </c>
      <c r="P189" s="154">
        <v>310</v>
      </c>
      <c r="Q189" s="1">
        <f t="shared" si="9"/>
        <v>260115691</v>
      </c>
      <c r="R189" s="2">
        <f t="shared" si="11"/>
        <v>65028922</v>
      </c>
    </row>
    <row r="190" spans="1:18" x14ac:dyDescent="0.2">
      <c r="A190" s="53" t="s">
        <v>2172</v>
      </c>
      <c r="B190" s="50" t="s">
        <v>343</v>
      </c>
      <c r="C190" s="4" t="s">
        <v>285</v>
      </c>
      <c r="D190" s="4" t="s">
        <v>344</v>
      </c>
      <c r="E190" s="8" t="s">
        <v>2218</v>
      </c>
      <c r="F190" s="43">
        <v>22874</v>
      </c>
      <c r="G190" s="124">
        <f>+VLOOKUP(B190,[1]UPC!$B$5:$G$1109,6,FALSE)</f>
        <v>779734.53229202749</v>
      </c>
      <c r="H190" s="151">
        <f t="shared" si="10"/>
        <v>17835647692</v>
      </c>
      <c r="I190" s="151">
        <f>+VLOOKUP(B190,[1]SGP!$B$5:$H$1109,7,FALSE)</f>
        <v>7064439336</v>
      </c>
      <c r="J190" s="153">
        <f>+VLOOKUP(B190,'PROYECCION CAJAS 2018'!$B$10:$Y$1114,24,FALSE)</f>
        <v>0</v>
      </c>
      <c r="K190" s="134">
        <f>+VLOOKUP(B190,'RECURSOS DE ESFUERZO PROPIO_DEF'!$B$10:$J$1114,9,FALSE)</f>
        <v>119275980</v>
      </c>
      <c r="L190" s="131">
        <f>+VLOOKUP(B190,'RECURSOS DE ESFUERZO PROPIO_DEF'!$B$10:$K$1114,10,FALSE)</f>
        <v>0</v>
      </c>
      <c r="M190" s="134">
        <f>+VLOOKUP(B190,'RECURSOS DE ESFUERZO PROPIO_DEF'!$B$10:$M$1114,12,FALSE)</f>
        <v>0</v>
      </c>
      <c r="N190" s="140">
        <f>+VLOOKUP(B190,'RECURSOS DE ESFUERZO PROPIO_DEF'!$B$10:$Q$1114,16,FALSE)</f>
        <v>693877986</v>
      </c>
      <c r="O190" s="148">
        <f t="shared" si="8"/>
        <v>9958054390</v>
      </c>
      <c r="P190" s="154">
        <v>421</v>
      </c>
      <c r="Q190" s="1">
        <f t="shared" si="9"/>
        <v>328268238</v>
      </c>
      <c r="R190" s="2">
        <f t="shared" si="11"/>
        <v>82067059</v>
      </c>
    </row>
    <row r="191" spans="1:18" x14ac:dyDescent="0.2">
      <c r="A191" s="53" t="s">
        <v>2172</v>
      </c>
      <c r="B191" s="50" t="s">
        <v>345</v>
      </c>
      <c r="C191" s="4" t="s">
        <v>285</v>
      </c>
      <c r="D191" s="4" t="s">
        <v>346</v>
      </c>
      <c r="E191" s="8" t="s">
        <v>2219</v>
      </c>
      <c r="F191" s="43">
        <v>9853</v>
      </c>
      <c r="G191" s="124">
        <f>+VLOOKUP(B191,[1]UPC!$B$5:$G$1109,6,FALSE)</f>
        <v>761897.49285742419</v>
      </c>
      <c r="H191" s="151">
        <f t="shared" si="10"/>
        <v>7506975998</v>
      </c>
      <c r="I191" s="151">
        <f>+VLOOKUP(B191,[1]SGP!$B$5:$H$1109,7,FALSE)</f>
        <v>3086724110</v>
      </c>
      <c r="J191" s="153">
        <f>+VLOOKUP(B191,'PROYECCION CAJAS 2018'!$B$10:$Y$1114,24,FALSE)</f>
        <v>0</v>
      </c>
      <c r="K191" s="134">
        <f>+VLOOKUP(B191,'RECURSOS DE ESFUERZO PROPIO_DEF'!$B$10:$J$1114,9,FALSE)</f>
        <v>54599975</v>
      </c>
      <c r="L191" s="131">
        <f>+VLOOKUP(B191,'RECURSOS DE ESFUERZO PROPIO_DEF'!$B$10:$K$1114,10,FALSE)</f>
        <v>0</v>
      </c>
      <c r="M191" s="134">
        <f>+VLOOKUP(B191,'RECURSOS DE ESFUERZO PROPIO_DEF'!$B$10:$M$1114,12,FALSE)</f>
        <v>0</v>
      </c>
      <c r="N191" s="140">
        <f>+VLOOKUP(B191,'RECURSOS DE ESFUERZO PROPIO_DEF'!$B$10:$Q$1114,16,FALSE)</f>
        <v>298888686</v>
      </c>
      <c r="O191" s="148">
        <f t="shared" si="8"/>
        <v>4066763227</v>
      </c>
      <c r="P191" s="154">
        <v>299</v>
      </c>
      <c r="Q191" s="1">
        <f t="shared" si="9"/>
        <v>227807350</v>
      </c>
      <c r="R191" s="2">
        <f t="shared" si="11"/>
        <v>56951837</v>
      </c>
    </row>
    <row r="192" spans="1:18" x14ac:dyDescent="0.2">
      <c r="A192" s="53" t="s">
        <v>2172</v>
      </c>
      <c r="B192" s="50" t="s">
        <v>347</v>
      </c>
      <c r="C192" s="4" t="s">
        <v>285</v>
      </c>
      <c r="D192" s="4" t="s">
        <v>348</v>
      </c>
      <c r="E192" s="8" t="s">
        <v>2218</v>
      </c>
      <c r="F192" s="43">
        <v>32728</v>
      </c>
      <c r="G192" s="124">
        <f>+VLOOKUP(B192,[1]UPC!$B$5:$G$1109,6,FALSE)</f>
        <v>792656.40225303452</v>
      </c>
      <c r="H192" s="151">
        <f t="shared" si="10"/>
        <v>25942058733</v>
      </c>
      <c r="I192" s="151">
        <f>+VLOOKUP(B192,[1]SGP!$B$5:$H$1109,7,FALSE)</f>
        <v>10000051652</v>
      </c>
      <c r="J192" s="153">
        <f>+VLOOKUP(B192,'PROYECCION CAJAS 2018'!$B$10:$Y$1114,24,FALSE)</f>
        <v>0</v>
      </c>
      <c r="K192" s="134">
        <f>+VLOOKUP(B192,'RECURSOS DE ESFUERZO PROPIO_DEF'!$B$10:$J$1114,9,FALSE)</f>
        <v>171615104</v>
      </c>
      <c r="L192" s="131">
        <f>+VLOOKUP(B192,'RECURSOS DE ESFUERZO PROPIO_DEF'!$B$10:$K$1114,10,FALSE)</f>
        <v>0</v>
      </c>
      <c r="M192" s="134">
        <f>+VLOOKUP(B192,'RECURSOS DE ESFUERZO PROPIO_DEF'!$B$10:$M$1114,12,FALSE)</f>
        <v>0</v>
      </c>
      <c r="N192" s="140">
        <f>+VLOOKUP(B192,'RECURSOS DE ESFUERZO PROPIO_DEF'!$B$10:$Q$1114,16,FALSE)</f>
        <v>992797007</v>
      </c>
      <c r="O192" s="148">
        <f t="shared" si="8"/>
        <v>14777594970</v>
      </c>
      <c r="P192" s="154">
        <v>510</v>
      </c>
      <c r="Q192" s="1">
        <f t="shared" si="9"/>
        <v>404254765</v>
      </c>
      <c r="R192" s="2">
        <f t="shared" si="11"/>
        <v>101063691</v>
      </c>
    </row>
    <row r="193" spans="1:18" x14ac:dyDescent="0.2">
      <c r="A193" s="53" t="s">
        <v>2172</v>
      </c>
      <c r="B193" s="50" t="s">
        <v>349</v>
      </c>
      <c r="C193" s="4" t="s">
        <v>285</v>
      </c>
      <c r="D193" s="4" t="s">
        <v>350</v>
      </c>
      <c r="E193" s="8" t="s">
        <v>2219</v>
      </c>
      <c r="F193" s="43">
        <v>12647</v>
      </c>
      <c r="G193" s="124">
        <f>+VLOOKUP(B193,[1]UPC!$B$5:$G$1109,6,FALSE)</f>
        <v>799604.69540539919</v>
      </c>
      <c r="H193" s="151">
        <f t="shared" si="10"/>
        <v>10112600583</v>
      </c>
      <c r="I193" s="151">
        <f>+VLOOKUP(B193,[1]SGP!$B$5:$H$1109,7,FALSE)</f>
        <v>3954275542</v>
      </c>
      <c r="J193" s="153">
        <f>+VLOOKUP(B193,'PROYECCION CAJAS 2018'!$B$10:$Y$1114,24,FALSE)</f>
        <v>0</v>
      </c>
      <c r="K193" s="134">
        <f>+VLOOKUP(B193,'RECURSOS DE ESFUERZO PROPIO_DEF'!$B$10:$J$1114,9,FALSE)</f>
        <v>71904839</v>
      </c>
      <c r="L193" s="131">
        <f>+VLOOKUP(B193,'RECURSOS DE ESFUERZO PROPIO_DEF'!$B$10:$K$1114,10,FALSE)</f>
        <v>0</v>
      </c>
      <c r="M193" s="134">
        <f>+VLOOKUP(B193,'RECURSOS DE ESFUERZO PROPIO_DEF'!$B$10:$M$1114,12,FALSE)</f>
        <v>0</v>
      </c>
      <c r="N193" s="140">
        <f>+VLOOKUP(B193,'RECURSOS DE ESFUERZO PROPIO_DEF'!$B$10:$Q$1114,16,FALSE)</f>
        <v>383644089</v>
      </c>
      <c r="O193" s="148">
        <f t="shared" si="8"/>
        <v>5702776113</v>
      </c>
      <c r="P193" s="154">
        <v>447</v>
      </c>
      <c r="Q193" s="1">
        <f t="shared" si="9"/>
        <v>357423299</v>
      </c>
      <c r="R193" s="2">
        <f t="shared" si="11"/>
        <v>89355824</v>
      </c>
    </row>
    <row r="194" spans="1:18" x14ac:dyDescent="0.2">
      <c r="A194" s="53" t="s">
        <v>2172</v>
      </c>
      <c r="B194" s="50" t="s">
        <v>351</v>
      </c>
      <c r="C194" s="4" t="s">
        <v>285</v>
      </c>
      <c r="D194" s="4" t="s">
        <v>352</v>
      </c>
      <c r="E194" s="8" t="s">
        <v>2218</v>
      </c>
      <c r="F194" s="43">
        <v>23214</v>
      </c>
      <c r="G194" s="124">
        <f>+VLOOKUP(B194,[1]UPC!$B$5:$G$1109,6,FALSE)</f>
        <v>647635.59178707551</v>
      </c>
      <c r="H194" s="151">
        <f t="shared" si="10"/>
        <v>15034212628</v>
      </c>
      <c r="I194" s="151">
        <f>+VLOOKUP(B194,[1]SGP!$B$5:$H$1109,7,FALSE)</f>
        <v>7172155288</v>
      </c>
      <c r="J194" s="153">
        <f>+VLOOKUP(B194,'PROYECCION CAJAS 2018'!$B$10:$Y$1114,24,FALSE)</f>
        <v>0</v>
      </c>
      <c r="K194" s="134">
        <f>+VLOOKUP(B194,'RECURSOS DE ESFUERZO PROPIO_DEF'!$B$10:$J$1114,9,FALSE)</f>
        <v>183868094</v>
      </c>
      <c r="L194" s="131">
        <f>+VLOOKUP(B194,'RECURSOS DE ESFUERZO PROPIO_DEF'!$B$10:$K$1114,10,FALSE)</f>
        <v>0</v>
      </c>
      <c r="M194" s="134">
        <f>+VLOOKUP(B194,'RECURSOS DE ESFUERZO PROPIO_DEF'!$B$10:$M$1114,12,FALSE)</f>
        <v>0</v>
      </c>
      <c r="N194" s="140">
        <f>+VLOOKUP(B194,'RECURSOS DE ESFUERZO PROPIO_DEF'!$B$10:$Q$1114,16,FALSE)</f>
        <v>704191815</v>
      </c>
      <c r="O194" s="148">
        <f t="shared" si="8"/>
        <v>6973997431</v>
      </c>
      <c r="P194" s="154">
        <v>581</v>
      </c>
      <c r="Q194" s="1">
        <f t="shared" si="9"/>
        <v>376276279</v>
      </c>
      <c r="R194" s="2">
        <f t="shared" si="11"/>
        <v>94069069</v>
      </c>
    </row>
    <row r="195" spans="1:18" x14ac:dyDescent="0.2">
      <c r="A195" s="53" t="s">
        <v>2172</v>
      </c>
      <c r="B195" s="50" t="s">
        <v>353</v>
      </c>
      <c r="C195" s="4" t="s">
        <v>285</v>
      </c>
      <c r="D195" s="4" t="s">
        <v>354</v>
      </c>
      <c r="E195" s="8" t="s">
        <v>2218</v>
      </c>
      <c r="F195" s="43">
        <v>11277</v>
      </c>
      <c r="G195" s="124">
        <f>+VLOOKUP(B195,[1]UPC!$B$5:$G$1109,6,FALSE)</f>
        <v>719348.52184653119</v>
      </c>
      <c r="H195" s="151">
        <f t="shared" si="10"/>
        <v>8112093281</v>
      </c>
      <c r="I195" s="151">
        <f>+VLOOKUP(B195,[1]SGP!$B$5:$H$1109,7,FALSE)</f>
        <v>3469701782</v>
      </c>
      <c r="J195" s="153">
        <f>+VLOOKUP(B195,'PROYECCION CAJAS 2018'!$B$10:$Y$1114,24,FALSE)</f>
        <v>0</v>
      </c>
      <c r="K195" s="134">
        <f>+VLOOKUP(B195,'RECURSOS DE ESFUERZO PROPIO_DEF'!$B$10:$J$1114,9,FALSE)</f>
        <v>60564182</v>
      </c>
      <c r="L195" s="131">
        <f>+VLOOKUP(B195,'RECURSOS DE ESFUERZO PROPIO_DEF'!$B$10:$K$1114,10,FALSE)</f>
        <v>0</v>
      </c>
      <c r="M195" s="134">
        <f>+VLOOKUP(B195,'RECURSOS DE ESFUERZO PROPIO_DEF'!$B$10:$M$1114,12,FALSE)</f>
        <v>0</v>
      </c>
      <c r="N195" s="140">
        <f>+VLOOKUP(B195,'RECURSOS DE ESFUERZO PROPIO_DEF'!$B$10:$Q$1114,16,FALSE)</f>
        <v>342085427</v>
      </c>
      <c r="O195" s="148">
        <f t="shared" si="8"/>
        <v>4239741890</v>
      </c>
      <c r="P195" s="154">
        <v>350</v>
      </c>
      <c r="Q195" s="1">
        <f t="shared" si="9"/>
        <v>251771983</v>
      </c>
      <c r="R195" s="2">
        <f t="shared" si="11"/>
        <v>62942995</v>
      </c>
    </row>
    <row r="196" spans="1:18" x14ac:dyDescent="0.2">
      <c r="A196" s="53" t="s">
        <v>2172</v>
      </c>
      <c r="B196" s="50" t="s">
        <v>355</v>
      </c>
      <c r="C196" s="4" t="s">
        <v>285</v>
      </c>
      <c r="D196" s="4" t="s">
        <v>356</v>
      </c>
      <c r="E196" s="8" t="s">
        <v>2218</v>
      </c>
      <c r="F196" s="43">
        <v>14888</v>
      </c>
      <c r="G196" s="124">
        <f>+VLOOKUP(B196,[1]UPC!$B$5:$G$1109,6,FALSE)</f>
        <v>715546.2870702584</v>
      </c>
      <c r="H196" s="151">
        <f t="shared" si="10"/>
        <v>10653053122</v>
      </c>
      <c r="I196" s="151">
        <f>+VLOOKUP(B196,[1]SGP!$B$5:$H$1109,7,FALSE)</f>
        <v>4524554762</v>
      </c>
      <c r="J196" s="153">
        <f>+VLOOKUP(B196,'PROYECCION CAJAS 2018'!$B$10:$Y$1114,24,FALSE)</f>
        <v>0</v>
      </c>
      <c r="K196" s="134">
        <f>+VLOOKUP(B196,'RECURSOS DE ESFUERZO PROPIO_DEF'!$B$10:$J$1114,9,FALSE)</f>
        <v>126361035</v>
      </c>
      <c r="L196" s="131">
        <f>+VLOOKUP(B196,'RECURSOS DE ESFUERZO PROPIO_DEF'!$B$10:$K$1114,10,FALSE)</f>
        <v>0</v>
      </c>
      <c r="M196" s="134">
        <f>+VLOOKUP(B196,'RECURSOS DE ESFUERZO PROPIO_DEF'!$B$10:$M$1114,12,FALSE)</f>
        <v>0</v>
      </c>
      <c r="N196" s="140">
        <f>+VLOOKUP(B196,'RECURSOS DE ESFUERZO PROPIO_DEF'!$B$10:$Q$1114,16,FALSE)</f>
        <v>451624354</v>
      </c>
      <c r="O196" s="148">
        <f t="shared" si="8"/>
        <v>5550512971</v>
      </c>
      <c r="P196" s="154">
        <v>407</v>
      </c>
      <c r="Q196" s="1">
        <f t="shared" si="9"/>
        <v>291227339</v>
      </c>
      <c r="R196" s="2">
        <f t="shared" si="11"/>
        <v>72806834</v>
      </c>
    </row>
    <row r="197" spans="1:18" x14ac:dyDescent="0.2">
      <c r="A197" s="53" t="s">
        <v>2172</v>
      </c>
      <c r="B197" s="50" t="s">
        <v>357</v>
      </c>
      <c r="C197" s="4" t="s">
        <v>285</v>
      </c>
      <c r="D197" s="4" t="s">
        <v>358</v>
      </c>
      <c r="E197" s="8" t="s">
        <v>2218</v>
      </c>
      <c r="F197" s="43">
        <v>29574</v>
      </c>
      <c r="G197" s="124">
        <f>+VLOOKUP(B197,[1]UPC!$B$5:$G$1109,6,FALSE)</f>
        <v>634515.46709663793</v>
      </c>
      <c r="H197" s="151">
        <f t="shared" si="10"/>
        <v>18765160424</v>
      </c>
      <c r="I197" s="151">
        <f>+VLOOKUP(B197,[1]SGP!$B$5:$H$1109,7,FALSE)</f>
        <v>9131936774</v>
      </c>
      <c r="J197" s="153">
        <f>+VLOOKUP(B197,'PROYECCION CAJAS 2018'!$B$10:$Y$1114,24,FALSE)</f>
        <v>0</v>
      </c>
      <c r="K197" s="134">
        <f>+VLOOKUP(B197,'RECURSOS DE ESFUERZO PROPIO_DEF'!$B$10:$J$1114,9,FALSE)</f>
        <v>240534037</v>
      </c>
      <c r="L197" s="131">
        <f>+VLOOKUP(B197,'RECURSOS DE ESFUERZO PROPIO_DEF'!$B$10:$K$1114,10,FALSE)</f>
        <v>0</v>
      </c>
      <c r="M197" s="134">
        <f>+VLOOKUP(B197,'RECURSOS DE ESFUERZO PROPIO_DEF'!$B$10:$M$1114,12,FALSE)</f>
        <v>0</v>
      </c>
      <c r="N197" s="140">
        <f>+VLOOKUP(B197,'RECURSOS DE ESFUERZO PROPIO_DEF'!$B$10:$Q$1114,16,FALSE)</f>
        <v>897121079</v>
      </c>
      <c r="O197" s="148">
        <f t="shared" si="8"/>
        <v>8495568534</v>
      </c>
      <c r="P197" s="154">
        <v>524</v>
      </c>
      <c r="Q197" s="1">
        <f t="shared" si="9"/>
        <v>332486105</v>
      </c>
      <c r="R197" s="2">
        <f t="shared" si="11"/>
        <v>83121526</v>
      </c>
    </row>
    <row r="198" spans="1:18" x14ac:dyDescent="0.2">
      <c r="A198" s="53" t="s">
        <v>2172</v>
      </c>
      <c r="B198" s="50" t="s">
        <v>359</v>
      </c>
      <c r="C198" s="4" t="s">
        <v>285</v>
      </c>
      <c r="D198" s="4" t="s">
        <v>360</v>
      </c>
      <c r="E198" s="8" t="s">
        <v>2218</v>
      </c>
      <c r="F198" s="43">
        <v>16243</v>
      </c>
      <c r="G198" s="124">
        <f>+VLOOKUP(B198,[1]UPC!$B$5:$G$1109,6,FALSE)</f>
        <v>682247.80498259969</v>
      </c>
      <c r="H198" s="151">
        <f t="shared" si="10"/>
        <v>11081751097</v>
      </c>
      <c r="I198" s="151">
        <f>+VLOOKUP(B198,[1]SGP!$B$5:$H$1109,7,FALSE)</f>
        <v>5048260896</v>
      </c>
      <c r="J198" s="153">
        <f>+VLOOKUP(B198,'PROYECCION CAJAS 2018'!$B$10:$Y$1114,24,FALSE)</f>
        <v>0</v>
      </c>
      <c r="K198" s="134">
        <f>+VLOOKUP(B198,'RECURSOS DE ESFUERZO PROPIO_DEF'!$B$10:$J$1114,9,FALSE)</f>
        <v>87136056</v>
      </c>
      <c r="L198" s="131">
        <f>+VLOOKUP(B198,'RECURSOS DE ESFUERZO PROPIO_DEF'!$B$10:$K$1114,10,FALSE)</f>
        <v>0</v>
      </c>
      <c r="M198" s="134">
        <f>+VLOOKUP(B198,'RECURSOS DE ESFUERZO PROPIO_DEF'!$B$10:$M$1114,12,FALSE)</f>
        <v>0</v>
      </c>
      <c r="N198" s="140">
        <f>+VLOOKUP(B198,'RECURSOS DE ESFUERZO PROPIO_DEF'!$B$10:$Q$1114,16,FALSE)</f>
        <v>492727994</v>
      </c>
      <c r="O198" s="148">
        <f t="shared" si="8"/>
        <v>5453626151</v>
      </c>
      <c r="P198" s="154">
        <v>435</v>
      </c>
      <c r="Q198" s="1">
        <f t="shared" si="9"/>
        <v>296777795</v>
      </c>
      <c r="R198" s="2">
        <f t="shared" si="11"/>
        <v>74194448</v>
      </c>
    </row>
    <row r="199" spans="1:18" x14ac:dyDescent="0.2">
      <c r="A199" s="53" t="s">
        <v>2172</v>
      </c>
      <c r="B199" s="50" t="s">
        <v>361</v>
      </c>
      <c r="C199" s="4" t="s">
        <v>285</v>
      </c>
      <c r="D199" s="4" t="s">
        <v>362</v>
      </c>
      <c r="E199" s="8" t="s">
        <v>2218</v>
      </c>
      <c r="F199" s="43">
        <v>6638</v>
      </c>
      <c r="G199" s="124">
        <f>+VLOOKUP(B199,[1]UPC!$B$5:$G$1109,6,FALSE)</f>
        <v>783849.75514496432</v>
      </c>
      <c r="H199" s="151">
        <f t="shared" si="10"/>
        <v>5203194675</v>
      </c>
      <c r="I199" s="151">
        <f>+VLOOKUP(B199,[1]SGP!$B$5:$H$1109,7,FALSE)</f>
        <v>1974177512</v>
      </c>
      <c r="J199" s="153">
        <f>+VLOOKUP(B199,'PROYECCION CAJAS 2018'!$B$10:$Y$1114,24,FALSE)</f>
        <v>0</v>
      </c>
      <c r="K199" s="134">
        <f>+VLOOKUP(B199,'RECURSOS DE ESFUERZO PROPIO_DEF'!$B$10:$J$1114,9,FALSE)</f>
        <v>34793061</v>
      </c>
      <c r="L199" s="131">
        <f>+VLOOKUP(B199,'RECURSOS DE ESFUERZO PROPIO_DEF'!$B$10:$K$1114,10,FALSE)</f>
        <v>0</v>
      </c>
      <c r="M199" s="134">
        <f>+VLOOKUP(B199,'RECURSOS DE ESFUERZO PROPIO_DEF'!$B$10:$M$1114,12,FALSE)</f>
        <v>0</v>
      </c>
      <c r="N199" s="140">
        <f>+VLOOKUP(B199,'RECURSOS DE ESFUERZO PROPIO_DEF'!$B$10:$Q$1114,16,FALSE)</f>
        <v>201362336</v>
      </c>
      <c r="O199" s="148">
        <f t="shared" si="8"/>
        <v>2992861766</v>
      </c>
      <c r="P199" s="154">
        <v>173</v>
      </c>
      <c r="Q199" s="1">
        <f t="shared" si="9"/>
        <v>135606008</v>
      </c>
      <c r="R199" s="2">
        <f t="shared" si="11"/>
        <v>33901502</v>
      </c>
    </row>
    <row r="200" spans="1:18" x14ac:dyDescent="0.2">
      <c r="A200" s="53" t="s">
        <v>2172</v>
      </c>
      <c r="B200" s="50" t="s">
        <v>363</v>
      </c>
      <c r="C200" s="4" t="s">
        <v>285</v>
      </c>
      <c r="D200" s="4" t="s">
        <v>364</v>
      </c>
      <c r="E200" s="8" t="s">
        <v>2218</v>
      </c>
      <c r="F200" s="43">
        <v>11908</v>
      </c>
      <c r="G200" s="124">
        <f>+VLOOKUP(B200,[1]UPC!$B$5:$G$1109,6,FALSE)</f>
        <v>726239.95072391909</v>
      </c>
      <c r="H200" s="151">
        <f t="shared" si="10"/>
        <v>8648065334</v>
      </c>
      <c r="I200" s="151">
        <f>+VLOOKUP(B200,[1]SGP!$B$5:$H$1109,7,FALSE)</f>
        <v>3581459354</v>
      </c>
      <c r="J200" s="153">
        <f>+VLOOKUP(B200,'PROYECCION CAJAS 2018'!$B$10:$Y$1114,24,FALSE)</f>
        <v>0</v>
      </c>
      <c r="K200" s="134">
        <f>+VLOOKUP(B200,'RECURSOS DE ESFUERZO PROPIO_DEF'!$B$10:$J$1114,9,FALSE)</f>
        <v>60395862</v>
      </c>
      <c r="L200" s="131">
        <f>+VLOOKUP(B200,'RECURSOS DE ESFUERZO PROPIO_DEF'!$B$10:$K$1114,10,FALSE)</f>
        <v>0</v>
      </c>
      <c r="M200" s="134">
        <f>+VLOOKUP(B200,'RECURSOS DE ESFUERZO PROPIO_DEF'!$B$10:$M$1114,12,FALSE)</f>
        <v>0</v>
      </c>
      <c r="N200" s="140">
        <f>+VLOOKUP(B200,'RECURSOS DE ESFUERZO PROPIO_DEF'!$B$10:$Q$1114,16,FALSE)</f>
        <v>361226679</v>
      </c>
      <c r="O200" s="148">
        <f t="shared" si="8"/>
        <v>4644983439</v>
      </c>
      <c r="P200" s="154">
        <v>263</v>
      </c>
      <c r="Q200" s="1">
        <f t="shared" si="9"/>
        <v>191001107</v>
      </c>
      <c r="R200" s="2">
        <f t="shared" si="11"/>
        <v>47750276</v>
      </c>
    </row>
    <row r="201" spans="1:18" x14ac:dyDescent="0.2">
      <c r="A201" s="53" t="s">
        <v>2172</v>
      </c>
      <c r="B201" s="50" t="s">
        <v>365</v>
      </c>
      <c r="C201" s="4" t="s">
        <v>285</v>
      </c>
      <c r="D201" s="4" t="s">
        <v>366</v>
      </c>
      <c r="E201" s="8" t="s">
        <v>2219</v>
      </c>
      <c r="F201" s="43">
        <v>18672</v>
      </c>
      <c r="G201" s="124">
        <f>+VLOOKUP(B201,[1]UPC!$B$5:$G$1109,6,FALSE)</f>
        <v>732612.99047157308</v>
      </c>
      <c r="H201" s="151">
        <f t="shared" si="10"/>
        <v>13679349759</v>
      </c>
      <c r="I201" s="151">
        <f>+VLOOKUP(B201,[1]SGP!$B$5:$H$1109,7,FALSE)</f>
        <v>5728528472</v>
      </c>
      <c r="J201" s="153">
        <f>+VLOOKUP(B201,'PROYECCION CAJAS 2018'!$B$10:$Y$1114,24,FALSE)</f>
        <v>0</v>
      </c>
      <c r="K201" s="134">
        <f>+VLOOKUP(B201,'RECURSOS DE ESFUERZO PROPIO_DEF'!$B$10:$J$1114,9,FALSE)</f>
        <v>98395803</v>
      </c>
      <c r="L201" s="131">
        <f>+VLOOKUP(B201,'RECURSOS DE ESFUERZO PROPIO_DEF'!$B$10:$K$1114,10,FALSE)</f>
        <v>0</v>
      </c>
      <c r="M201" s="134">
        <f>+VLOOKUP(B201,'RECURSOS DE ESFUERZO PROPIO_DEF'!$B$10:$M$1114,12,FALSE)</f>
        <v>0</v>
      </c>
      <c r="N201" s="140">
        <f>+VLOOKUP(B201,'RECURSOS DE ESFUERZO PROPIO_DEF'!$B$10:$Q$1114,16,FALSE)</f>
        <v>566411199</v>
      </c>
      <c r="O201" s="148">
        <f t="shared" si="8"/>
        <v>7286014285</v>
      </c>
      <c r="P201" s="154">
        <v>1220</v>
      </c>
      <c r="Q201" s="1">
        <f t="shared" si="9"/>
        <v>893787848</v>
      </c>
      <c r="R201" s="2">
        <f t="shared" si="11"/>
        <v>223446962</v>
      </c>
    </row>
    <row r="202" spans="1:18" x14ac:dyDescent="0.2">
      <c r="A202" s="53" t="s">
        <v>2172</v>
      </c>
      <c r="B202" s="50" t="s">
        <v>367</v>
      </c>
      <c r="C202" s="4" t="s">
        <v>285</v>
      </c>
      <c r="D202" s="4" t="s">
        <v>368</v>
      </c>
      <c r="E202" s="8" t="s">
        <v>2218</v>
      </c>
      <c r="F202" s="43">
        <v>43809</v>
      </c>
      <c r="G202" s="124">
        <f>+VLOOKUP(B202,[1]UPC!$B$5:$G$1109,6,FALSE)</f>
        <v>753696.33573359298</v>
      </c>
      <c r="H202" s="151">
        <f t="shared" si="10"/>
        <v>33018682773</v>
      </c>
      <c r="I202" s="151">
        <f>+VLOOKUP(B202,[1]SGP!$B$5:$H$1109,7,FALSE)</f>
        <v>13363622946</v>
      </c>
      <c r="J202" s="153">
        <f>+VLOOKUP(B202,'PROYECCION CAJAS 2018'!$B$10:$Y$1114,24,FALSE)</f>
        <v>177637717</v>
      </c>
      <c r="K202" s="134">
        <f>+VLOOKUP(B202,'RECURSOS DE ESFUERZO PROPIO_DEF'!$B$10:$J$1114,9,FALSE)</f>
        <v>398439442</v>
      </c>
      <c r="L202" s="131">
        <f>+VLOOKUP(B202,'RECURSOS DE ESFUERZO PROPIO_DEF'!$B$10:$K$1114,10,FALSE)</f>
        <v>0</v>
      </c>
      <c r="M202" s="134">
        <f>+VLOOKUP(B202,'RECURSOS DE ESFUERZO PROPIO_DEF'!$B$10:$M$1114,12,FALSE)</f>
        <v>0</v>
      </c>
      <c r="N202" s="140">
        <f>+VLOOKUP(B202,'RECURSOS DE ESFUERZO PROPIO_DEF'!$B$10:$Q$1114,16,FALSE)</f>
        <v>1328936815</v>
      </c>
      <c r="O202" s="148">
        <f t="shared" si="8"/>
        <v>17750045853</v>
      </c>
      <c r="P202" s="154">
        <v>1701</v>
      </c>
      <c r="Q202" s="1">
        <f t="shared" si="9"/>
        <v>1282037467</v>
      </c>
      <c r="R202" s="2">
        <f t="shared" si="11"/>
        <v>320509366</v>
      </c>
    </row>
    <row r="203" spans="1:18" x14ac:dyDescent="0.2">
      <c r="A203" s="53" t="s">
        <v>2172</v>
      </c>
      <c r="B203" s="50" t="s">
        <v>369</v>
      </c>
      <c r="C203" s="4" t="s">
        <v>285</v>
      </c>
      <c r="D203" s="4" t="s">
        <v>370</v>
      </c>
      <c r="E203" s="8" t="s">
        <v>2218</v>
      </c>
      <c r="F203" s="43">
        <v>10998</v>
      </c>
      <c r="G203" s="124">
        <f>+VLOOKUP(B203,[1]UPC!$B$5:$G$1109,6,FALSE)</f>
        <v>747002.87670331902</v>
      </c>
      <c r="H203" s="151">
        <f t="shared" si="10"/>
        <v>8215537638</v>
      </c>
      <c r="I203" s="151">
        <f>+VLOOKUP(B203,[1]SGP!$B$5:$H$1109,7,FALSE)</f>
        <v>3399125701</v>
      </c>
      <c r="J203" s="153">
        <f>+VLOOKUP(B203,'PROYECCION CAJAS 2018'!$B$10:$Y$1114,24,FALSE)</f>
        <v>0</v>
      </c>
      <c r="K203" s="134">
        <f>+VLOOKUP(B203,'RECURSOS DE ESFUERZO PROPIO_DEF'!$B$10:$J$1114,9,FALSE)</f>
        <v>60717407</v>
      </c>
      <c r="L203" s="131">
        <f>+VLOOKUP(B203,'RECURSOS DE ESFUERZO PROPIO_DEF'!$B$10:$K$1114,10,FALSE)</f>
        <v>0</v>
      </c>
      <c r="M203" s="134">
        <f>+VLOOKUP(B203,'RECURSOS DE ESFUERZO PROPIO_DEF'!$B$10:$M$1114,12,FALSE)</f>
        <v>0</v>
      </c>
      <c r="N203" s="140">
        <f>+VLOOKUP(B203,'RECURSOS DE ESFUERZO PROPIO_DEF'!$B$10:$Q$1114,16,FALSE)</f>
        <v>333622020</v>
      </c>
      <c r="O203" s="148">
        <f t="shared" ref="O203:O266" si="12">(H203)-SUM(I203:N203)</f>
        <v>4422072510</v>
      </c>
      <c r="P203" s="154">
        <v>145</v>
      </c>
      <c r="Q203" s="1">
        <f t="shared" ref="Q203:Q266" si="13">ROUND(((P203)*G203),0)</f>
        <v>108315417</v>
      </c>
      <c r="R203" s="2">
        <f t="shared" si="11"/>
        <v>27078854</v>
      </c>
    </row>
    <row r="204" spans="1:18" x14ac:dyDescent="0.2">
      <c r="A204" s="53" t="s">
        <v>2172</v>
      </c>
      <c r="B204" s="50" t="s">
        <v>371</v>
      </c>
      <c r="C204" s="4" t="s">
        <v>285</v>
      </c>
      <c r="D204" s="4" t="s">
        <v>372</v>
      </c>
      <c r="E204" s="8" t="s">
        <v>2218</v>
      </c>
      <c r="F204" s="43">
        <v>17437</v>
      </c>
      <c r="G204" s="124">
        <f>+VLOOKUP(B204,[1]UPC!$B$5:$G$1109,6,FALSE)</f>
        <v>728374.80278272601</v>
      </c>
      <c r="H204" s="151">
        <f t="shared" ref="H204:H267" si="14">+ROUNDUP(F204*G204,0)</f>
        <v>12700671437</v>
      </c>
      <c r="I204" s="151">
        <f>+VLOOKUP(B204,[1]SGP!$B$5:$H$1109,7,FALSE)</f>
        <v>5357749032</v>
      </c>
      <c r="J204" s="153">
        <f>+VLOOKUP(B204,'PROYECCION CAJAS 2018'!$B$10:$Y$1114,24,FALSE)</f>
        <v>0</v>
      </c>
      <c r="K204" s="134">
        <f>+VLOOKUP(B204,'RECURSOS DE ESFUERZO PROPIO_DEF'!$B$10:$J$1114,9,FALSE)</f>
        <v>91331080</v>
      </c>
      <c r="L204" s="131">
        <f>+VLOOKUP(B204,'RECURSOS DE ESFUERZO PROPIO_DEF'!$B$10:$K$1114,10,FALSE)</f>
        <v>0</v>
      </c>
      <c r="M204" s="134">
        <f>+VLOOKUP(B204,'RECURSOS DE ESFUERZO PROPIO_DEF'!$B$10:$M$1114,12,FALSE)</f>
        <v>0</v>
      </c>
      <c r="N204" s="140">
        <f>+VLOOKUP(B204,'RECURSOS DE ESFUERZO PROPIO_DEF'!$B$10:$Q$1114,16,FALSE)</f>
        <v>528947733</v>
      </c>
      <c r="O204" s="148">
        <f t="shared" si="12"/>
        <v>6722643592</v>
      </c>
      <c r="P204" s="154">
        <v>294</v>
      </c>
      <c r="Q204" s="1">
        <f t="shared" si="13"/>
        <v>214142192</v>
      </c>
      <c r="R204" s="2">
        <f t="shared" ref="R204:R267" si="15">ROUNDDOWN(((Q204)*0.25),0)</f>
        <v>53535548</v>
      </c>
    </row>
    <row r="205" spans="1:18" x14ac:dyDescent="0.2">
      <c r="A205" s="53" t="s">
        <v>2172</v>
      </c>
      <c r="B205" s="50" t="s">
        <v>373</v>
      </c>
      <c r="C205" s="4" t="s">
        <v>285</v>
      </c>
      <c r="D205" s="4" t="s">
        <v>374</v>
      </c>
      <c r="E205" s="8" t="s">
        <v>2218</v>
      </c>
      <c r="F205" s="43">
        <v>9723</v>
      </c>
      <c r="G205" s="124">
        <f>+VLOOKUP(B205,[1]UPC!$B$5:$G$1109,6,FALSE)</f>
        <v>757762.50873665034</v>
      </c>
      <c r="H205" s="151">
        <f t="shared" si="14"/>
        <v>7367724873</v>
      </c>
      <c r="I205" s="151">
        <f>+VLOOKUP(B205,[1]SGP!$B$5:$H$1109,7,FALSE)</f>
        <v>2989131717</v>
      </c>
      <c r="J205" s="153">
        <f>+VLOOKUP(B205,'PROYECCION CAJAS 2018'!$B$10:$Y$1114,24,FALSE)</f>
        <v>0</v>
      </c>
      <c r="K205" s="134">
        <f>+VLOOKUP(B205,'RECURSOS DE ESFUERZO PROPIO_DEF'!$B$10:$J$1114,9,FALSE)</f>
        <v>52444385</v>
      </c>
      <c r="L205" s="131">
        <f>+VLOOKUP(B205,'RECURSOS DE ESFUERZO PROPIO_DEF'!$B$10:$K$1114,10,FALSE)</f>
        <v>0</v>
      </c>
      <c r="M205" s="134">
        <f>+VLOOKUP(B205,'RECURSOS DE ESFUERZO PROPIO_DEF'!$B$10:$M$1114,12,FALSE)</f>
        <v>0</v>
      </c>
      <c r="N205" s="140">
        <f>+VLOOKUP(B205,'RECURSOS DE ESFUERZO PROPIO_DEF'!$B$10:$Q$1114,16,FALSE)</f>
        <v>294945163</v>
      </c>
      <c r="O205" s="148">
        <f t="shared" si="12"/>
        <v>4031203608</v>
      </c>
      <c r="P205" s="154">
        <v>191</v>
      </c>
      <c r="Q205" s="1">
        <f t="shared" si="13"/>
        <v>144732639</v>
      </c>
      <c r="R205" s="2">
        <f t="shared" si="15"/>
        <v>36183159</v>
      </c>
    </row>
    <row r="206" spans="1:18" x14ac:dyDescent="0.2">
      <c r="A206" s="53" t="s">
        <v>2173</v>
      </c>
      <c r="B206" s="50" t="s">
        <v>375</v>
      </c>
      <c r="C206" s="4" t="s">
        <v>376</v>
      </c>
      <c r="D206" s="4" t="s">
        <v>377</v>
      </c>
      <c r="E206" s="8" t="s">
        <v>2218</v>
      </c>
      <c r="F206" s="43">
        <v>51347</v>
      </c>
      <c r="G206" s="124">
        <f>+VLOOKUP(B206,[1]UPC!$B$5:$G$1109,6,FALSE)</f>
        <v>710363.68838103139</v>
      </c>
      <c r="H206" s="151">
        <f t="shared" si="14"/>
        <v>36475044308</v>
      </c>
      <c r="I206" s="151">
        <f>+VLOOKUP(B206,[1]SGP!$B$5:$H$1109,7,FALSE)</f>
        <v>15486337303</v>
      </c>
      <c r="J206" s="153">
        <f>+VLOOKUP(B206,'PROYECCION CAJAS 2018'!$B$10:$Y$1114,24,FALSE)</f>
        <v>0</v>
      </c>
      <c r="K206" s="134">
        <f>+VLOOKUP(B206,'RECURSOS DE ESFUERZO PROPIO_DEF'!$B$10:$J$1114,9,FALSE)</f>
        <v>1219067437</v>
      </c>
      <c r="L206" s="131">
        <f>+VLOOKUP(B206,'RECURSOS DE ESFUERZO PROPIO_DEF'!$B$10:$K$1114,10,FALSE)</f>
        <v>1676790045</v>
      </c>
      <c r="M206" s="134">
        <f>+VLOOKUP(B206,'RECURSOS DE ESFUERZO PROPIO_DEF'!$B$10:$M$1114,12,FALSE)</f>
        <v>196705032</v>
      </c>
      <c r="N206" s="140">
        <f>+VLOOKUP(B206,'RECURSOS DE ESFUERZO PROPIO_DEF'!$B$10:$Q$1114,16,FALSE)</f>
        <v>3198703682</v>
      </c>
      <c r="O206" s="148">
        <f t="shared" si="12"/>
        <v>14697440809</v>
      </c>
      <c r="P206" s="154">
        <v>325</v>
      </c>
      <c r="Q206" s="1">
        <f t="shared" si="13"/>
        <v>230868199</v>
      </c>
      <c r="R206" s="2">
        <f t="shared" si="15"/>
        <v>57717049</v>
      </c>
    </row>
    <row r="207" spans="1:18" x14ac:dyDescent="0.2">
      <c r="A207" s="53" t="s">
        <v>2173</v>
      </c>
      <c r="B207" s="50" t="s">
        <v>378</v>
      </c>
      <c r="C207" s="4" t="s">
        <v>376</v>
      </c>
      <c r="D207" s="4" t="s">
        <v>379</v>
      </c>
      <c r="E207" s="8" t="s">
        <v>2218</v>
      </c>
      <c r="F207" s="43">
        <v>1202</v>
      </c>
      <c r="G207" s="124">
        <f>+VLOOKUP(B207,[1]UPC!$B$5:$G$1109,6,FALSE)</f>
        <v>1023745.1215168027</v>
      </c>
      <c r="H207" s="151">
        <f t="shared" si="14"/>
        <v>1230541637</v>
      </c>
      <c r="I207" s="151">
        <f>+VLOOKUP(B207,[1]SGP!$B$5:$H$1109,7,FALSE)</f>
        <v>375864064</v>
      </c>
      <c r="J207" s="153">
        <f>+VLOOKUP(B207,'PROYECCION CAJAS 2018'!$B$10:$Y$1114,24,FALSE)</f>
        <v>0</v>
      </c>
      <c r="K207" s="134">
        <f>+VLOOKUP(B207,'RECURSOS DE ESFUERZO PROPIO_DEF'!$B$10:$J$1114,9,FALSE)</f>
        <v>6705132</v>
      </c>
      <c r="L207" s="131">
        <f>+VLOOKUP(B207,'RECURSOS DE ESFUERZO PROPIO_DEF'!$B$10:$K$1114,10,FALSE)</f>
        <v>0</v>
      </c>
      <c r="M207" s="134">
        <f>+VLOOKUP(B207,'RECURSOS DE ESFUERZO PROPIO_DEF'!$B$10:$M$1114,12,FALSE)</f>
        <v>0</v>
      </c>
      <c r="N207" s="140">
        <f>+VLOOKUP(B207,'RECURSOS DE ESFUERZO PROPIO_DEF'!$B$10:$Q$1114,16,FALSE)</f>
        <v>74879581</v>
      </c>
      <c r="O207" s="148">
        <f t="shared" si="12"/>
        <v>773092860</v>
      </c>
      <c r="P207" s="154">
        <v>10</v>
      </c>
      <c r="Q207" s="1">
        <f t="shared" si="13"/>
        <v>10237451</v>
      </c>
      <c r="R207" s="2">
        <f t="shared" si="15"/>
        <v>2559362</v>
      </c>
    </row>
    <row r="208" spans="1:18" x14ac:dyDescent="0.2">
      <c r="A208" s="53" t="s">
        <v>2173</v>
      </c>
      <c r="B208" s="50" t="s">
        <v>380</v>
      </c>
      <c r="C208" s="4" t="s">
        <v>376</v>
      </c>
      <c r="D208" s="4" t="s">
        <v>381</v>
      </c>
      <c r="E208" s="8" t="s">
        <v>2219</v>
      </c>
      <c r="F208" s="43">
        <v>13277</v>
      </c>
      <c r="G208" s="124">
        <f>+VLOOKUP(B208,[1]UPC!$B$5:$G$1109,6,FALSE)</f>
        <v>839376.83507969615</v>
      </c>
      <c r="H208" s="151">
        <f t="shared" si="14"/>
        <v>11144406240</v>
      </c>
      <c r="I208" s="151">
        <f>+VLOOKUP(B208,[1]SGP!$B$5:$H$1109,7,FALSE)</f>
        <v>4141425526</v>
      </c>
      <c r="J208" s="153">
        <f>+VLOOKUP(B208,'PROYECCION CAJAS 2018'!$B$10:$Y$1114,24,FALSE)</f>
        <v>0</v>
      </c>
      <c r="K208" s="134">
        <f>+VLOOKUP(B208,'RECURSOS DE ESFUERZO PROPIO_DEF'!$B$10:$J$1114,9,FALSE)</f>
        <v>126209557</v>
      </c>
      <c r="L208" s="131">
        <f>+VLOOKUP(B208,'RECURSOS DE ESFUERZO PROPIO_DEF'!$B$10:$K$1114,10,FALSE)</f>
        <v>0</v>
      </c>
      <c r="M208" s="134">
        <f>+VLOOKUP(B208,'RECURSOS DE ESFUERZO PROPIO_DEF'!$B$10:$M$1114,12,FALSE)</f>
        <v>0</v>
      </c>
      <c r="N208" s="140">
        <f>+VLOOKUP(B208,'RECURSOS DE ESFUERZO PROPIO_DEF'!$B$10:$Q$1114,16,FALSE)</f>
        <v>827101660</v>
      </c>
      <c r="O208" s="148">
        <f t="shared" si="12"/>
        <v>6049669497</v>
      </c>
      <c r="P208" s="154">
        <v>53</v>
      </c>
      <c r="Q208" s="1">
        <f t="shared" si="13"/>
        <v>44486972</v>
      </c>
      <c r="R208" s="2">
        <f t="shared" si="15"/>
        <v>11121743</v>
      </c>
    </row>
    <row r="209" spans="1:18" x14ac:dyDescent="0.2">
      <c r="A209" s="53" t="s">
        <v>2173</v>
      </c>
      <c r="B209" s="50" t="s">
        <v>382</v>
      </c>
      <c r="C209" s="4" t="s">
        <v>376</v>
      </c>
      <c r="D209" s="4" t="s">
        <v>383</v>
      </c>
      <c r="E209" s="8" t="s">
        <v>2218</v>
      </c>
      <c r="F209" s="43">
        <v>3801</v>
      </c>
      <c r="G209" s="124">
        <f>+VLOOKUP(B209,[1]UPC!$B$5:$G$1109,6,FALSE)</f>
        <v>784929.04178692901</v>
      </c>
      <c r="H209" s="151">
        <f t="shared" si="14"/>
        <v>2983515288</v>
      </c>
      <c r="I209" s="151">
        <f>+VLOOKUP(B209,[1]SGP!$B$5:$H$1109,7,FALSE)</f>
        <v>1160614078</v>
      </c>
      <c r="J209" s="153">
        <f>+VLOOKUP(B209,'PROYECCION CAJAS 2018'!$B$10:$Y$1114,24,FALSE)</f>
        <v>0</v>
      </c>
      <c r="K209" s="134">
        <f>+VLOOKUP(B209,'RECURSOS DE ESFUERZO PROPIO_DEF'!$B$10:$J$1114,9,FALSE)</f>
        <v>20836353</v>
      </c>
      <c r="L209" s="131">
        <f>+VLOOKUP(B209,'RECURSOS DE ESFUERZO PROPIO_DEF'!$B$10:$K$1114,10,FALSE)</f>
        <v>0</v>
      </c>
      <c r="M209" s="134">
        <f>+VLOOKUP(B209,'RECURSOS DE ESFUERZO PROPIO_DEF'!$B$10:$M$1114,12,FALSE)</f>
        <v>0</v>
      </c>
      <c r="N209" s="140">
        <f>+VLOOKUP(B209,'RECURSOS DE ESFUERZO PROPIO_DEF'!$B$10:$Q$1114,16,FALSE)</f>
        <v>236786429</v>
      </c>
      <c r="O209" s="148">
        <f t="shared" si="12"/>
        <v>1565278428</v>
      </c>
      <c r="P209" s="154">
        <v>21</v>
      </c>
      <c r="Q209" s="1">
        <f t="shared" si="13"/>
        <v>16483510</v>
      </c>
      <c r="R209" s="2">
        <f t="shared" si="15"/>
        <v>4120877</v>
      </c>
    </row>
    <row r="210" spans="1:18" x14ac:dyDescent="0.2">
      <c r="A210" s="53" t="s">
        <v>2173</v>
      </c>
      <c r="B210" s="50" t="s">
        <v>384</v>
      </c>
      <c r="C210" s="4" t="s">
        <v>376</v>
      </c>
      <c r="D210" s="4" t="s">
        <v>385</v>
      </c>
      <c r="E210" s="8" t="s">
        <v>2218</v>
      </c>
      <c r="F210" s="43">
        <v>5037</v>
      </c>
      <c r="G210" s="124">
        <f>+VLOOKUP(B210,[1]UPC!$B$5:$G$1109,6,FALSE)</f>
        <v>832460.97522545024</v>
      </c>
      <c r="H210" s="151">
        <f t="shared" si="14"/>
        <v>4193105933</v>
      </c>
      <c r="I210" s="151">
        <f>+VLOOKUP(B210,[1]SGP!$B$5:$H$1109,7,FALSE)</f>
        <v>1532604334</v>
      </c>
      <c r="J210" s="153">
        <f>+VLOOKUP(B210,'PROYECCION CAJAS 2018'!$B$10:$Y$1114,24,FALSE)</f>
        <v>0</v>
      </c>
      <c r="K210" s="134">
        <f>+VLOOKUP(B210,'RECURSOS DE ESFUERZO PROPIO_DEF'!$B$10:$J$1114,9,FALSE)</f>
        <v>27357505</v>
      </c>
      <c r="L210" s="131">
        <f>+VLOOKUP(B210,'RECURSOS DE ESFUERZO PROPIO_DEF'!$B$10:$K$1114,10,FALSE)</f>
        <v>0</v>
      </c>
      <c r="M210" s="134">
        <f>+VLOOKUP(B210,'RECURSOS DE ESFUERZO PROPIO_DEF'!$B$10:$M$1114,12,FALSE)</f>
        <v>0</v>
      </c>
      <c r="N210" s="140">
        <f>+VLOOKUP(B210,'RECURSOS DE ESFUERZO PROPIO_DEF'!$B$10:$Q$1114,16,FALSE)</f>
        <v>313784067</v>
      </c>
      <c r="O210" s="148">
        <f t="shared" si="12"/>
        <v>2319360027</v>
      </c>
      <c r="P210" s="154">
        <v>33</v>
      </c>
      <c r="Q210" s="1">
        <f t="shared" si="13"/>
        <v>27471212</v>
      </c>
      <c r="R210" s="2">
        <f t="shared" si="15"/>
        <v>6867803</v>
      </c>
    </row>
    <row r="211" spans="1:18" x14ac:dyDescent="0.2">
      <c r="A211" s="53" t="s">
        <v>2173</v>
      </c>
      <c r="B211" s="50" t="s">
        <v>386</v>
      </c>
      <c r="C211" s="4" t="s">
        <v>376</v>
      </c>
      <c r="D211" s="4" t="s">
        <v>387</v>
      </c>
      <c r="E211" s="8" t="s">
        <v>2218</v>
      </c>
      <c r="F211" s="43">
        <v>1251</v>
      </c>
      <c r="G211" s="124">
        <f>+VLOOKUP(B211,[1]UPC!$B$5:$G$1109,6,FALSE)</f>
        <v>970688.56862729043</v>
      </c>
      <c r="H211" s="151">
        <f t="shared" si="14"/>
        <v>1214331400</v>
      </c>
      <c r="I211" s="151">
        <f>+VLOOKUP(B211,[1]SGP!$B$5:$H$1109,7,FALSE)</f>
        <v>382468229</v>
      </c>
      <c r="J211" s="153">
        <f>+VLOOKUP(B211,'PROYECCION CAJAS 2018'!$B$10:$Y$1114,24,FALSE)</f>
        <v>0</v>
      </c>
      <c r="K211" s="134">
        <f>+VLOOKUP(B211,'RECURSOS DE ESFUERZO PROPIO_DEF'!$B$10:$J$1114,9,FALSE)</f>
        <v>6580462</v>
      </c>
      <c r="L211" s="131">
        <f>+VLOOKUP(B211,'RECURSOS DE ESFUERZO PROPIO_DEF'!$B$10:$K$1114,10,FALSE)</f>
        <v>0</v>
      </c>
      <c r="M211" s="134">
        <f>+VLOOKUP(B211,'RECURSOS DE ESFUERZO PROPIO_DEF'!$B$10:$M$1114,12,FALSE)</f>
        <v>0</v>
      </c>
      <c r="N211" s="140">
        <f>+VLOOKUP(B211,'RECURSOS DE ESFUERZO PROPIO_DEF'!$B$10:$Q$1114,16,FALSE)</f>
        <v>77932076</v>
      </c>
      <c r="O211" s="148">
        <f t="shared" si="12"/>
        <v>747350633</v>
      </c>
      <c r="P211" s="154">
        <v>10</v>
      </c>
      <c r="Q211" s="1">
        <f t="shared" si="13"/>
        <v>9706886</v>
      </c>
      <c r="R211" s="2">
        <f t="shared" si="15"/>
        <v>2426721</v>
      </c>
    </row>
    <row r="212" spans="1:18" x14ac:dyDescent="0.2">
      <c r="A212" s="53" t="s">
        <v>2173</v>
      </c>
      <c r="B212" s="50" t="s">
        <v>388</v>
      </c>
      <c r="C212" s="4" t="s">
        <v>376</v>
      </c>
      <c r="D212" s="4" t="s">
        <v>389</v>
      </c>
      <c r="E212" s="8" t="s">
        <v>2218</v>
      </c>
      <c r="F212" s="43">
        <v>1129</v>
      </c>
      <c r="G212" s="124">
        <f>+VLOOKUP(B212,[1]UPC!$B$5:$G$1109,6,FALSE)</f>
        <v>1056510.8927732259</v>
      </c>
      <c r="H212" s="151">
        <f t="shared" si="14"/>
        <v>1192800798</v>
      </c>
      <c r="I212" s="151">
        <f>+VLOOKUP(B212,[1]SGP!$B$5:$H$1109,7,FALSE)</f>
        <v>353963156</v>
      </c>
      <c r="J212" s="153">
        <f>+VLOOKUP(B212,'PROYECCION CAJAS 2018'!$B$10:$Y$1114,24,FALSE)</f>
        <v>0</v>
      </c>
      <c r="K212" s="134">
        <f>+VLOOKUP(B212,'RECURSOS DE ESFUERZO PROPIO_DEF'!$B$10:$J$1114,9,FALSE)</f>
        <v>6312378</v>
      </c>
      <c r="L212" s="131">
        <f>+VLOOKUP(B212,'RECURSOS DE ESFUERZO PROPIO_DEF'!$B$10:$K$1114,10,FALSE)</f>
        <v>0</v>
      </c>
      <c r="M212" s="134">
        <f>+VLOOKUP(B212,'RECURSOS DE ESFUERZO PROPIO_DEF'!$B$10:$M$1114,12,FALSE)</f>
        <v>0</v>
      </c>
      <c r="N212" s="140">
        <f>+VLOOKUP(B212,'RECURSOS DE ESFUERZO PROPIO_DEF'!$B$10:$Q$1114,16,FALSE)</f>
        <v>70331986</v>
      </c>
      <c r="O212" s="148">
        <f t="shared" si="12"/>
        <v>762193278</v>
      </c>
      <c r="P212" s="154">
        <v>3</v>
      </c>
      <c r="Q212" s="1">
        <f t="shared" si="13"/>
        <v>3169533</v>
      </c>
      <c r="R212" s="2">
        <f t="shared" si="15"/>
        <v>792383</v>
      </c>
    </row>
    <row r="213" spans="1:18" x14ac:dyDescent="0.2">
      <c r="A213" s="53" t="s">
        <v>2173</v>
      </c>
      <c r="B213" s="50" t="s">
        <v>390</v>
      </c>
      <c r="C213" s="4" t="s">
        <v>376</v>
      </c>
      <c r="D213" s="4" t="s">
        <v>391</v>
      </c>
      <c r="E213" s="8" t="s">
        <v>2219</v>
      </c>
      <c r="F213" s="43">
        <v>4012</v>
      </c>
      <c r="G213" s="124">
        <f>+VLOOKUP(B213,[1]UPC!$B$5:$G$1109,6,FALSE)</f>
        <v>1126894.020152322</v>
      </c>
      <c r="H213" s="151">
        <f t="shared" si="14"/>
        <v>4521098809</v>
      </c>
      <c r="I213" s="151">
        <f>+VLOOKUP(B213,[1]SGP!$B$5:$H$1109,7,FALSE)</f>
        <v>1212431011</v>
      </c>
      <c r="J213" s="153">
        <f>+VLOOKUP(B213,'PROYECCION CAJAS 2018'!$B$10:$Y$1114,24,FALSE)</f>
        <v>0</v>
      </c>
      <c r="K213" s="134">
        <f>+VLOOKUP(B213,'RECURSOS DE ESFUERZO PROPIO_DEF'!$B$10:$J$1114,9,FALSE)</f>
        <v>21077461</v>
      </c>
      <c r="L213" s="131">
        <f>+VLOOKUP(B213,'RECURSOS DE ESFUERZO PROPIO_DEF'!$B$10:$K$1114,10,FALSE)</f>
        <v>0</v>
      </c>
      <c r="M213" s="134">
        <f>+VLOOKUP(B213,'RECURSOS DE ESFUERZO PROPIO_DEF'!$B$10:$M$1114,12,FALSE)</f>
        <v>0</v>
      </c>
      <c r="N213" s="140">
        <f>+VLOOKUP(B213,'RECURSOS DE ESFUERZO PROPIO_DEF'!$B$10:$Q$1114,16,FALSE)</f>
        <v>249930847</v>
      </c>
      <c r="O213" s="148">
        <f t="shared" si="12"/>
        <v>3037659490</v>
      </c>
      <c r="P213" s="154">
        <v>60</v>
      </c>
      <c r="Q213" s="1">
        <f t="shared" si="13"/>
        <v>67613641</v>
      </c>
      <c r="R213" s="2">
        <f t="shared" si="15"/>
        <v>16903410</v>
      </c>
    </row>
    <row r="214" spans="1:18" x14ac:dyDescent="0.2">
      <c r="A214" s="53" t="s">
        <v>2173</v>
      </c>
      <c r="B214" s="50" t="s">
        <v>392</v>
      </c>
      <c r="C214" s="4" t="s">
        <v>376</v>
      </c>
      <c r="D214" s="4" t="s">
        <v>393</v>
      </c>
      <c r="E214" s="8" t="s">
        <v>2218</v>
      </c>
      <c r="F214" s="43">
        <v>3777</v>
      </c>
      <c r="G214" s="124">
        <f>+VLOOKUP(B214,[1]UPC!$B$5:$G$1109,6,FALSE)</f>
        <v>868198.51499399997</v>
      </c>
      <c r="H214" s="151">
        <f t="shared" si="14"/>
        <v>3279185792</v>
      </c>
      <c r="I214" s="151">
        <f>+VLOOKUP(B214,[1]SGP!$B$5:$H$1109,7,FALSE)</f>
        <v>1137514068</v>
      </c>
      <c r="J214" s="153">
        <f>+VLOOKUP(B214,'PROYECCION CAJAS 2018'!$B$10:$Y$1114,24,FALSE)</f>
        <v>0</v>
      </c>
      <c r="K214" s="134">
        <f>+VLOOKUP(B214,'RECURSOS DE ESFUERZO PROPIO_DEF'!$B$10:$J$1114,9,FALSE)</f>
        <v>22176602</v>
      </c>
      <c r="L214" s="131">
        <f>+VLOOKUP(B214,'RECURSOS DE ESFUERZO PROPIO_DEF'!$B$10:$K$1114,10,FALSE)</f>
        <v>0</v>
      </c>
      <c r="M214" s="134">
        <f>+VLOOKUP(B214,'RECURSOS DE ESFUERZO PROPIO_DEF'!$B$10:$M$1114,12,FALSE)</f>
        <v>0</v>
      </c>
      <c r="N214" s="140">
        <f>+VLOOKUP(B214,'RECURSOS DE ESFUERZO PROPIO_DEF'!$B$10:$Q$1114,16,FALSE)</f>
        <v>235291328</v>
      </c>
      <c r="O214" s="148">
        <f t="shared" si="12"/>
        <v>1884203794</v>
      </c>
      <c r="P214" s="154">
        <v>14</v>
      </c>
      <c r="Q214" s="1">
        <f t="shared" si="13"/>
        <v>12154779</v>
      </c>
      <c r="R214" s="2">
        <f t="shared" si="15"/>
        <v>3038694</v>
      </c>
    </row>
    <row r="215" spans="1:18" x14ac:dyDescent="0.2">
      <c r="A215" s="53" t="s">
        <v>2173</v>
      </c>
      <c r="B215" s="50" t="s">
        <v>394</v>
      </c>
      <c r="C215" s="4" t="s">
        <v>376</v>
      </c>
      <c r="D215" s="4" t="s">
        <v>39</v>
      </c>
      <c r="E215" s="8" t="s">
        <v>2218</v>
      </c>
      <c r="F215" s="43">
        <v>1725</v>
      </c>
      <c r="G215" s="124">
        <f>+VLOOKUP(B215,[1]UPC!$B$5:$G$1109,6,FALSE)</f>
        <v>879560.05465701828</v>
      </c>
      <c r="H215" s="151">
        <f t="shared" si="14"/>
        <v>1517241095</v>
      </c>
      <c r="I215" s="151">
        <f>+VLOOKUP(B215,[1]SGP!$B$5:$H$1109,7,FALSE)</f>
        <v>532872637</v>
      </c>
      <c r="J215" s="153">
        <f>+VLOOKUP(B215,'PROYECCION CAJAS 2018'!$B$10:$Y$1114,24,FALSE)</f>
        <v>0</v>
      </c>
      <c r="K215" s="134">
        <f>+VLOOKUP(B215,'RECURSOS DE ESFUERZO PROPIO_DEF'!$B$10:$J$1114,9,FALSE)</f>
        <v>9306961</v>
      </c>
      <c r="L215" s="131">
        <f>+VLOOKUP(B215,'RECURSOS DE ESFUERZO PROPIO_DEF'!$B$10:$K$1114,10,FALSE)</f>
        <v>0</v>
      </c>
      <c r="M215" s="134">
        <f>+VLOOKUP(B215,'RECURSOS DE ESFUERZO PROPIO_DEF'!$B$10:$M$1114,12,FALSE)</f>
        <v>0</v>
      </c>
      <c r="N215" s="140">
        <f>+VLOOKUP(B215,'RECURSOS DE ESFUERZO PROPIO_DEF'!$B$10:$Q$1114,16,FALSE)</f>
        <v>107460297</v>
      </c>
      <c r="O215" s="148">
        <f t="shared" si="12"/>
        <v>867601200</v>
      </c>
      <c r="P215" s="154">
        <v>15</v>
      </c>
      <c r="Q215" s="1">
        <f t="shared" si="13"/>
        <v>13193401</v>
      </c>
      <c r="R215" s="2">
        <f t="shared" si="15"/>
        <v>3298350</v>
      </c>
    </row>
    <row r="216" spans="1:18" x14ac:dyDescent="0.2">
      <c r="A216" s="53" t="s">
        <v>2173</v>
      </c>
      <c r="B216" s="50" t="s">
        <v>395</v>
      </c>
      <c r="C216" s="4" t="s">
        <v>376</v>
      </c>
      <c r="D216" s="4" t="s">
        <v>396</v>
      </c>
      <c r="E216" s="8" t="s">
        <v>2218</v>
      </c>
      <c r="F216" s="43">
        <v>3705</v>
      </c>
      <c r="G216" s="124">
        <f>+VLOOKUP(B216,[1]UPC!$B$5:$G$1109,6,FALSE)</f>
        <v>904120.5633704277</v>
      </c>
      <c r="H216" s="151">
        <f t="shared" si="14"/>
        <v>3349766688</v>
      </c>
      <c r="I216" s="151">
        <f>+VLOOKUP(B216,[1]SGP!$B$5:$H$1109,7,FALSE)</f>
        <v>1145410052</v>
      </c>
      <c r="J216" s="153">
        <f>+VLOOKUP(B216,'PROYECCION CAJAS 2018'!$B$10:$Y$1114,24,FALSE)</f>
        <v>0</v>
      </c>
      <c r="K216" s="134">
        <f>+VLOOKUP(B216,'RECURSOS DE ESFUERZO PROPIO_DEF'!$B$10:$J$1114,9,FALSE)</f>
        <v>19514221</v>
      </c>
      <c r="L216" s="131">
        <f>+VLOOKUP(B216,'RECURSOS DE ESFUERZO PROPIO_DEF'!$B$10:$K$1114,10,FALSE)</f>
        <v>0</v>
      </c>
      <c r="M216" s="134">
        <f>+VLOOKUP(B216,'RECURSOS DE ESFUERZO PROPIO_DEF'!$B$10:$M$1114,12,FALSE)</f>
        <v>0</v>
      </c>
      <c r="N216" s="140">
        <f>+VLOOKUP(B216,'RECURSOS DE ESFUERZO PROPIO_DEF'!$B$10:$Q$1114,16,FALSE)</f>
        <v>230806029</v>
      </c>
      <c r="O216" s="148">
        <f t="shared" si="12"/>
        <v>1954036386</v>
      </c>
      <c r="P216" s="154">
        <v>11</v>
      </c>
      <c r="Q216" s="1">
        <f t="shared" si="13"/>
        <v>9945326</v>
      </c>
      <c r="R216" s="2">
        <f t="shared" si="15"/>
        <v>2486331</v>
      </c>
    </row>
    <row r="217" spans="1:18" x14ac:dyDescent="0.2">
      <c r="A217" s="53" t="s">
        <v>2173</v>
      </c>
      <c r="B217" s="50" t="s">
        <v>397</v>
      </c>
      <c r="C217" s="4" t="s">
        <v>376</v>
      </c>
      <c r="D217" s="4" t="s">
        <v>398</v>
      </c>
      <c r="E217" s="8" t="s">
        <v>2218</v>
      </c>
      <c r="F217" s="43">
        <v>425</v>
      </c>
      <c r="G217" s="124">
        <f>+VLOOKUP(B217,[1]UPC!$B$5:$G$1109,6,FALSE)</f>
        <v>1011800.3570471642</v>
      </c>
      <c r="H217" s="151">
        <f t="shared" si="14"/>
        <v>430015152</v>
      </c>
      <c r="I217" s="151">
        <f>+VLOOKUP(B217,[1]SGP!$B$5:$H$1109,7,FALSE)</f>
        <v>124615368</v>
      </c>
      <c r="J217" s="153">
        <f>+VLOOKUP(B217,'PROYECCION CAJAS 2018'!$B$10:$Y$1114,24,FALSE)</f>
        <v>0</v>
      </c>
      <c r="K217" s="134">
        <f>+VLOOKUP(B217,'RECURSOS DE ESFUERZO PROPIO_DEF'!$B$10:$J$1114,9,FALSE)</f>
        <v>2167124</v>
      </c>
      <c r="L217" s="131">
        <f>+VLOOKUP(B217,'RECURSOS DE ESFUERZO PROPIO_DEF'!$B$10:$K$1114,10,FALSE)</f>
        <v>0</v>
      </c>
      <c r="M217" s="134">
        <f>+VLOOKUP(B217,'RECURSOS DE ESFUERZO PROPIO_DEF'!$B$10:$M$1114,12,FALSE)</f>
        <v>0</v>
      </c>
      <c r="N217" s="140">
        <f>+VLOOKUP(B217,'RECURSOS DE ESFUERZO PROPIO_DEF'!$B$10:$Q$1114,16,FALSE)</f>
        <v>26475725</v>
      </c>
      <c r="O217" s="148">
        <f t="shared" si="12"/>
        <v>276756935</v>
      </c>
      <c r="P217" s="154">
        <v>2</v>
      </c>
      <c r="Q217" s="1">
        <f t="shared" si="13"/>
        <v>2023601</v>
      </c>
      <c r="R217" s="2">
        <f t="shared" si="15"/>
        <v>505900</v>
      </c>
    </row>
    <row r="218" spans="1:18" x14ac:dyDescent="0.2">
      <c r="A218" s="53" t="s">
        <v>2173</v>
      </c>
      <c r="B218" s="50" t="s">
        <v>399</v>
      </c>
      <c r="C218" s="4" t="s">
        <v>376</v>
      </c>
      <c r="D218" s="4" t="s">
        <v>47</v>
      </c>
      <c r="E218" s="8" t="s">
        <v>2218</v>
      </c>
      <c r="F218" s="43">
        <v>2373</v>
      </c>
      <c r="G218" s="124">
        <f>+VLOOKUP(B218,[1]UPC!$B$5:$G$1109,6,FALSE)</f>
        <v>904058.27544000011</v>
      </c>
      <c r="H218" s="151">
        <f t="shared" si="14"/>
        <v>2145330288</v>
      </c>
      <c r="I218" s="151">
        <f>+VLOOKUP(B218,[1]SGP!$B$5:$H$1109,7,FALSE)</f>
        <v>736008748</v>
      </c>
      <c r="J218" s="153">
        <f>+VLOOKUP(B218,'PROYECCION CAJAS 2018'!$B$10:$Y$1114,24,FALSE)</f>
        <v>0</v>
      </c>
      <c r="K218" s="134">
        <f>+VLOOKUP(B218,'RECURSOS DE ESFUERZO PROPIO_DEF'!$B$10:$J$1114,9,FALSE)</f>
        <v>12620422</v>
      </c>
      <c r="L218" s="131">
        <f>+VLOOKUP(B218,'RECURSOS DE ESFUERZO PROPIO_DEF'!$B$10:$K$1114,10,FALSE)</f>
        <v>0</v>
      </c>
      <c r="M218" s="134">
        <f>+VLOOKUP(B218,'RECURSOS DE ESFUERZO PROPIO_DEF'!$B$10:$M$1114,12,FALSE)</f>
        <v>0</v>
      </c>
      <c r="N218" s="140">
        <f>+VLOOKUP(B218,'RECURSOS DE ESFUERZO PROPIO_DEF'!$B$10:$Q$1114,16,FALSE)</f>
        <v>147827991</v>
      </c>
      <c r="O218" s="148">
        <f t="shared" si="12"/>
        <v>1248873127</v>
      </c>
      <c r="P218" s="154">
        <v>5</v>
      </c>
      <c r="Q218" s="1">
        <f t="shared" si="13"/>
        <v>4520291</v>
      </c>
      <c r="R218" s="2">
        <f t="shared" si="15"/>
        <v>1130072</v>
      </c>
    </row>
    <row r="219" spans="1:18" x14ac:dyDescent="0.2">
      <c r="A219" s="53" t="s">
        <v>2173</v>
      </c>
      <c r="B219" s="50" t="s">
        <v>400</v>
      </c>
      <c r="C219" s="4" t="s">
        <v>376</v>
      </c>
      <c r="D219" s="4" t="s">
        <v>401</v>
      </c>
      <c r="E219" s="8" t="s">
        <v>2219</v>
      </c>
      <c r="F219" s="43">
        <v>2194</v>
      </c>
      <c r="G219" s="124">
        <f>+VLOOKUP(B219,[1]UPC!$B$5:$G$1109,6,FALSE)</f>
        <v>1002188.9658422883</v>
      </c>
      <c r="H219" s="151">
        <f t="shared" si="14"/>
        <v>2198802592</v>
      </c>
      <c r="I219" s="151">
        <f>+VLOOKUP(B219,[1]SGP!$B$5:$H$1109,7,FALSE)</f>
        <v>682835345</v>
      </c>
      <c r="J219" s="153">
        <f>+VLOOKUP(B219,'PROYECCION CAJAS 2018'!$B$10:$Y$1114,24,FALSE)</f>
        <v>0</v>
      </c>
      <c r="K219" s="134">
        <f>+VLOOKUP(B219,'RECURSOS DE ESFUERZO PROPIO_DEF'!$B$10:$J$1114,9,FALSE)</f>
        <v>12202408</v>
      </c>
      <c r="L219" s="131">
        <f>+VLOOKUP(B219,'RECURSOS DE ESFUERZO PROPIO_DEF'!$B$10:$K$1114,10,FALSE)</f>
        <v>0</v>
      </c>
      <c r="M219" s="134">
        <f>+VLOOKUP(B219,'RECURSOS DE ESFUERZO PROPIO_DEF'!$B$10:$M$1114,12,FALSE)</f>
        <v>0</v>
      </c>
      <c r="N219" s="140">
        <f>+VLOOKUP(B219,'RECURSOS DE ESFUERZO PROPIO_DEF'!$B$10:$Q$1114,16,FALSE)</f>
        <v>136677038</v>
      </c>
      <c r="O219" s="148">
        <f t="shared" si="12"/>
        <v>1367087801</v>
      </c>
      <c r="P219" s="154">
        <v>5</v>
      </c>
      <c r="Q219" s="1">
        <f t="shared" si="13"/>
        <v>5010945</v>
      </c>
      <c r="R219" s="2">
        <f t="shared" si="15"/>
        <v>1252736</v>
      </c>
    </row>
    <row r="220" spans="1:18" x14ac:dyDescent="0.2">
      <c r="A220" s="53" t="s">
        <v>2173</v>
      </c>
      <c r="B220" s="50" t="s">
        <v>402</v>
      </c>
      <c r="C220" s="4" t="s">
        <v>376</v>
      </c>
      <c r="D220" s="4" t="s">
        <v>403</v>
      </c>
      <c r="E220" s="8" t="s">
        <v>2218</v>
      </c>
      <c r="F220" s="43">
        <v>2150</v>
      </c>
      <c r="G220" s="124">
        <f>+VLOOKUP(B220,[1]UPC!$B$5:$G$1109,6,FALSE)</f>
        <v>955405.17356582812</v>
      </c>
      <c r="H220" s="151">
        <f t="shared" si="14"/>
        <v>2054121124</v>
      </c>
      <c r="I220" s="151">
        <f>+VLOOKUP(B220,[1]SGP!$B$5:$H$1109,7,FALSE)</f>
        <v>656663343</v>
      </c>
      <c r="J220" s="153">
        <f>+VLOOKUP(B220,'PROYECCION CAJAS 2018'!$B$10:$Y$1114,24,FALSE)</f>
        <v>0</v>
      </c>
      <c r="K220" s="134">
        <f>+VLOOKUP(B220,'RECURSOS DE ESFUERZO PROPIO_DEF'!$B$10:$J$1114,9,FALSE)</f>
        <v>11063024</v>
      </c>
      <c r="L220" s="131">
        <f>+VLOOKUP(B220,'RECURSOS DE ESFUERZO PROPIO_DEF'!$B$10:$K$1114,10,FALSE)</f>
        <v>0</v>
      </c>
      <c r="M220" s="134">
        <f>+VLOOKUP(B220,'RECURSOS DE ESFUERZO PROPIO_DEF'!$B$10:$M$1114,12,FALSE)</f>
        <v>0</v>
      </c>
      <c r="N220" s="140">
        <f>+VLOOKUP(B220,'RECURSOS DE ESFUERZO PROPIO_DEF'!$B$10:$Q$1114,16,FALSE)</f>
        <v>133936022</v>
      </c>
      <c r="O220" s="148">
        <f t="shared" si="12"/>
        <v>1252458735</v>
      </c>
      <c r="P220" s="154">
        <v>17</v>
      </c>
      <c r="Q220" s="1">
        <f t="shared" si="13"/>
        <v>16241888</v>
      </c>
      <c r="R220" s="2">
        <f t="shared" si="15"/>
        <v>4060472</v>
      </c>
    </row>
    <row r="221" spans="1:18" x14ac:dyDescent="0.2">
      <c r="A221" s="53" t="s">
        <v>2173</v>
      </c>
      <c r="B221" s="50" t="s">
        <v>404</v>
      </c>
      <c r="C221" s="4" t="s">
        <v>376</v>
      </c>
      <c r="D221" s="4" t="s">
        <v>405</v>
      </c>
      <c r="E221" s="8" t="s">
        <v>2218</v>
      </c>
      <c r="F221" s="43">
        <v>2100</v>
      </c>
      <c r="G221" s="124">
        <f>+VLOOKUP(B221,[1]UPC!$B$5:$G$1109,6,FALSE)</f>
        <v>996132.28587002854</v>
      </c>
      <c r="H221" s="151">
        <f t="shared" si="14"/>
        <v>2091877801</v>
      </c>
      <c r="I221" s="151">
        <f>+VLOOKUP(B221,[1]SGP!$B$5:$H$1109,7,FALSE)</f>
        <v>656647473</v>
      </c>
      <c r="J221" s="153">
        <f>+VLOOKUP(B221,'PROYECCION CAJAS 2018'!$B$10:$Y$1114,24,FALSE)</f>
        <v>0</v>
      </c>
      <c r="K221" s="134">
        <f>+VLOOKUP(B221,'RECURSOS DE ESFUERZO PROPIO_DEF'!$B$10:$J$1114,9,FALSE)</f>
        <v>11351104</v>
      </c>
      <c r="L221" s="131">
        <f>+VLOOKUP(B221,'RECURSOS DE ESFUERZO PROPIO_DEF'!$B$10:$K$1114,10,FALSE)</f>
        <v>0</v>
      </c>
      <c r="M221" s="134">
        <f>+VLOOKUP(B221,'RECURSOS DE ESFUERZO PROPIO_DEF'!$B$10:$M$1114,12,FALSE)</f>
        <v>0</v>
      </c>
      <c r="N221" s="140">
        <f>+VLOOKUP(B221,'RECURSOS DE ESFUERZO PROPIO_DEF'!$B$10:$Q$1114,16,FALSE)</f>
        <v>130821231</v>
      </c>
      <c r="O221" s="148">
        <f t="shared" si="12"/>
        <v>1293057993</v>
      </c>
      <c r="P221" s="154">
        <v>10</v>
      </c>
      <c r="Q221" s="1">
        <f t="shared" si="13"/>
        <v>9961323</v>
      </c>
      <c r="R221" s="2">
        <f t="shared" si="15"/>
        <v>2490330</v>
      </c>
    </row>
    <row r="222" spans="1:18" x14ac:dyDescent="0.2">
      <c r="A222" s="53" t="s">
        <v>2173</v>
      </c>
      <c r="B222" s="50" t="s">
        <v>406</v>
      </c>
      <c r="C222" s="4" t="s">
        <v>376</v>
      </c>
      <c r="D222" s="4" t="s">
        <v>407</v>
      </c>
      <c r="E222" s="8" t="s">
        <v>2218</v>
      </c>
      <c r="F222" s="43">
        <v>28274</v>
      </c>
      <c r="G222" s="124">
        <f>+VLOOKUP(B222,[1]UPC!$B$5:$G$1109,6,FALSE)</f>
        <v>732230.89057976427</v>
      </c>
      <c r="H222" s="151">
        <f t="shared" si="14"/>
        <v>20703096201</v>
      </c>
      <c r="I222" s="151">
        <f>+VLOOKUP(B222,[1]SGP!$B$5:$H$1109,7,FALSE)</f>
        <v>8657223743</v>
      </c>
      <c r="J222" s="153">
        <f>+VLOOKUP(B222,'PROYECCION CAJAS 2018'!$B$10:$Y$1114,24,FALSE)</f>
        <v>0</v>
      </c>
      <c r="K222" s="134">
        <f>+VLOOKUP(B222,'RECURSOS DE ESFUERZO PROPIO_DEF'!$B$10:$J$1114,9,FALSE)</f>
        <v>613243091</v>
      </c>
      <c r="L222" s="131">
        <f>+VLOOKUP(B222,'RECURSOS DE ESFUERZO PROPIO_DEF'!$B$10:$K$1114,10,FALSE)</f>
        <v>0</v>
      </c>
      <c r="M222" s="134">
        <f>+VLOOKUP(B222,'RECURSOS DE ESFUERZO PROPIO_DEF'!$B$10:$M$1114,12,FALSE)</f>
        <v>0</v>
      </c>
      <c r="N222" s="140">
        <f>+VLOOKUP(B222,'RECURSOS DE ESFUERZO PROPIO_DEF'!$B$10:$Q$1114,16,FALSE)</f>
        <v>1761352135</v>
      </c>
      <c r="O222" s="148">
        <f t="shared" si="12"/>
        <v>9671277232</v>
      </c>
      <c r="P222" s="154">
        <v>308</v>
      </c>
      <c r="Q222" s="1">
        <f t="shared" si="13"/>
        <v>225527114</v>
      </c>
      <c r="R222" s="2">
        <f t="shared" si="15"/>
        <v>56381778</v>
      </c>
    </row>
    <row r="223" spans="1:18" x14ac:dyDescent="0.2">
      <c r="A223" s="53" t="s">
        <v>2173</v>
      </c>
      <c r="B223" s="50" t="s">
        <v>408</v>
      </c>
      <c r="C223" s="4" t="s">
        <v>376</v>
      </c>
      <c r="D223" s="4" t="s">
        <v>409</v>
      </c>
      <c r="E223" s="8" t="s">
        <v>2219</v>
      </c>
      <c r="F223" s="43">
        <v>3129</v>
      </c>
      <c r="G223" s="124">
        <f>+VLOOKUP(B223,[1]UPC!$B$5:$G$1109,6,FALSE)</f>
        <v>1038998.3868888704</v>
      </c>
      <c r="H223" s="151">
        <f t="shared" si="14"/>
        <v>3251025953</v>
      </c>
      <c r="I223" s="151">
        <f>+VLOOKUP(B223,[1]SGP!$B$5:$H$1109,7,FALSE)</f>
        <v>977282045</v>
      </c>
      <c r="J223" s="153">
        <f>+VLOOKUP(B223,'PROYECCION CAJAS 2018'!$B$10:$Y$1114,24,FALSE)</f>
        <v>0</v>
      </c>
      <c r="K223" s="134">
        <f>+VLOOKUP(B223,'RECURSOS DE ESFUERZO PROPIO_DEF'!$B$10:$J$1114,9,FALSE)</f>
        <v>17082869</v>
      </c>
      <c r="L223" s="131">
        <f>+VLOOKUP(B223,'RECURSOS DE ESFUERZO PROPIO_DEF'!$B$10:$K$1114,10,FALSE)</f>
        <v>0</v>
      </c>
      <c r="M223" s="134">
        <f>+VLOOKUP(B223,'RECURSOS DE ESFUERZO PROPIO_DEF'!$B$10:$M$1114,12,FALSE)</f>
        <v>0</v>
      </c>
      <c r="N223" s="140">
        <f>+VLOOKUP(B223,'RECURSOS DE ESFUERZO PROPIO_DEF'!$B$10:$Q$1114,16,FALSE)</f>
        <v>194923634</v>
      </c>
      <c r="O223" s="148">
        <f t="shared" si="12"/>
        <v>2061737405</v>
      </c>
      <c r="P223" s="154">
        <v>71</v>
      </c>
      <c r="Q223" s="1">
        <f t="shared" si="13"/>
        <v>73768885</v>
      </c>
      <c r="R223" s="2">
        <f t="shared" si="15"/>
        <v>18442221</v>
      </c>
    </row>
    <row r="224" spans="1:18" x14ac:dyDescent="0.2">
      <c r="A224" s="53" t="s">
        <v>2173</v>
      </c>
      <c r="B224" s="50" t="s">
        <v>410</v>
      </c>
      <c r="C224" s="4" t="s">
        <v>376</v>
      </c>
      <c r="D224" s="4" t="s">
        <v>411</v>
      </c>
      <c r="E224" s="8" t="s">
        <v>2219</v>
      </c>
      <c r="F224" s="43">
        <v>7190</v>
      </c>
      <c r="G224" s="124">
        <f>+VLOOKUP(B224,[1]UPC!$B$5:$G$1109,6,FALSE)</f>
        <v>961455.6465287382</v>
      </c>
      <c r="H224" s="151">
        <f t="shared" si="14"/>
        <v>6912866099</v>
      </c>
      <c r="I224" s="151">
        <f>+VLOOKUP(B224,[1]SGP!$B$5:$H$1109,7,FALSE)</f>
        <v>2242595151</v>
      </c>
      <c r="J224" s="153">
        <f>+VLOOKUP(B224,'PROYECCION CAJAS 2018'!$B$10:$Y$1114,24,FALSE)</f>
        <v>0</v>
      </c>
      <c r="K224" s="134">
        <f>+VLOOKUP(B224,'RECURSOS DE ESFUERZO PROPIO_DEF'!$B$10:$J$1114,9,FALSE)</f>
        <v>37983704</v>
      </c>
      <c r="L224" s="131">
        <f>+VLOOKUP(B224,'RECURSOS DE ESFUERZO PROPIO_DEF'!$B$10:$K$1114,10,FALSE)</f>
        <v>0</v>
      </c>
      <c r="M224" s="134">
        <f>+VLOOKUP(B224,'RECURSOS DE ESFUERZO PROPIO_DEF'!$B$10:$M$1114,12,FALSE)</f>
        <v>0</v>
      </c>
      <c r="N224" s="140">
        <f>+VLOOKUP(B224,'RECURSOS DE ESFUERZO PROPIO_DEF'!$B$10:$Q$1114,16,FALSE)</f>
        <v>447906976</v>
      </c>
      <c r="O224" s="148">
        <f t="shared" si="12"/>
        <v>4184380268</v>
      </c>
      <c r="P224" s="154">
        <v>74</v>
      </c>
      <c r="Q224" s="1">
        <f t="shared" si="13"/>
        <v>71147718</v>
      </c>
      <c r="R224" s="2">
        <f t="shared" si="15"/>
        <v>17786929</v>
      </c>
    </row>
    <row r="225" spans="1:18" x14ac:dyDescent="0.2">
      <c r="A225" s="53" t="s">
        <v>2173</v>
      </c>
      <c r="B225" s="50" t="s">
        <v>412</v>
      </c>
      <c r="C225" s="4" t="s">
        <v>376</v>
      </c>
      <c r="D225" s="4" t="s">
        <v>413</v>
      </c>
      <c r="E225" s="8" t="s">
        <v>2218</v>
      </c>
      <c r="F225" s="43">
        <v>4915</v>
      </c>
      <c r="G225" s="124">
        <f>+VLOOKUP(B225,[1]UPC!$B$5:$G$1109,6,FALSE)</f>
        <v>768632.67993816163</v>
      </c>
      <c r="H225" s="151">
        <f t="shared" si="14"/>
        <v>3777829622</v>
      </c>
      <c r="I225" s="151">
        <f>+VLOOKUP(B225,[1]SGP!$B$5:$H$1109,7,FALSE)</f>
        <v>1517942078</v>
      </c>
      <c r="J225" s="153">
        <f>+VLOOKUP(B225,'PROYECCION CAJAS 2018'!$B$10:$Y$1114,24,FALSE)</f>
        <v>0</v>
      </c>
      <c r="K225" s="134">
        <f>+VLOOKUP(B225,'RECURSOS DE ESFUERZO PROPIO_DEF'!$B$10:$J$1114,9,FALSE)</f>
        <v>36873791</v>
      </c>
      <c r="L225" s="131">
        <f>+VLOOKUP(B225,'RECURSOS DE ESFUERZO PROPIO_DEF'!$B$10:$K$1114,10,FALSE)</f>
        <v>0</v>
      </c>
      <c r="M225" s="134">
        <f>+VLOOKUP(B225,'RECURSOS DE ESFUERZO PROPIO_DEF'!$B$10:$M$1114,12,FALSE)</f>
        <v>0</v>
      </c>
      <c r="N225" s="140">
        <f>+VLOOKUP(B225,'RECURSOS DE ESFUERZO PROPIO_DEF'!$B$10:$Q$1114,16,FALSE)</f>
        <v>306183976</v>
      </c>
      <c r="O225" s="148">
        <f t="shared" si="12"/>
        <v>1916829777</v>
      </c>
      <c r="P225" s="154">
        <v>23</v>
      </c>
      <c r="Q225" s="1">
        <f t="shared" si="13"/>
        <v>17678552</v>
      </c>
      <c r="R225" s="2">
        <f t="shared" si="15"/>
        <v>4419638</v>
      </c>
    </row>
    <row r="226" spans="1:18" x14ac:dyDescent="0.2">
      <c r="A226" s="53" t="s">
        <v>2173</v>
      </c>
      <c r="B226" s="50" t="s">
        <v>414</v>
      </c>
      <c r="C226" s="4" t="s">
        <v>376</v>
      </c>
      <c r="D226" s="4" t="s">
        <v>415</v>
      </c>
      <c r="E226" s="8" t="s">
        <v>2218</v>
      </c>
      <c r="F226" s="43">
        <v>1871</v>
      </c>
      <c r="G226" s="124">
        <f>+VLOOKUP(B226,[1]UPC!$B$5:$G$1109,6,FALSE)</f>
        <v>856929.14272846526</v>
      </c>
      <c r="H226" s="151">
        <f t="shared" si="14"/>
        <v>1603314427</v>
      </c>
      <c r="I226" s="151">
        <f>+VLOOKUP(B226,[1]SGP!$B$5:$H$1109,7,FALSE)</f>
        <v>579275026</v>
      </c>
      <c r="J226" s="153">
        <f>+VLOOKUP(B226,'PROYECCION CAJAS 2018'!$B$10:$Y$1114,24,FALSE)</f>
        <v>0</v>
      </c>
      <c r="K226" s="134">
        <f>+VLOOKUP(B226,'RECURSOS DE ESFUERZO PROPIO_DEF'!$B$10:$J$1114,9,FALSE)</f>
        <v>10028353</v>
      </c>
      <c r="L226" s="131">
        <f>+VLOOKUP(B226,'RECURSOS DE ESFUERZO PROPIO_DEF'!$B$10:$K$1114,10,FALSE)</f>
        <v>0</v>
      </c>
      <c r="M226" s="134">
        <f>+VLOOKUP(B226,'RECURSOS DE ESFUERZO PROPIO_DEF'!$B$10:$M$1114,12,FALSE)</f>
        <v>0</v>
      </c>
      <c r="N226" s="140">
        <f>+VLOOKUP(B226,'RECURSOS DE ESFUERZO PROPIO_DEF'!$B$10:$Q$1114,16,FALSE)</f>
        <v>116555487</v>
      </c>
      <c r="O226" s="148">
        <f t="shared" si="12"/>
        <v>897455561</v>
      </c>
      <c r="P226" s="154">
        <v>20</v>
      </c>
      <c r="Q226" s="1">
        <f t="shared" si="13"/>
        <v>17138583</v>
      </c>
      <c r="R226" s="2">
        <f t="shared" si="15"/>
        <v>4284645</v>
      </c>
    </row>
    <row r="227" spans="1:18" x14ac:dyDescent="0.2">
      <c r="A227" s="53" t="s">
        <v>2173</v>
      </c>
      <c r="B227" s="50" t="s">
        <v>416</v>
      </c>
      <c r="C227" s="4" t="s">
        <v>376</v>
      </c>
      <c r="D227" s="4" t="s">
        <v>417</v>
      </c>
      <c r="E227" s="8" t="s">
        <v>2218</v>
      </c>
      <c r="F227" s="43">
        <v>3411</v>
      </c>
      <c r="G227" s="124">
        <f>+VLOOKUP(B227,[1]UPC!$B$5:$G$1109,6,FALSE)</f>
        <v>855069.97228488873</v>
      </c>
      <c r="H227" s="151">
        <f t="shared" si="14"/>
        <v>2916643676</v>
      </c>
      <c r="I227" s="151">
        <f>+VLOOKUP(B227,[1]SGP!$B$5:$H$1109,7,FALSE)</f>
        <v>1017880542</v>
      </c>
      <c r="J227" s="153">
        <f>+VLOOKUP(B227,'PROYECCION CAJAS 2018'!$B$10:$Y$1114,24,FALSE)</f>
        <v>0</v>
      </c>
      <c r="K227" s="134">
        <f>+VLOOKUP(B227,'RECURSOS DE ESFUERZO PROPIO_DEF'!$B$10:$J$1114,9,FALSE)</f>
        <v>16959349</v>
      </c>
      <c r="L227" s="131">
        <f>+VLOOKUP(B227,'RECURSOS DE ESFUERZO PROPIO_DEF'!$B$10:$K$1114,10,FALSE)</f>
        <v>0</v>
      </c>
      <c r="M227" s="134">
        <f>+VLOOKUP(B227,'RECURSOS DE ESFUERZO PROPIO_DEF'!$B$10:$M$1114,12,FALSE)</f>
        <v>0</v>
      </c>
      <c r="N227" s="140">
        <f>+VLOOKUP(B227,'RECURSOS DE ESFUERZO PROPIO_DEF'!$B$10:$Q$1114,16,FALSE)</f>
        <v>212491057</v>
      </c>
      <c r="O227" s="148">
        <f t="shared" si="12"/>
        <v>1669312728</v>
      </c>
      <c r="P227" s="154">
        <v>23</v>
      </c>
      <c r="Q227" s="1">
        <f t="shared" si="13"/>
        <v>19666609</v>
      </c>
      <c r="R227" s="2">
        <f t="shared" si="15"/>
        <v>4916652</v>
      </c>
    </row>
    <row r="228" spans="1:18" x14ac:dyDescent="0.2">
      <c r="A228" s="53" t="s">
        <v>2173</v>
      </c>
      <c r="B228" s="50" t="s">
        <v>418</v>
      </c>
      <c r="C228" s="4" t="s">
        <v>376</v>
      </c>
      <c r="D228" s="4" t="s">
        <v>419</v>
      </c>
      <c r="E228" s="8" t="s">
        <v>2218</v>
      </c>
      <c r="F228" s="43">
        <v>6559</v>
      </c>
      <c r="G228" s="124">
        <f>+VLOOKUP(B228,[1]UPC!$B$5:$G$1109,6,FALSE)</f>
        <v>829545.27797529392</v>
      </c>
      <c r="H228" s="151">
        <f t="shared" si="14"/>
        <v>5440987479</v>
      </c>
      <c r="I228" s="151">
        <f>+VLOOKUP(B228,[1]SGP!$B$5:$H$1109,7,FALSE)</f>
        <v>2046178183</v>
      </c>
      <c r="J228" s="153">
        <f>+VLOOKUP(B228,'PROYECCION CAJAS 2018'!$B$10:$Y$1114,24,FALSE)</f>
        <v>0</v>
      </c>
      <c r="K228" s="134">
        <f>+VLOOKUP(B228,'RECURSOS DE ESFUERZO PROPIO_DEF'!$B$10:$J$1114,9,FALSE)</f>
        <v>35059905</v>
      </c>
      <c r="L228" s="131">
        <f>+VLOOKUP(B228,'RECURSOS DE ESFUERZO PROPIO_DEF'!$B$10:$K$1114,10,FALSE)</f>
        <v>0</v>
      </c>
      <c r="M228" s="134">
        <f>+VLOOKUP(B228,'RECURSOS DE ESFUERZO PROPIO_DEF'!$B$10:$M$1114,12,FALSE)</f>
        <v>0</v>
      </c>
      <c r="N228" s="140">
        <f>+VLOOKUP(B228,'RECURSOS DE ESFUERZO PROPIO_DEF'!$B$10:$Q$1114,16,FALSE)</f>
        <v>408598311</v>
      </c>
      <c r="O228" s="148">
        <f t="shared" si="12"/>
        <v>2951151080</v>
      </c>
      <c r="P228" s="154">
        <v>71</v>
      </c>
      <c r="Q228" s="1">
        <f t="shared" si="13"/>
        <v>58897715</v>
      </c>
      <c r="R228" s="2">
        <f t="shared" si="15"/>
        <v>14724428</v>
      </c>
    </row>
    <row r="229" spans="1:18" x14ac:dyDescent="0.2">
      <c r="A229" s="53" t="s">
        <v>2173</v>
      </c>
      <c r="B229" s="50" t="s">
        <v>420</v>
      </c>
      <c r="C229" s="4" t="s">
        <v>376</v>
      </c>
      <c r="D229" s="4" t="s">
        <v>421</v>
      </c>
      <c r="E229" s="8" t="s">
        <v>2219</v>
      </c>
      <c r="F229" s="43">
        <v>2732</v>
      </c>
      <c r="G229" s="124">
        <f>+VLOOKUP(B229,[1]UPC!$B$5:$G$1109,6,FALSE)</f>
        <v>1016191.7880683671</v>
      </c>
      <c r="H229" s="151">
        <f t="shared" si="14"/>
        <v>2776235966</v>
      </c>
      <c r="I229" s="151">
        <f>+VLOOKUP(B229,[1]SGP!$B$5:$H$1109,7,FALSE)</f>
        <v>859600280</v>
      </c>
      <c r="J229" s="153">
        <f>+VLOOKUP(B229,'PROYECCION CAJAS 2018'!$B$10:$Y$1114,24,FALSE)</f>
        <v>0</v>
      </c>
      <c r="K229" s="134">
        <f>+VLOOKUP(B229,'RECURSOS DE ESFUERZO PROPIO_DEF'!$B$10:$J$1114,9,FALSE)</f>
        <v>14977466</v>
      </c>
      <c r="L229" s="131">
        <f>+VLOOKUP(B229,'RECURSOS DE ESFUERZO PROPIO_DEF'!$B$10:$K$1114,10,FALSE)</f>
        <v>0</v>
      </c>
      <c r="M229" s="134">
        <f>+VLOOKUP(B229,'RECURSOS DE ESFUERZO PROPIO_DEF'!$B$10:$M$1114,12,FALSE)</f>
        <v>0</v>
      </c>
      <c r="N229" s="140">
        <f>+VLOOKUP(B229,'RECURSOS DE ESFUERZO PROPIO_DEF'!$B$10:$Q$1114,16,FALSE)</f>
        <v>170192192</v>
      </c>
      <c r="O229" s="148">
        <f t="shared" si="12"/>
        <v>1731466028</v>
      </c>
      <c r="P229" s="154">
        <v>26</v>
      </c>
      <c r="Q229" s="1">
        <f t="shared" si="13"/>
        <v>26420986</v>
      </c>
      <c r="R229" s="2">
        <f t="shared" si="15"/>
        <v>6605246</v>
      </c>
    </row>
    <row r="230" spans="1:18" x14ac:dyDescent="0.2">
      <c r="A230" s="53" t="s">
        <v>2173</v>
      </c>
      <c r="B230" s="50" t="s">
        <v>422</v>
      </c>
      <c r="C230" s="4" t="s">
        <v>376</v>
      </c>
      <c r="D230" s="4" t="s">
        <v>423</v>
      </c>
      <c r="E230" s="8" t="s">
        <v>2218</v>
      </c>
      <c r="F230" s="43">
        <v>1075</v>
      </c>
      <c r="G230" s="124">
        <f>+VLOOKUP(B230,[1]UPC!$B$5:$G$1109,6,FALSE)</f>
        <v>889984.79138763703</v>
      </c>
      <c r="H230" s="151">
        <f t="shared" si="14"/>
        <v>956733651</v>
      </c>
      <c r="I230" s="151">
        <f>+VLOOKUP(B230,[1]SGP!$B$5:$H$1109,7,FALSE)</f>
        <v>311616814</v>
      </c>
      <c r="J230" s="153">
        <f>+VLOOKUP(B230,'PROYECCION CAJAS 2018'!$B$10:$Y$1114,24,FALSE)</f>
        <v>0</v>
      </c>
      <c r="K230" s="134">
        <f>+VLOOKUP(B230,'RECURSOS DE ESFUERZO PROPIO_DEF'!$B$10:$J$1114,9,FALSE)</f>
        <v>5368398</v>
      </c>
      <c r="L230" s="131">
        <f>+VLOOKUP(B230,'RECURSOS DE ESFUERZO PROPIO_DEF'!$B$10:$K$1114,10,FALSE)</f>
        <v>0</v>
      </c>
      <c r="M230" s="134">
        <f>+VLOOKUP(B230,'RECURSOS DE ESFUERZO PROPIO_DEF'!$B$10:$M$1114,12,FALSE)</f>
        <v>0</v>
      </c>
      <c r="N230" s="140">
        <f>+VLOOKUP(B230,'RECURSOS DE ESFUERZO PROPIO_DEF'!$B$10:$Q$1114,16,FALSE)</f>
        <v>66968011</v>
      </c>
      <c r="O230" s="148">
        <f t="shared" si="12"/>
        <v>572780428</v>
      </c>
      <c r="P230" s="154">
        <v>7</v>
      </c>
      <c r="Q230" s="1">
        <f t="shared" si="13"/>
        <v>6229894</v>
      </c>
      <c r="R230" s="2">
        <f t="shared" si="15"/>
        <v>1557473</v>
      </c>
    </row>
    <row r="231" spans="1:18" x14ac:dyDescent="0.2">
      <c r="A231" s="53" t="s">
        <v>2173</v>
      </c>
      <c r="B231" s="50" t="s">
        <v>424</v>
      </c>
      <c r="C231" s="4" t="s">
        <v>376</v>
      </c>
      <c r="D231" s="4" t="s">
        <v>425</v>
      </c>
      <c r="E231" s="8" t="s">
        <v>2219</v>
      </c>
      <c r="F231" s="43">
        <v>2395</v>
      </c>
      <c r="G231" s="124">
        <f>+VLOOKUP(B231,[1]UPC!$B$5:$G$1109,6,FALSE)</f>
        <v>1002023.302748946</v>
      </c>
      <c r="H231" s="151">
        <f t="shared" si="14"/>
        <v>2399845811</v>
      </c>
      <c r="I231" s="151">
        <f>+VLOOKUP(B231,[1]SGP!$B$5:$H$1109,7,FALSE)</f>
        <v>730464902</v>
      </c>
      <c r="J231" s="153">
        <f>+VLOOKUP(B231,'PROYECCION CAJAS 2018'!$B$10:$Y$1114,24,FALSE)</f>
        <v>0</v>
      </c>
      <c r="K231" s="134">
        <f>+VLOOKUP(B231,'RECURSOS DE ESFUERZO PROPIO_DEF'!$B$10:$J$1114,9,FALSE)</f>
        <v>12347641</v>
      </c>
      <c r="L231" s="131">
        <f>+VLOOKUP(B231,'RECURSOS DE ESFUERZO PROPIO_DEF'!$B$10:$K$1114,10,FALSE)</f>
        <v>0</v>
      </c>
      <c r="M231" s="134">
        <f>+VLOOKUP(B231,'RECURSOS DE ESFUERZO PROPIO_DEF'!$B$10:$M$1114,12,FALSE)</f>
        <v>0</v>
      </c>
      <c r="N231" s="140">
        <f>+VLOOKUP(B231,'RECURSOS DE ESFUERZO PROPIO_DEF'!$B$10:$Q$1114,16,FALSE)</f>
        <v>149198499</v>
      </c>
      <c r="O231" s="148">
        <f t="shared" si="12"/>
        <v>1507834769</v>
      </c>
      <c r="P231" s="154">
        <v>29</v>
      </c>
      <c r="Q231" s="1">
        <f t="shared" si="13"/>
        <v>29058676</v>
      </c>
      <c r="R231" s="2">
        <f t="shared" si="15"/>
        <v>7264669</v>
      </c>
    </row>
    <row r="232" spans="1:18" x14ac:dyDescent="0.2">
      <c r="A232" s="53" t="s">
        <v>2173</v>
      </c>
      <c r="B232" s="50" t="s">
        <v>426</v>
      </c>
      <c r="C232" s="4" t="s">
        <v>376</v>
      </c>
      <c r="D232" s="4" t="s">
        <v>427</v>
      </c>
      <c r="E232" s="8" t="s">
        <v>2219</v>
      </c>
      <c r="F232" s="43">
        <v>7064</v>
      </c>
      <c r="G232" s="124">
        <f>+VLOOKUP(B232,[1]UPC!$B$5:$G$1109,6,FALSE)</f>
        <v>719366.63730658311</v>
      </c>
      <c r="H232" s="151">
        <f t="shared" si="14"/>
        <v>5081605926</v>
      </c>
      <c r="I232" s="151">
        <f>+VLOOKUP(B232,[1]SGP!$B$5:$H$1109,7,FALSE)</f>
        <v>2080555956</v>
      </c>
      <c r="J232" s="153">
        <f>+VLOOKUP(B232,'PROYECCION CAJAS 2018'!$B$10:$Y$1114,24,FALSE)</f>
        <v>0</v>
      </c>
      <c r="K232" s="134">
        <f>+VLOOKUP(B232,'RECURSOS DE ESFUERZO PROPIO_DEF'!$B$10:$J$1114,9,FALSE)</f>
        <v>36999186</v>
      </c>
      <c r="L232" s="131">
        <f>+VLOOKUP(B232,'RECURSOS DE ESFUERZO PROPIO_DEF'!$B$10:$K$1114,10,FALSE)</f>
        <v>0</v>
      </c>
      <c r="M232" s="134">
        <f>+VLOOKUP(B232,'RECURSOS DE ESFUERZO PROPIO_DEF'!$B$10:$M$1114,12,FALSE)</f>
        <v>0</v>
      </c>
      <c r="N232" s="140">
        <f>+VLOOKUP(B232,'RECURSOS DE ESFUERZO PROPIO_DEF'!$B$10:$Q$1114,16,FALSE)</f>
        <v>440057702</v>
      </c>
      <c r="O232" s="148">
        <f t="shared" si="12"/>
        <v>2523993082</v>
      </c>
      <c r="P232" s="154">
        <v>95</v>
      </c>
      <c r="Q232" s="1">
        <f t="shared" si="13"/>
        <v>68339831</v>
      </c>
      <c r="R232" s="2">
        <f t="shared" si="15"/>
        <v>17084957</v>
      </c>
    </row>
    <row r="233" spans="1:18" x14ac:dyDescent="0.2">
      <c r="A233" s="53" t="s">
        <v>2173</v>
      </c>
      <c r="B233" s="50" t="s">
        <v>428</v>
      </c>
      <c r="C233" s="4" t="s">
        <v>376</v>
      </c>
      <c r="D233" s="4" t="s">
        <v>429</v>
      </c>
      <c r="E233" s="8" t="s">
        <v>2218</v>
      </c>
      <c r="F233" s="43">
        <v>3003</v>
      </c>
      <c r="G233" s="124">
        <f>+VLOOKUP(B233,[1]UPC!$B$5:$G$1109,6,FALSE)</f>
        <v>752795.93534171896</v>
      </c>
      <c r="H233" s="151">
        <f t="shared" si="14"/>
        <v>2260646194</v>
      </c>
      <c r="I233" s="151">
        <f>+VLOOKUP(B233,[1]SGP!$B$5:$H$1109,7,FALSE)</f>
        <v>928655652</v>
      </c>
      <c r="J233" s="153">
        <f>+VLOOKUP(B233,'PROYECCION CAJAS 2018'!$B$10:$Y$1114,24,FALSE)</f>
        <v>0</v>
      </c>
      <c r="K233" s="134">
        <f>+VLOOKUP(B233,'RECURSOS DE ESFUERZO PROPIO_DEF'!$B$10:$J$1114,9,FALSE)</f>
        <v>15530481</v>
      </c>
      <c r="L233" s="131">
        <f>+VLOOKUP(B233,'RECURSOS DE ESFUERZO PROPIO_DEF'!$B$10:$K$1114,10,FALSE)</f>
        <v>0</v>
      </c>
      <c r="M233" s="134">
        <f>+VLOOKUP(B233,'RECURSOS DE ESFUERZO PROPIO_DEF'!$B$10:$M$1114,12,FALSE)</f>
        <v>0</v>
      </c>
      <c r="N233" s="140">
        <f>+VLOOKUP(B233,'RECURSOS DE ESFUERZO PROPIO_DEF'!$B$10:$Q$1114,16,FALSE)</f>
        <v>187074360</v>
      </c>
      <c r="O233" s="148">
        <f t="shared" si="12"/>
        <v>1129385701</v>
      </c>
      <c r="P233" s="154">
        <v>12</v>
      </c>
      <c r="Q233" s="1">
        <f t="shared" si="13"/>
        <v>9033551</v>
      </c>
      <c r="R233" s="2">
        <f t="shared" si="15"/>
        <v>2258387</v>
      </c>
    </row>
    <row r="234" spans="1:18" x14ac:dyDescent="0.2">
      <c r="A234" s="53" t="s">
        <v>2173</v>
      </c>
      <c r="B234" s="50" t="s">
        <v>430</v>
      </c>
      <c r="C234" s="4" t="s">
        <v>376</v>
      </c>
      <c r="D234" s="4" t="s">
        <v>431</v>
      </c>
      <c r="E234" s="8" t="s">
        <v>2218</v>
      </c>
      <c r="F234" s="43">
        <v>1242</v>
      </c>
      <c r="G234" s="124">
        <f>+VLOOKUP(B234,[1]UPC!$B$5:$G$1109,6,FALSE)</f>
        <v>878046.88605998328</v>
      </c>
      <c r="H234" s="151">
        <f t="shared" si="14"/>
        <v>1090534233</v>
      </c>
      <c r="I234" s="151">
        <f>+VLOOKUP(B234,[1]SGP!$B$5:$H$1109,7,FALSE)</f>
        <v>378191331</v>
      </c>
      <c r="J234" s="153">
        <f>+VLOOKUP(B234,'PROYECCION CAJAS 2018'!$B$10:$Y$1114,24,FALSE)</f>
        <v>0</v>
      </c>
      <c r="K234" s="134">
        <f>+VLOOKUP(B234,'RECURSOS DE ESFUERZO PROPIO_DEF'!$B$10:$J$1114,9,FALSE)</f>
        <v>6358109</v>
      </c>
      <c r="L234" s="131">
        <f>+VLOOKUP(B234,'RECURSOS DE ESFUERZO PROPIO_DEF'!$B$10:$K$1114,10,FALSE)</f>
        <v>0</v>
      </c>
      <c r="M234" s="134">
        <f>+VLOOKUP(B234,'RECURSOS DE ESFUERZO PROPIO_DEF'!$B$10:$M$1114,12,FALSE)</f>
        <v>0</v>
      </c>
      <c r="N234" s="140">
        <f>+VLOOKUP(B234,'RECURSOS DE ESFUERZO PROPIO_DEF'!$B$10:$Q$1114,16,FALSE)</f>
        <v>77371414</v>
      </c>
      <c r="O234" s="148">
        <f t="shared" si="12"/>
        <v>628613379</v>
      </c>
      <c r="P234" s="154">
        <v>2</v>
      </c>
      <c r="Q234" s="1">
        <f t="shared" si="13"/>
        <v>1756094</v>
      </c>
      <c r="R234" s="2">
        <f t="shared" si="15"/>
        <v>439023</v>
      </c>
    </row>
    <row r="235" spans="1:18" x14ac:dyDescent="0.2">
      <c r="A235" s="53" t="s">
        <v>2173</v>
      </c>
      <c r="B235" s="50" t="s">
        <v>432</v>
      </c>
      <c r="C235" s="4" t="s">
        <v>376</v>
      </c>
      <c r="D235" s="4" t="s">
        <v>433</v>
      </c>
      <c r="E235" s="8" t="s">
        <v>2218</v>
      </c>
      <c r="F235" s="43">
        <v>4378</v>
      </c>
      <c r="G235" s="124">
        <f>+VLOOKUP(B235,[1]UPC!$B$5:$G$1109,6,FALSE)</f>
        <v>772566.7636953909</v>
      </c>
      <c r="H235" s="151">
        <f t="shared" si="14"/>
        <v>3382297292</v>
      </c>
      <c r="I235" s="151">
        <f>+VLOOKUP(B235,[1]SGP!$B$5:$H$1109,7,FALSE)</f>
        <v>1364152694</v>
      </c>
      <c r="J235" s="153">
        <f>+VLOOKUP(B235,'PROYECCION CAJAS 2018'!$B$10:$Y$1114,24,FALSE)</f>
        <v>0</v>
      </c>
      <c r="K235" s="134">
        <f>+VLOOKUP(B235,'RECURSOS DE ESFUERZO PROPIO_DEF'!$B$10:$J$1114,9,FALSE)</f>
        <v>22693190</v>
      </c>
      <c r="L235" s="131">
        <f>+VLOOKUP(B235,'RECURSOS DE ESFUERZO PROPIO_DEF'!$B$10:$K$1114,10,FALSE)</f>
        <v>0</v>
      </c>
      <c r="M235" s="134">
        <f>+VLOOKUP(B235,'RECURSOS DE ESFUERZO PROPIO_DEF'!$B$10:$M$1114,12,FALSE)</f>
        <v>0</v>
      </c>
      <c r="N235" s="140">
        <f>+VLOOKUP(B235,'RECURSOS DE ESFUERZO PROPIO_DEF'!$B$10:$Q$1114,16,FALSE)</f>
        <v>272731119</v>
      </c>
      <c r="O235" s="148">
        <f t="shared" si="12"/>
        <v>1722720289</v>
      </c>
      <c r="P235" s="154">
        <v>29</v>
      </c>
      <c r="Q235" s="1">
        <f t="shared" si="13"/>
        <v>22404436</v>
      </c>
      <c r="R235" s="2">
        <f t="shared" si="15"/>
        <v>5601109</v>
      </c>
    </row>
    <row r="236" spans="1:18" x14ac:dyDescent="0.2">
      <c r="A236" s="53" t="s">
        <v>2173</v>
      </c>
      <c r="B236" s="50" t="s">
        <v>434</v>
      </c>
      <c r="C236" s="4" t="s">
        <v>376</v>
      </c>
      <c r="D236" s="4" t="s">
        <v>435</v>
      </c>
      <c r="E236" s="8" t="s">
        <v>2219</v>
      </c>
      <c r="F236" s="43">
        <v>1463</v>
      </c>
      <c r="G236" s="124">
        <f>+VLOOKUP(B236,[1]UPC!$B$5:$G$1109,6,FALSE)</f>
        <v>975280.37196755724</v>
      </c>
      <c r="H236" s="151">
        <f t="shared" si="14"/>
        <v>1426835185</v>
      </c>
      <c r="I236" s="151">
        <f>+VLOOKUP(B236,[1]SGP!$B$5:$H$1109,7,FALSE)</f>
        <v>450526284</v>
      </c>
      <c r="J236" s="153">
        <f>+VLOOKUP(B236,'PROYECCION CAJAS 2018'!$B$10:$Y$1114,24,FALSE)</f>
        <v>0</v>
      </c>
      <c r="K236" s="134">
        <f>+VLOOKUP(B236,'RECURSOS DE ESFUERZO PROPIO_DEF'!$B$10:$J$1114,9,FALSE)</f>
        <v>8194321</v>
      </c>
      <c r="L236" s="131">
        <f>+VLOOKUP(B236,'RECURSOS DE ESFUERZO PROPIO_DEF'!$B$10:$K$1114,10,FALSE)</f>
        <v>0</v>
      </c>
      <c r="M236" s="134">
        <f>+VLOOKUP(B236,'RECURSOS DE ESFUERZO PROPIO_DEF'!$B$10:$M$1114,12,FALSE)</f>
        <v>0</v>
      </c>
      <c r="N236" s="140">
        <f>+VLOOKUP(B236,'RECURSOS DE ESFUERZO PROPIO_DEF'!$B$10:$Q$1114,16,FALSE)</f>
        <v>91138791</v>
      </c>
      <c r="O236" s="148">
        <f t="shared" si="12"/>
        <v>876975789</v>
      </c>
      <c r="P236" s="154">
        <v>9</v>
      </c>
      <c r="Q236" s="1">
        <f t="shared" si="13"/>
        <v>8777523</v>
      </c>
      <c r="R236" s="2">
        <f t="shared" si="15"/>
        <v>2194380</v>
      </c>
    </row>
    <row r="237" spans="1:18" x14ac:dyDescent="0.2">
      <c r="A237" s="53" t="s">
        <v>2173</v>
      </c>
      <c r="B237" s="50" t="s">
        <v>436</v>
      </c>
      <c r="C237" s="4" t="s">
        <v>376</v>
      </c>
      <c r="D237" s="4" t="s">
        <v>437</v>
      </c>
      <c r="E237" s="8" t="s">
        <v>2218</v>
      </c>
      <c r="F237" s="43">
        <v>41726</v>
      </c>
      <c r="G237" s="124">
        <f>+VLOOKUP(B237,[1]UPC!$B$5:$G$1109,6,FALSE)</f>
        <v>786339.00842747022</v>
      </c>
      <c r="H237" s="151">
        <f t="shared" si="14"/>
        <v>32810781466</v>
      </c>
      <c r="I237" s="151">
        <f>+VLOOKUP(B237,[1]SGP!$B$5:$H$1109,7,FALSE)</f>
        <v>12535201653</v>
      </c>
      <c r="J237" s="153">
        <f>+VLOOKUP(B237,'PROYECCION CAJAS 2018'!$B$10:$Y$1114,24,FALSE)</f>
        <v>0</v>
      </c>
      <c r="K237" s="134">
        <f>+VLOOKUP(B237,'RECURSOS DE ESFUERZO PROPIO_DEF'!$B$10:$J$1114,9,FALSE)</f>
        <v>574603858</v>
      </c>
      <c r="L237" s="131">
        <f>+VLOOKUP(B237,'RECURSOS DE ESFUERZO PROPIO_DEF'!$B$10:$K$1114,10,FALSE)</f>
        <v>124411809</v>
      </c>
      <c r="M237" s="134">
        <f>+VLOOKUP(B237,'RECURSOS DE ESFUERZO PROPIO_DEF'!$B$10:$M$1114,12,FALSE)</f>
        <v>0</v>
      </c>
      <c r="N237" s="140">
        <f>+VLOOKUP(B237,'RECURSOS DE ESFUERZO PROPIO_DEF'!$B$10:$Q$1114,16,FALSE)</f>
        <v>2599355563</v>
      </c>
      <c r="O237" s="148">
        <f t="shared" si="12"/>
        <v>16977208583</v>
      </c>
      <c r="P237" s="154">
        <v>284</v>
      </c>
      <c r="Q237" s="1">
        <f t="shared" si="13"/>
        <v>223320278</v>
      </c>
      <c r="R237" s="2">
        <f t="shared" si="15"/>
        <v>55830069</v>
      </c>
    </row>
    <row r="238" spans="1:18" x14ac:dyDescent="0.2">
      <c r="A238" s="53" t="s">
        <v>2173</v>
      </c>
      <c r="B238" s="50" t="s">
        <v>438</v>
      </c>
      <c r="C238" s="4" t="s">
        <v>376</v>
      </c>
      <c r="D238" s="4" t="s">
        <v>439</v>
      </c>
      <c r="E238" s="8" t="s">
        <v>2218</v>
      </c>
      <c r="F238" s="43">
        <v>3444</v>
      </c>
      <c r="G238" s="124">
        <f>+VLOOKUP(B238,[1]UPC!$B$5:$G$1109,6,FALSE)</f>
        <v>821158.70528622274</v>
      </c>
      <c r="H238" s="151">
        <f t="shared" si="14"/>
        <v>2828070582</v>
      </c>
      <c r="I238" s="151">
        <f>+VLOOKUP(B238,[1]SGP!$B$5:$H$1109,7,FALSE)</f>
        <v>1073903435</v>
      </c>
      <c r="J238" s="153">
        <f>+VLOOKUP(B238,'PROYECCION CAJAS 2018'!$B$10:$Y$1114,24,FALSE)</f>
        <v>0</v>
      </c>
      <c r="K238" s="134">
        <f>+VLOOKUP(B238,'RECURSOS DE ESFUERZO PROPIO_DEF'!$B$10:$J$1114,9,FALSE)</f>
        <v>18828730</v>
      </c>
      <c r="L238" s="131">
        <f>+VLOOKUP(B238,'RECURSOS DE ESFUERZO PROPIO_DEF'!$B$10:$K$1114,10,FALSE)</f>
        <v>0</v>
      </c>
      <c r="M238" s="134">
        <f>+VLOOKUP(B238,'RECURSOS DE ESFUERZO PROPIO_DEF'!$B$10:$M$1114,12,FALSE)</f>
        <v>0</v>
      </c>
      <c r="N238" s="140">
        <f>+VLOOKUP(B238,'RECURSOS DE ESFUERZO PROPIO_DEF'!$B$10:$Q$1114,16,FALSE)</f>
        <v>214546819</v>
      </c>
      <c r="O238" s="148">
        <f t="shared" si="12"/>
        <v>1520791598</v>
      </c>
      <c r="P238" s="154">
        <v>12</v>
      </c>
      <c r="Q238" s="1">
        <f t="shared" si="13"/>
        <v>9853904</v>
      </c>
      <c r="R238" s="2">
        <f t="shared" si="15"/>
        <v>2463476</v>
      </c>
    </row>
    <row r="239" spans="1:18" x14ac:dyDescent="0.2">
      <c r="A239" s="53" t="s">
        <v>2173</v>
      </c>
      <c r="B239" s="50" t="s">
        <v>440</v>
      </c>
      <c r="C239" s="4" t="s">
        <v>376</v>
      </c>
      <c r="D239" s="4" t="s">
        <v>441</v>
      </c>
      <c r="E239" s="8" t="s">
        <v>2219</v>
      </c>
      <c r="F239" s="43">
        <v>1953</v>
      </c>
      <c r="G239" s="124">
        <f>+VLOOKUP(B239,[1]UPC!$B$5:$G$1109,6,FALSE)</f>
        <v>1059269.4972498955</v>
      </c>
      <c r="H239" s="151">
        <f t="shared" si="14"/>
        <v>2068753329</v>
      </c>
      <c r="I239" s="151">
        <f>+VLOOKUP(B239,[1]SGP!$B$5:$H$1109,7,FALSE)</f>
        <v>603067304</v>
      </c>
      <c r="J239" s="153">
        <f>+VLOOKUP(B239,'PROYECCION CAJAS 2018'!$B$10:$Y$1114,24,FALSE)</f>
        <v>0</v>
      </c>
      <c r="K239" s="134">
        <f>+VLOOKUP(B239,'RECURSOS DE ESFUERZO PROPIO_DEF'!$B$10:$J$1114,9,FALSE)</f>
        <v>11638602</v>
      </c>
      <c r="L239" s="131">
        <f>+VLOOKUP(B239,'RECURSOS DE ESFUERZO PROPIO_DEF'!$B$10:$K$1114,10,FALSE)</f>
        <v>0</v>
      </c>
      <c r="M239" s="134">
        <f>+VLOOKUP(B239,'RECURSOS DE ESFUERZO PROPIO_DEF'!$B$10:$M$1114,12,FALSE)</f>
        <v>0</v>
      </c>
      <c r="N239" s="140">
        <f>+VLOOKUP(B239,'RECURSOS DE ESFUERZO PROPIO_DEF'!$B$10:$Q$1114,16,FALSE)</f>
        <v>121663745</v>
      </c>
      <c r="O239" s="148">
        <f t="shared" si="12"/>
        <v>1332383678</v>
      </c>
      <c r="P239" s="154">
        <v>16</v>
      </c>
      <c r="Q239" s="1">
        <f t="shared" si="13"/>
        <v>16948312</v>
      </c>
      <c r="R239" s="2">
        <f t="shared" si="15"/>
        <v>4237078</v>
      </c>
    </row>
    <row r="240" spans="1:18" x14ac:dyDescent="0.2">
      <c r="A240" s="53" t="s">
        <v>2173</v>
      </c>
      <c r="B240" s="50" t="s">
        <v>442</v>
      </c>
      <c r="C240" s="4" t="s">
        <v>376</v>
      </c>
      <c r="D240" s="4" t="s">
        <v>443</v>
      </c>
      <c r="E240" s="8" t="s">
        <v>2218</v>
      </c>
      <c r="F240" s="43">
        <v>3448</v>
      </c>
      <c r="G240" s="124">
        <f>+VLOOKUP(B240,[1]UPC!$B$5:$G$1109,6,FALSE)</f>
        <v>892592.62748776504</v>
      </c>
      <c r="H240" s="151">
        <f t="shared" si="14"/>
        <v>3077659380</v>
      </c>
      <c r="I240" s="151">
        <f>+VLOOKUP(B240,[1]SGP!$B$5:$H$1109,7,FALSE)</f>
        <v>1034564432</v>
      </c>
      <c r="J240" s="153">
        <f>+VLOOKUP(B240,'PROYECCION CAJAS 2018'!$B$10:$Y$1114,24,FALSE)</f>
        <v>0</v>
      </c>
      <c r="K240" s="134">
        <f>+VLOOKUP(B240,'RECURSOS DE ESFUERZO PROPIO_DEF'!$B$10:$J$1114,9,FALSE)</f>
        <v>17560248</v>
      </c>
      <c r="L240" s="131">
        <f>+VLOOKUP(B240,'RECURSOS DE ESFUERZO PROPIO_DEF'!$B$10:$K$1114,10,FALSE)</f>
        <v>0</v>
      </c>
      <c r="M240" s="134">
        <f>+VLOOKUP(B240,'RECURSOS DE ESFUERZO PROPIO_DEF'!$B$10:$M$1114,12,FALSE)</f>
        <v>0</v>
      </c>
      <c r="N240" s="140">
        <f>+VLOOKUP(B240,'RECURSOS DE ESFUERZO PROPIO_DEF'!$B$10:$Q$1114,16,FALSE)</f>
        <v>214796002</v>
      </c>
      <c r="O240" s="148">
        <f t="shared" si="12"/>
        <v>1810738698</v>
      </c>
      <c r="P240" s="154">
        <v>26</v>
      </c>
      <c r="Q240" s="1">
        <f t="shared" si="13"/>
        <v>23207408</v>
      </c>
      <c r="R240" s="2">
        <f t="shared" si="15"/>
        <v>5801852</v>
      </c>
    </row>
    <row r="241" spans="1:18" x14ac:dyDescent="0.2">
      <c r="A241" s="53" t="s">
        <v>2173</v>
      </c>
      <c r="B241" s="50" t="s">
        <v>444</v>
      </c>
      <c r="C241" s="4" t="s">
        <v>376</v>
      </c>
      <c r="D241" s="4" t="s">
        <v>445</v>
      </c>
      <c r="E241" s="8" t="s">
        <v>2218</v>
      </c>
      <c r="F241" s="43">
        <v>2451</v>
      </c>
      <c r="G241" s="124">
        <f>+VLOOKUP(B241,[1]UPC!$B$5:$G$1109,6,FALSE)</f>
        <v>981048.99904160295</v>
      </c>
      <c r="H241" s="151">
        <f t="shared" si="14"/>
        <v>2404551097</v>
      </c>
      <c r="I241" s="151">
        <f>+VLOOKUP(B241,[1]SGP!$B$5:$H$1109,7,FALSE)</f>
        <v>762743713</v>
      </c>
      <c r="J241" s="153">
        <f>+VLOOKUP(B241,'PROYECCION CAJAS 2018'!$B$10:$Y$1114,24,FALSE)</f>
        <v>0</v>
      </c>
      <c r="K241" s="134">
        <f>+VLOOKUP(B241,'RECURSOS DE ESFUERZO PROPIO_DEF'!$B$10:$J$1114,9,FALSE)</f>
        <v>12904180</v>
      </c>
      <c r="L241" s="131">
        <f>+VLOOKUP(B241,'RECURSOS DE ESFUERZO PROPIO_DEF'!$B$10:$K$1114,10,FALSE)</f>
        <v>0</v>
      </c>
      <c r="M241" s="134">
        <f>+VLOOKUP(B241,'RECURSOS DE ESFUERZO PROPIO_DEF'!$B$10:$M$1114,12,FALSE)</f>
        <v>0</v>
      </c>
      <c r="N241" s="140">
        <f>+VLOOKUP(B241,'RECURSOS DE ESFUERZO PROPIO_DEF'!$B$10:$Q$1114,16,FALSE)</f>
        <v>152687065</v>
      </c>
      <c r="O241" s="148">
        <f t="shared" si="12"/>
        <v>1476216139</v>
      </c>
      <c r="P241" s="154">
        <v>24</v>
      </c>
      <c r="Q241" s="1">
        <f t="shared" si="13"/>
        <v>23545176</v>
      </c>
      <c r="R241" s="2">
        <f t="shared" si="15"/>
        <v>5886294</v>
      </c>
    </row>
    <row r="242" spans="1:18" x14ac:dyDescent="0.2">
      <c r="A242" s="53" t="s">
        <v>2173</v>
      </c>
      <c r="B242" s="50" t="s">
        <v>446</v>
      </c>
      <c r="C242" s="4" t="s">
        <v>376</v>
      </c>
      <c r="D242" s="4" t="s">
        <v>447</v>
      </c>
      <c r="E242" s="8" t="s">
        <v>2218</v>
      </c>
      <c r="F242" s="43">
        <v>2291</v>
      </c>
      <c r="G242" s="124">
        <f>+VLOOKUP(B242,[1]UPC!$B$5:$G$1109,6,FALSE)</f>
        <v>865486.00256213057</v>
      </c>
      <c r="H242" s="151">
        <f t="shared" si="14"/>
        <v>1982828432</v>
      </c>
      <c r="I242" s="151">
        <f>+VLOOKUP(B242,[1]SGP!$B$5:$H$1109,7,FALSE)</f>
        <v>712164014</v>
      </c>
      <c r="J242" s="153">
        <f>+VLOOKUP(B242,'PROYECCION CAJAS 2018'!$B$10:$Y$1114,24,FALSE)</f>
        <v>0</v>
      </c>
      <c r="K242" s="134">
        <f>+VLOOKUP(B242,'RECURSOS DE ESFUERZO PROPIO_DEF'!$B$10:$J$1114,9,FALSE)</f>
        <v>12076307</v>
      </c>
      <c r="L242" s="131">
        <f>+VLOOKUP(B242,'RECURSOS DE ESFUERZO PROPIO_DEF'!$B$10:$K$1114,10,FALSE)</f>
        <v>0</v>
      </c>
      <c r="M242" s="134">
        <f>+VLOOKUP(B242,'RECURSOS DE ESFUERZO PROPIO_DEF'!$B$10:$M$1114,12,FALSE)</f>
        <v>0</v>
      </c>
      <c r="N242" s="140">
        <f>+VLOOKUP(B242,'RECURSOS DE ESFUERZO PROPIO_DEF'!$B$10:$Q$1114,16,FALSE)</f>
        <v>142719733</v>
      </c>
      <c r="O242" s="148">
        <f t="shared" si="12"/>
        <v>1115868378</v>
      </c>
      <c r="P242" s="154">
        <v>32</v>
      </c>
      <c r="Q242" s="1">
        <f t="shared" si="13"/>
        <v>27695552</v>
      </c>
      <c r="R242" s="2">
        <f t="shared" si="15"/>
        <v>6923888</v>
      </c>
    </row>
    <row r="243" spans="1:18" x14ac:dyDescent="0.2">
      <c r="A243" s="53" t="s">
        <v>2173</v>
      </c>
      <c r="B243" s="50" t="s">
        <v>448</v>
      </c>
      <c r="C243" s="4" t="s">
        <v>376</v>
      </c>
      <c r="D243" s="4" t="s">
        <v>449</v>
      </c>
      <c r="E243" s="8" t="s">
        <v>2218</v>
      </c>
      <c r="F243" s="43">
        <v>3109</v>
      </c>
      <c r="G243" s="124">
        <f>+VLOOKUP(B243,[1]UPC!$B$5:$G$1109,6,FALSE)</f>
        <v>831276.91701249534</v>
      </c>
      <c r="H243" s="151">
        <f t="shared" si="14"/>
        <v>2584439935</v>
      </c>
      <c r="I243" s="151">
        <f>+VLOOKUP(B243,[1]SGP!$B$5:$H$1109,7,FALSE)</f>
        <v>972940015</v>
      </c>
      <c r="J243" s="153">
        <f>+VLOOKUP(B243,'PROYECCION CAJAS 2018'!$B$10:$Y$1114,24,FALSE)</f>
        <v>0</v>
      </c>
      <c r="K243" s="134">
        <f>+VLOOKUP(B243,'RECURSOS DE ESFUERZO PROPIO_DEF'!$B$10:$J$1114,9,FALSE)</f>
        <v>16490974</v>
      </c>
      <c r="L243" s="131">
        <f>+VLOOKUP(B243,'RECURSOS DE ESFUERZO PROPIO_DEF'!$B$10:$K$1114,10,FALSE)</f>
        <v>0</v>
      </c>
      <c r="M243" s="134">
        <f>+VLOOKUP(B243,'RECURSOS DE ESFUERZO PROPIO_DEF'!$B$10:$M$1114,12,FALSE)</f>
        <v>0</v>
      </c>
      <c r="N243" s="140">
        <f>+VLOOKUP(B243,'RECURSOS DE ESFUERZO PROPIO_DEF'!$B$10:$Q$1114,16,FALSE)</f>
        <v>193677718</v>
      </c>
      <c r="O243" s="148">
        <f t="shared" si="12"/>
        <v>1401331228</v>
      </c>
      <c r="P243" s="154">
        <v>26</v>
      </c>
      <c r="Q243" s="1">
        <f t="shared" si="13"/>
        <v>21613200</v>
      </c>
      <c r="R243" s="2">
        <f t="shared" si="15"/>
        <v>5403300</v>
      </c>
    </row>
    <row r="244" spans="1:18" x14ac:dyDescent="0.2">
      <c r="A244" s="53" t="s">
        <v>2173</v>
      </c>
      <c r="B244" s="50" t="s">
        <v>450</v>
      </c>
      <c r="C244" s="4" t="s">
        <v>376</v>
      </c>
      <c r="D244" s="4" t="s">
        <v>451</v>
      </c>
      <c r="E244" s="8" t="s">
        <v>2218</v>
      </c>
      <c r="F244" s="43">
        <v>8550</v>
      </c>
      <c r="G244" s="124">
        <f>+VLOOKUP(B244,[1]UPC!$B$5:$G$1109,6,FALSE)</f>
        <v>920627.5810414959</v>
      </c>
      <c r="H244" s="151">
        <f t="shared" si="14"/>
        <v>7871365818</v>
      </c>
      <c r="I244" s="151">
        <f>+VLOOKUP(B244,[1]SGP!$B$5:$H$1109,7,FALSE)</f>
        <v>2650581346</v>
      </c>
      <c r="J244" s="153">
        <f>+VLOOKUP(B244,'PROYECCION CAJAS 2018'!$B$10:$Y$1114,24,FALSE)</f>
        <v>0</v>
      </c>
      <c r="K244" s="134">
        <f>+VLOOKUP(B244,'RECURSOS DE ESFUERZO PROPIO_DEF'!$B$10:$J$1114,9,FALSE)</f>
        <v>119387759</v>
      </c>
      <c r="L244" s="131">
        <f>+VLOOKUP(B244,'RECURSOS DE ESFUERZO PROPIO_DEF'!$B$10:$K$1114,10,FALSE)</f>
        <v>0</v>
      </c>
      <c r="M244" s="134">
        <f>+VLOOKUP(B244,'RECURSOS DE ESFUERZO PROPIO_DEF'!$B$10:$M$1114,12,FALSE)</f>
        <v>0</v>
      </c>
      <c r="N244" s="140">
        <f>+VLOOKUP(B244,'RECURSOS DE ESFUERZO PROPIO_DEF'!$B$10:$Q$1114,16,FALSE)</f>
        <v>532629297</v>
      </c>
      <c r="O244" s="148">
        <f t="shared" si="12"/>
        <v>4568767416</v>
      </c>
      <c r="P244" s="154">
        <v>75</v>
      </c>
      <c r="Q244" s="1">
        <f t="shared" si="13"/>
        <v>69047069</v>
      </c>
      <c r="R244" s="2">
        <f t="shared" si="15"/>
        <v>17261767</v>
      </c>
    </row>
    <row r="245" spans="1:18" x14ac:dyDescent="0.2">
      <c r="A245" s="53" t="s">
        <v>2173</v>
      </c>
      <c r="B245" s="50" t="s">
        <v>452</v>
      </c>
      <c r="C245" s="4" t="s">
        <v>376</v>
      </c>
      <c r="D245" s="4" t="s">
        <v>453</v>
      </c>
      <c r="E245" s="8" t="s">
        <v>2219</v>
      </c>
      <c r="F245" s="43">
        <v>1158</v>
      </c>
      <c r="G245" s="124">
        <f>+VLOOKUP(B245,[1]UPC!$B$5:$G$1109,6,FALSE)</f>
        <v>1133723.3031811642</v>
      </c>
      <c r="H245" s="151">
        <f t="shared" si="14"/>
        <v>1312851586</v>
      </c>
      <c r="I245" s="151">
        <f>+VLOOKUP(B245,[1]SGP!$B$5:$H$1109,7,FALSE)</f>
        <v>360721975</v>
      </c>
      <c r="J245" s="153">
        <f>+VLOOKUP(B245,'PROYECCION CAJAS 2018'!$B$10:$Y$1114,24,FALSE)</f>
        <v>0</v>
      </c>
      <c r="K245" s="134">
        <f>+VLOOKUP(B245,'RECURSOS DE ESFUERZO PROPIO_DEF'!$B$10:$J$1114,9,FALSE)</f>
        <v>6704972</v>
      </c>
      <c r="L245" s="131">
        <f>+VLOOKUP(B245,'RECURSOS DE ESFUERZO PROPIO_DEF'!$B$10:$K$1114,10,FALSE)</f>
        <v>0</v>
      </c>
      <c r="M245" s="134">
        <f>+VLOOKUP(B245,'RECURSOS DE ESFUERZO PROPIO_DEF'!$B$10:$M$1114,12,FALSE)</f>
        <v>0</v>
      </c>
      <c r="N245" s="140">
        <f>+VLOOKUP(B245,'RECURSOS DE ESFUERZO PROPIO_DEF'!$B$10:$Q$1114,16,FALSE)</f>
        <v>72138564</v>
      </c>
      <c r="O245" s="148">
        <f t="shared" si="12"/>
        <v>873286075</v>
      </c>
      <c r="P245" s="154">
        <v>11</v>
      </c>
      <c r="Q245" s="1">
        <f t="shared" si="13"/>
        <v>12470956</v>
      </c>
      <c r="R245" s="2">
        <f t="shared" si="15"/>
        <v>3117739</v>
      </c>
    </row>
    <row r="246" spans="1:18" x14ac:dyDescent="0.2">
      <c r="A246" s="53" t="s">
        <v>2173</v>
      </c>
      <c r="B246" s="50" t="s">
        <v>454</v>
      </c>
      <c r="C246" s="4" t="s">
        <v>376</v>
      </c>
      <c r="D246" s="4" t="s">
        <v>455</v>
      </c>
      <c r="E246" s="8" t="s">
        <v>2218</v>
      </c>
      <c r="F246" s="43">
        <v>4615</v>
      </c>
      <c r="G246" s="124">
        <f>+VLOOKUP(B246,[1]UPC!$B$5:$G$1109,6,FALSE)</f>
        <v>937413.61059385899</v>
      </c>
      <c r="H246" s="151">
        <f t="shared" si="14"/>
        <v>4326163813</v>
      </c>
      <c r="I246" s="151">
        <f>+VLOOKUP(B246,[1]SGP!$B$5:$H$1109,7,FALSE)</f>
        <v>1405671764</v>
      </c>
      <c r="J246" s="153">
        <f>+VLOOKUP(B246,'PROYECCION CAJAS 2018'!$B$10:$Y$1114,24,FALSE)</f>
        <v>0</v>
      </c>
      <c r="K246" s="134">
        <f>+VLOOKUP(B246,'RECURSOS DE ESFUERZO PROPIO_DEF'!$B$10:$J$1114,9,FALSE)</f>
        <v>202345260</v>
      </c>
      <c r="L246" s="131">
        <f>+VLOOKUP(B246,'RECURSOS DE ESFUERZO PROPIO_DEF'!$B$10:$K$1114,10,FALSE)</f>
        <v>0</v>
      </c>
      <c r="M246" s="134">
        <f>+VLOOKUP(B246,'RECURSOS DE ESFUERZO PROPIO_DEF'!$B$10:$M$1114,12,FALSE)</f>
        <v>0</v>
      </c>
      <c r="N246" s="140">
        <f>+VLOOKUP(B246,'RECURSOS DE ESFUERZO PROPIO_DEF'!$B$10:$Q$1114,16,FALSE)</f>
        <v>287495229</v>
      </c>
      <c r="O246" s="148">
        <f t="shared" si="12"/>
        <v>2430651560</v>
      </c>
      <c r="P246" s="154">
        <v>29</v>
      </c>
      <c r="Q246" s="1">
        <f t="shared" si="13"/>
        <v>27184995</v>
      </c>
      <c r="R246" s="2">
        <f t="shared" si="15"/>
        <v>6796248</v>
      </c>
    </row>
    <row r="247" spans="1:18" x14ac:dyDescent="0.2">
      <c r="A247" s="53" t="s">
        <v>2173</v>
      </c>
      <c r="B247" s="50" t="s">
        <v>456</v>
      </c>
      <c r="C247" s="4" t="s">
        <v>376</v>
      </c>
      <c r="D247" s="4" t="s">
        <v>2112</v>
      </c>
      <c r="E247" s="8" t="s">
        <v>2218</v>
      </c>
      <c r="F247" s="43">
        <v>2579</v>
      </c>
      <c r="G247" s="124">
        <f>+VLOOKUP(B247,[1]UPC!$B$5:$G$1109,6,FALSE)</f>
        <v>1039226.3928467496</v>
      </c>
      <c r="H247" s="151">
        <f t="shared" si="14"/>
        <v>2680164868</v>
      </c>
      <c r="I247" s="151">
        <f>+VLOOKUP(B247,[1]SGP!$B$5:$H$1109,7,FALSE)</f>
        <v>796335540</v>
      </c>
      <c r="J247" s="153">
        <f>+VLOOKUP(B247,'PROYECCION CAJAS 2018'!$B$10:$Y$1114,24,FALSE)</f>
        <v>0</v>
      </c>
      <c r="K247" s="134">
        <f>+VLOOKUP(B247,'RECURSOS DE ESFUERZO PROPIO_DEF'!$B$10:$J$1114,9,FALSE)</f>
        <v>15483847</v>
      </c>
      <c r="L247" s="131">
        <f>+VLOOKUP(B247,'RECURSOS DE ESFUERZO PROPIO_DEF'!$B$10:$K$1114,10,FALSE)</f>
        <v>0</v>
      </c>
      <c r="M247" s="134">
        <f>+VLOOKUP(B247,'RECURSOS DE ESFUERZO PROPIO_DEF'!$B$10:$M$1114,12,FALSE)</f>
        <v>0</v>
      </c>
      <c r="N247" s="140">
        <f>+VLOOKUP(B247,'RECURSOS DE ESFUERZO PROPIO_DEF'!$B$10:$Q$1114,16,FALSE)</f>
        <v>160660931</v>
      </c>
      <c r="O247" s="148">
        <f t="shared" si="12"/>
        <v>1707684550</v>
      </c>
      <c r="P247" s="154">
        <v>19</v>
      </c>
      <c r="Q247" s="1">
        <f t="shared" si="13"/>
        <v>19745301</v>
      </c>
      <c r="R247" s="2">
        <f t="shared" si="15"/>
        <v>4936325</v>
      </c>
    </row>
    <row r="248" spans="1:18" x14ac:dyDescent="0.2">
      <c r="A248" s="53" t="s">
        <v>2173</v>
      </c>
      <c r="B248" s="50" t="s">
        <v>457</v>
      </c>
      <c r="C248" s="4" t="s">
        <v>376</v>
      </c>
      <c r="D248" s="4" t="s">
        <v>458</v>
      </c>
      <c r="E248" s="8" t="s">
        <v>2219</v>
      </c>
      <c r="F248" s="43">
        <v>3708</v>
      </c>
      <c r="G248" s="124">
        <f>+VLOOKUP(B248,[1]UPC!$B$5:$G$1109,6,FALSE)</f>
        <v>863528.86872404488</v>
      </c>
      <c r="H248" s="151">
        <f t="shared" si="14"/>
        <v>3201965046</v>
      </c>
      <c r="I248" s="151">
        <f>+VLOOKUP(B248,[1]SGP!$B$5:$H$1109,7,FALSE)</f>
        <v>1141858228</v>
      </c>
      <c r="J248" s="153">
        <f>+VLOOKUP(B248,'PROYECCION CAJAS 2018'!$B$10:$Y$1114,24,FALSE)</f>
        <v>0</v>
      </c>
      <c r="K248" s="134">
        <f>+VLOOKUP(B248,'RECURSOS DE ESFUERZO PROPIO_DEF'!$B$10:$J$1114,9,FALSE)</f>
        <v>20374212</v>
      </c>
      <c r="L248" s="131">
        <f>+VLOOKUP(B248,'RECURSOS DE ESFUERZO PROPIO_DEF'!$B$10:$K$1114,10,FALSE)</f>
        <v>0</v>
      </c>
      <c r="M248" s="134">
        <f>+VLOOKUP(B248,'RECURSOS DE ESFUERZO PROPIO_DEF'!$B$10:$M$1114,12,FALSE)</f>
        <v>0</v>
      </c>
      <c r="N248" s="140">
        <f>+VLOOKUP(B248,'RECURSOS DE ESFUERZO PROPIO_DEF'!$B$10:$Q$1114,16,FALSE)</f>
        <v>230992916</v>
      </c>
      <c r="O248" s="148">
        <f t="shared" si="12"/>
        <v>1808739690</v>
      </c>
      <c r="P248" s="154">
        <v>13</v>
      </c>
      <c r="Q248" s="1">
        <f t="shared" si="13"/>
        <v>11225875</v>
      </c>
      <c r="R248" s="2">
        <f t="shared" si="15"/>
        <v>2806468</v>
      </c>
    </row>
    <row r="249" spans="1:18" x14ac:dyDescent="0.2">
      <c r="A249" s="53" t="s">
        <v>2173</v>
      </c>
      <c r="B249" s="50" t="s">
        <v>459</v>
      </c>
      <c r="C249" s="4" t="s">
        <v>376</v>
      </c>
      <c r="D249" s="4" t="s">
        <v>460</v>
      </c>
      <c r="E249" s="8" t="s">
        <v>2218</v>
      </c>
      <c r="F249" s="43">
        <v>1086</v>
      </c>
      <c r="G249" s="124">
        <f>+VLOOKUP(B249,[1]UPC!$B$5:$G$1109,6,FALSE)</f>
        <v>833219.01581999997</v>
      </c>
      <c r="H249" s="151">
        <f t="shared" si="14"/>
        <v>904875852</v>
      </c>
      <c r="I249" s="151">
        <f>+VLOOKUP(B249,[1]SGP!$B$5:$H$1109,7,FALSE)</f>
        <v>325865914</v>
      </c>
      <c r="J249" s="153">
        <f>+VLOOKUP(B249,'PROYECCION CAJAS 2018'!$B$10:$Y$1114,24,FALSE)</f>
        <v>0</v>
      </c>
      <c r="K249" s="134">
        <f>+VLOOKUP(B249,'RECURSOS DE ESFUERZO PROPIO_DEF'!$B$10:$J$1114,9,FALSE)</f>
        <v>5584745</v>
      </c>
      <c r="L249" s="131">
        <f>+VLOOKUP(B249,'RECURSOS DE ESFUERZO PROPIO_DEF'!$B$10:$K$1114,10,FALSE)</f>
        <v>0</v>
      </c>
      <c r="M249" s="134">
        <f>+VLOOKUP(B249,'RECURSOS DE ESFUERZO PROPIO_DEF'!$B$10:$M$1114,12,FALSE)</f>
        <v>0</v>
      </c>
      <c r="N249" s="140">
        <f>+VLOOKUP(B249,'RECURSOS DE ESFUERZO PROPIO_DEF'!$B$10:$Q$1114,16,FALSE)</f>
        <v>67653265</v>
      </c>
      <c r="O249" s="148">
        <f t="shared" si="12"/>
        <v>505771928</v>
      </c>
      <c r="P249" s="154">
        <v>11</v>
      </c>
      <c r="Q249" s="1">
        <f t="shared" si="13"/>
        <v>9165409</v>
      </c>
      <c r="R249" s="2">
        <f t="shared" si="15"/>
        <v>2291352</v>
      </c>
    </row>
    <row r="250" spans="1:18" x14ac:dyDescent="0.2">
      <c r="A250" s="53" t="s">
        <v>2173</v>
      </c>
      <c r="B250" s="50" t="s">
        <v>461</v>
      </c>
      <c r="C250" s="4" t="s">
        <v>376</v>
      </c>
      <c r="D250" s="4" t="s">
        <v>462</v>
      </c>
      <c r="E250" s="8" t="s">
        <v>2218</v>
      </c>
      <c r="F250" s="43">
        <v>4996</v>
      </c>
      <c r="G250" s="124">
        <f>+VLOOKUP(B250,[1]UPC!$B$5:$G$1109,6,FALSE)</f>
        <v>864237.17796000012</v>
      </c>
      <c r="H250" s="151">
        <f t="shared" si="14"/>
        <v>4317728942</v>
      </c>
      <c r="I250" s="151">
        <f>+VLOOKUP(B250,[1]SGP!$B$5:$H$1109,7,FALSE)</f>
        <v>1502193567</v>
      </c>
      <c r="J250" s="153">
        <f>+VLOOKUP(B250,'PROYECCION CAJAS 2018'!$B$10:$Y$1114,24,FALSE)</f>
        <v>0</v>
      </c>
      <c r="K250" s="134">
        <f>+VLOOKUP(B250,'RECURSOS DE ESFUERZO PROPIO_DEF'!$B$10:$J$1114,9,FALSE)</f>
        <v>25689874</v>
      </c>
      <c r="L250" s="131">
        <f>+VLOOKUP(B250,'RECURSOS DE ESFUERZO PROPIO_DEF'!$B$10:$K$1114,10,FALSE)</f>
        <v>0</v>
      </c>
      <c r="M250" s="134">
        <f>+VLOOKUP(B250,'RECURSOS DE ESFUERZO PROPIO_DEF'!$B$10:$M$1114,12,FALSE)</f>
        <v>0</v>
      </c>
      <c r="N250" s="140">
        <f>+VLOOKUP(B250,'RECURSOS DE ESFUERZO PROPIO_DEF'!$B$10:$Q$1114,16,FALSE)</f>
        <v>311229938</v>
      </c>
      <c r="O250" s="148">
        <f t="shared" si="12"/>
        <v>2478615563</v>
      </c>
      <c r="P250" s="154">
        <v>30</v>
      </c>
      <c r="Q250" s="1">
        <f t="shared" si="13"/>
        <v>25927115</v>
      </c>
      <c r="R250" s="2">
        <f t="shared" si="15"/>
        <v>6481778</v>
      </c>
    </row>
    <row r="251" spans="1:18" x14ac:dyDescent="0.2">
      <c r="A251" s="53" t="s">
        <v>2173</v>
      </c>
      <c r="B251" s="50" t="s">
        <v>463</v>
      </c>
      <c r="C251" s="4" t="s">
        <v>376</v>
      </c>
      <c r="D251" s="4" t="s">
        <v>116</v>
      </c>
      <c r="E251" s="8" t="s">
        <v>2218</v>
      </c>
      <c r="F251" s="43">
        <v>2807</v>
      </c>
      <c r="G251" s="124">
        <f>+VLOOKUP(B251,[1]UPC!$B$5:$G$1109,6,FALSE)</f>
        <v>945200.28475736955</v>
      </c>
      <c r="H251" s="151">
        <f t="shared" si="14"/>
        <v>2653177200</v>
      </c>
      <c r="I251" s="151">
        <f>+VLOOKUP(B251,[1]SGP!$B$5:$H$1109,7,FALSE)</f>
        <v>882336980</v>
      </c>
      <c r="J251" s="153">
        <f>+VLOOKUP(B251,'PROYECCION CAJAS 2018'!$B$10:$Y$1114,24,FALSE)</f>
        <v>0</v>
      </c>
      <c r="K251" s="134">
        <f>+VLOOKUP(B251,'RECURSOS DE ESFUERZO PROPIO_DEF'!$B$10:$J$1114,9,FALSE)</f>
        <v>15004301</v>
      </c>
      <c r="L251" s="131">
        <f>+VLOOKUP(B251,'RECURSOS DE ESFUERZO PROPIO_DEF'!$B$10:$K$1114,10,FALSE)</f>
        <v>0</v>
      </c>
      <c r="M251" s="134">
        <f>+VLOOKUP(B251,'RECURSOS DE ESFUERZO PROPIO_DEF'!$B$10:$M$1114,12,FALSE)</f>
        <v>0</v>
      </c>
      <c r="N251" s="140">
        <f>+VLOOKUP(B251,'RECURSOS DE ESFUERZO PROPIO_DEF'!$B$10:$Q$1114,16,FALSE)</f>
        <v>174864379</v>
      </c>
      <c r="O251" s="148">
        <f t="shared" si="12"/>
        <v>1580971540</v>
      </c>
      <c r="P251" s="154">
        <v>15</v>
      </c>
      <c r="Q251" s="1">
        <f t="shared" si="13"/>
        <v>14178004</v>
      </c>
      <c r="R251" s="2">
        <f t="shared" si="15"/>
        <v>3544501</v>
      </c>
    </row>
    <row r="252" spans="1:18" x14ac:dyDescent="0.2">
      <c r="A252" s="53" t="s">
        <v>2173</v>
      </c>
      <c r="B252" s="50" t="s">
        <v>464</v>
      </c>
      <c r="C252" s="4" t="s">
        <v>376</v>
      </c>
      <c r="D252" s="4" t="s">
        <v>465</v>
      </c>
      <c r="E252" s="8" t="s">
        <v>2219</v>
      </c>
      <c r="F252" s="43">
        <v>2788</v>
      </c>
      <c r="G252" s="124">
        <f>+VLOOKUP(B252,[1]UPC!$B$5:$G$1109,6,FALSE)</f>
        <v>959388.10378099023</v>
      </c>
      <c r="H252" s="151">
        <f t="shared" si="14"/>
        <v>2674774034</v>
      </c>
      <c r="I252" s="151">
        <f>+VLOOKUP(B252,[1]SGP!$B$5:$H$1109,7,FALSE)</f>
        <v>852171454</v>
      </c>
      <c r="J252" s="153">
        <f>+VLOOKUP(B252,'PROYECCION CAJAS 2018'!$B$10:$Y$1114,24,FALSE)</f>
        <v>0</v>
      </c>
      <c r="K252" s="134">
        <f>+VLOOKUP(B252,'RECURSOS DE ESFUERZO PROPIO_DEF'!$B$10:$J$1114,9,FALSE)</f>
        <v>15274524</v>
      </c>
      <c r="L252" s="131">
        <f>+VLOOKUP(B252,'RECURSOS DE ESFUERZO PROPIO_DEF'!$B$10:$K$1114,10,FALSE)</f>
        <v>0</v>
      </c>
      <c r="M252" s="134">
        <f>+VLOOKUP(B252,'RECURSOS DE ESFUERZO PROPIO_DEF'!$B$10:$M$1114,12,FALSE)</f>
        <v>0</v>
      </c>
      <c r="N252" s="140">
        <f>+VLOOKUP(B252,'RECURSOS DE ESFUERZO PROPIO_DEF'!$B$10:$Q$1114,16,FALSE)</f>
        <v>173680758</v>
      </c>
      <c r="O252" s="148">
        <f t="shared" si="12"/>
        <v>1633647298</v>
      </c>
      <c r="P252" s="154">
        <v>40</v>
      </c>
      <c r="Q252" s="1">
        <f t="shared" si="13"/>
        <v>38375524</v>
      </c>
      <c r="R252" s="2">
        <f t="shared" si="15"/>
        <v>9593881</v>
      </c>
    </row>
    <row r="253" spans="1:18" x14ac:dyDescent="0.2">
      <c r="A253" s="53" t="s">
        <v>2173</v>
      </c>
      <c r="B253" s="50" t="s">
        <v>466</v>
      </c>
      <c r="C253" s="4" t="s">
        <v>376</v>
      </c>
      <c r="D253" s="4" t="s">
        <v>467</v>
      </c>
      <c r="E253" s="8" t="s">
        <v>2218</v>
      </c>
      <c r="F253" s="43">
        <v>1916</v>
      </c>
      <c r="G253" s="124">
        <f>+VLOOKUP(B253,[1]UPC!$B$5:$G$1109,6,FALSE)</f>
        <v>1021105.3767179499</v>
      </c>
      <c r="H253" s="151">
        <f t="shared" si="14"/>
        <v>1956437902</v>
      </c>
      <c r="I253" s="151">
        <f>+VLOOKUP(B253,[1]SGP!$B$5:$H$1109,7,FALSE)</f>
        <v>601012280</v>
      </c>
      <c r="J253" s="153">
        <f>+VLOOKUP(B253,'PROYECCION CAJAS 2018'!$B$10:$Y$1114,24,FALSE)</f>
        <v>0</v>
      </c>
      <c r="K253" s="134">
        <f>+VLOOKUP(B253,'RECURSOS DE ESFUERZO PROPIO_DEF'!$B$10:$J$1114,9,FALSE)</f>
        <v>10934138</v>
      </c>
      <c r="L253" s="131">
        <f>+VLOOKUP(B253,'RECURSOS DE ESFUERZO PROPIO_DEF'!$B$10:$K$1114,10,FALSE)</f>
        <v>0</v>
      </c>
      <c r="M253" s="134">
        <f>+VLOOKUP(B253,'RECURSOS DE ESFUERZO PROPIO_DEF'!$B$10:$M$1114,12,FALSE)</f>
        <v>0</v>
      </c>
      <c r="N253" s="140">
        <f>+VLOOKUP(B253,'RECURSOS DE ESFUERZO PROPIO_DEF'!$B$10:$Q$1114,16,FALSE)</f>
        <v>119358799</v>
      </c>
      <c r="O253" s="148">
        <f t="shared" si="12"/>
        <v>1225132685</v>
      </c>
      <c r="P253" s="154">
        <v>12</v>
      </c>
      <c r="Q253" s="1">
        <f t="shared" si="13"/>
        <v>12253265</v>
      </c>
      <c r="R253" s="2">
        <f t="shared" si="15"/>
        <v>3063316</v>
      </c>
    </row>
    <row r="254" spans="1:18" x14ac:dyDescent="0.2">
      <c r="A254" s="53" t="s">
        <v>2173</v>
      </c>
      <c r="B254" s="50" t="s">
        <v>468</v>
      </c>
      <c r="C254" s="4" t="s">
        <v>376</v>
      </c>
      <c r="D254" s="4" t="s">
        <v>469</v>
      </c>
      <c r="E254" s="8" t="s">
        <v>2218</v>
      </c>
      <c r="F254" s="43">
        <v>962</v>
      </c>
      <c r="G254" s="124">
        <f>+VLOOKUP(B254,[1]UPC!$B$5:$G$1109,6,FALSE)</f>
        <v>907119.58760515309</v>
      </c>
      <c r="H254" s="151">
        <f t="shared" si="14"/>
        <v>872649044</v>
      </c>
      <c r="I254" s="151">
        <f>+VLOOKUP(B254,[1]SGP!$B$5:$H$1109,7,FALSE)</f>
        <v>295282493</v>
      </c>
      <c r="J254" s="153">
        <f>+VLOOKUP(B254,'PROYECCION CAJAS 2018'!$B$10:$Y$1114,24,FALSE)</f>
        <v>0</v>
      </c>
      <c r="K254" s="134">
        <f>+VLOOKUP(B254,'RECURSOS DE ESFUERZO PROPIO_DEF'!$B$10:$J$1114,9,FALSE)</f>
        <v>5137238</v>
      </c>
      <c r="L254" s="131">
        <f>+VLOOKUP(B254,'RECURSOS DE ESFUERZO PROPIO_DEF'!$B$10:$K$1114,10,FALSE)</f>
        <v>0</v>
      </c>
      <c r="M254" s="134">
        <f>+VLOOKUP(B254,'RECURSOS DE ESFUERZO PROPIO_DEF'!$B$10:$M$1114,12,FALSE)</f>
        <v>0</v>
      </c>
      <c r="N254" s="140">
        <f>+VLOOKUP(B254,'RECURSOS DE ESFUERZO PROPIO_DEF'!$B$10:$Q$1114,16,FALSE)</f>
        <v>59928583</v>
      </c>
      <c r="O254" s="148">
        <f t="shared" si="12"/>
        <v>512300730</v>
      </c>
      <c r="P254" s="154">
        <v>5</v>
      </c>
      <c r="Q254" s="1">
        <f t="shared" si="13"/>
        <v>4535598</v>
      </c>
      <c r="R254" s="2">
        <f t="shared" si="15"/>
        <v>1133899</v>
      </c>
    </row>
    <row r="255" spans="1:18" x14ac:dyDescent="0.2">
      <c r="A255" s="53" t="s">
        <v>2173</v>
      </c>
      <c r="B255" s="50" t="s">
        <v>470</v>
      </c>
      <c r="C255" s="4" t="s">
        <v>376</v>
      </c>
      <c r="D255" s="4" t="s">
        <v>471</v>
      </c>
      <c r="E255" s="8" t="s">
        <v>2219</v>
      </c>
      <c r="F255" s="43">
        <v>1891</v>
      </c>
      <c r="G255" s="124">
        <f>+VLOOKUP(B255,[1]UPC!$B$5:$G$1109,6,FALSE)</f>
        <v>1108236.8085194204</v>
      </c>
      <c r="H255" s="151">
        <f t="shared" si="14"/>
        <v>2095675805</v>
      </c>
      <c r="I255" s="151">
        <f>+VLOOKUP(B255,[1]SGP!$B$5:$H$1109,7,FALSE)</f>
        <v>562022846</v>
      </c>
      <c r="J255" s="153">
        <f>+VLOOKUP(B255,'PROYECCION CAJAS 2018'!$B$10:$Y$1114,24,FALSE)</f>
        <v>0</v>
      </c>
      <c r="K255" s="134">
        <f>+VLOOKUP(B255,'RECURSOS DE ESFUERZO PROPIO_DEF'!$B$10:$J$1114,9,FALSE)</f>
        <v>9774930</v>
      </c>
      <c r="L255" s="131">
        <f>+VLOOKUP(B255,'RECURSOS DE ESFUERZO PROPIO_DEF'!$B$10:$K$1114,10,FALSE)</f>
        <v>0</v>
      </c>
      <c r="M255" s="134">
        <f>+VLOOKUP(B255,'RECURSOS DE ESFUERZO PROPIO_DEF'!$B$10:$M$1114,12,FALSE)</f>
        <v>0</v>
      </c>
      <c r="N255" s="140">
        <f>+VLOOKUP(B255,'RECURSOS DE ESFUERZO PROPIO_DEF'!$B$10:$Q$1114,16,FALSE)</f>
        <v>117801404</v>
      </c>
      <c r="O255" s="148">
        <f t="shared" si="12"/>
        <v>1406076625</v>
      </c>
      <c r="P255" s="154">
        <v>22</v>
      </c>
      <c r="Q255" s="1">
        <f t="shared" si="13"/>
        <v>24381210</v>
      </c>
      <c r="R255" s="2">
        <f t="shared" si="15"/>
        <v>6095302</v>
      </c>
    </row>
    <row r="256" spans="1:18" x14ac:dyDescent="0.2">
      <c r="A256" s="53" t="s">
        <v>2173</v>
      </c>
      <c r="B256" s="50" t="s">
        <v>472</v>
      </c>
      <c r="C256" s="4" t="s">
        <v>376</v>
      </c>
      <c r="D256" s="4" t="s">
        <v>473</v>
      </c>
      <c r="E256" s="8" t="s">
        <v>2218</v>
      </c>
      <c r="F256" s="43">
        <v>6934</v>
      </c>
      <c r="G256" s="124">
        <f>+VLOOKUP(B256,[1]UPC!$B$5:$G$1109,6,FALSE)</f>
        <v>739222.819643897</v>
      </c>
      <c r="H256" s="151">
        <f t="shared" si="14"/>
        <v>5125771032</v>
      </c>
      <c r="I256" s="151">
        <f>+VLOOKUP(B256,[1]SGP!$B$5:$H$1109,7,FALSE)</f>
        <v>2095522196</v>
      </c>
      <c r="J256" s="153">
        <f>+VLOOKUP(B256,'PROYECCION CAJAS 2018'!$B$10:$Y$1114,24,FALSE)</f>
        <v>0</v>
      </c>
      <c r="K256" s="134">
        <f>+VLOOKUP(B256,'RECURSOS DE ESFUERZO PROPIO_DEF'!$B$10:$J$1114,9,FALSE)</f>
        <v>117193446</v>
      </c>
      <c r="L256" s="131">
        <f>+VLOOKUP(B256,'RECURSOS DE ESFUERZO PROPIO_DEF'!$B$10:$K$1114,10,FALSE)</f>
        <v>0</v>
      </c>
      <c r="M256" s="134">
        <f>+VLOOKUP(B256,'RECURSOS DE ESFUERZO PROPIO_DEF'!$B$10:$M$1114,12,FALSE)</f>
        <v>0</v>
      </c>
      <c r="N256" s="140">
        <f>+VLOOKUP(B256,'RECURSOS DE ESFUERZO PROPIO_DEF'!$B$10:$Q$1114,16,FALSE)</f>
        <v>431959245</v>
      </c>
      <c r="O256" s="148">
        <f t="shared" si="12"/>
        <v>2481096145</v>
      </c>
      <c r="P256" s="154">
        <v>85</v>
      </c>
      <c r="Q256" s="1">
        <f t="shared" si="13"/>
        <v>62833940</v>
      </c>
      <c r="R256" s="2">
        <f t="shared" si="15"/>
        <v>15708485</v>
      </c>
    </row>
    <row r="257" spans="1:18" x14ac:dyDescent="0.2">
      <c r="A257" s="53" t="s">
        <v>2173</v>
      </c>
      <c r="B257" s="50" t="s">
        <v>474</v>
      </c>
      <c r="C257" s="4" t="s">
        <v>376</v>
      </c>
      <c r="D257" s="4" t="s">
        <v>475</v>
      </c>
      <c r="E257" s="8" t="s">
        <v>2219</v>
      </c>
      <c r="F257" s="43">
        <v>2896</v>
      </c>
      <c r="G257" s="124">
        <f>+VLOOKUP(B257,[1]UPC!$B$5:$G$1109,6,FALSE)</f>
        <v>1086900.6275460937</v>
      </c>
      <c r="H257" s="151">
        <f t="shared" si="14"/>
        <v>3147664218</v>
      </c>
      <c r="I257" s="151">
        <f>+VLOOKUP(B257,[1]SGP!$B$5:$H$1109,7,FALSE)</f>
        <v>892212206</v>
      </c>
      <c r="J257" s="153">
        <f>+VLOOKUP(B257,'PROYECCION CAJAS 2018'!$B$10:$Y$1114,24,FALSE)</f>
        <v>0</v>
      </c>
      <c r="K257" s="134">
        <f>+VLOOKUP(B257,'RECURSOS DE ESFUERZO PROPIO_DEF'!$B$10:$J$1114,9,FALSE)</f>
        <v>15235120</v>
      </c>
      <c r="L257" s="131">
        <f>+VLOOKUP(B257,'RECURSOS DE ESFUERZO PROPIO_DEF'!$B$10:$K$1114,10,FALSE)</f>
        <v>0</v>
      </c>
      <c r="M257" s="134">
        <f>+VLOOKUP(B257,'RECURSOS DE ESFUERZO PROPIO_DEF'!$B$10:$M$1114,12,FALSE)</f>
        <v>0</v>
      </c>
      <c r="N257" s="140">
        <f>+VLOOKUP(B257,'RECURSOS DE ESFUERZO PROPIO_DEF'!$B$10:$Q$1114,16,FALSE)</f>
        <v>180408707</v>
      </c>
      <c r="O257" s="148">
        <f t="shared" si="12"/>
        <v>2059808185</v>
      </c>
      <c r="P257" s="154">
        <v>20</v>
      </c>
      <c r="Q257" s="1">
        <f t="shared" si="13"/>
        <v>21738013</v>
      </c>
      <c r="R257" s="2">
        <f t="shared" si="15"/>
        <v>5434503</v>
      </c>
    </row>
    <row r="258" spans="1:18" x14ac:dyDescent="0.2">
      <c r="A258" s="53" t="s">
        <v>2173</v>
      </c>
      <c r="B258" s="50" t="s">
        <v>476</v>
      </c>
      <c r="C258" s="4" t="s">
        <v>376</v>
      </c>
      <c r="D258" s="4" t="s">
        <v>477</v>
      </c>
      <c r="E258" s="8" t="s">
        <v>2218</v>
      </c>
      <c r="F258" s="43">
        <v>4830</v>
      </c>
      <c r="G258" s="124">
        <f>+VLOOKUP(B258,[1]UPC!$B$5:$G$1109,6,FALSE)</f>
        <v>818953.44239053945</v>
      </c>
      <c r="H258" s="151">
        <f t="shared" si="14"/>
        <v>3955545127</v>
      </c>
      <c r="I258" s="151">
        <f>+VLOOKUP(B258,[1]SGP!$B$5:$H$1109,7,FALSE)</f>
        <v>1520303800</v>
      </c>
      <c r="J258" s="153">
        <f>+VLOOKUP(B258,'PROYECCION CAJAS 2018'!$B$10:$Y$1114,24,FALSE)</f>
        <v>0</v>
      </c>
      <c r="K258" s="134">
        <f>+VLOOKUP(B258,'RECURSOS DE ESFUERZO PROPIO_DEF'!$B$10:$J$1114,9,FALSE)</f>
        <v>26122772</v>
      </c>
      <c r="L258" s="131">
        <f>+VLOOKUP(B258,'RECURSOS DE ESFUERZO PROPIO_DEF'!$B$10:$K$1114,10,FALSE)</f>
        <v>0</v>
      </c>
      <c r="M258" s="134">
        <f>+VLOOKUP(B258,'RECURSOS DE ESFUERZO PROPIO_DEF'!$B$10:$M$1114,12,FALSE)</f>
        <v>0</v>
      </c>
      <c r="N258" s="140">
        <f>+VLOOKUP(B258,'RECURSOS DE ESFUERZO PROPIO_DEF'!$B$10:$Q$1114,16,FALSE)</f>
        <v>300888831</v>
      </c>
      <c r="O258" s="148">
        <f t="shared" si="12"/>
        <v>2108229724</v>
      </c>
      <c r="P258" s="154">
        <v>13</v>
      </c>
      <c r="Q258" s="1">
        <f t="shared" si="13"/>
        <v>10646395</v>
      </c>
      <c r="R258" s="2">
        <f t="shared" si="15"/>
        <v>2661598</v>
      </c>
    </row>
    <row r="259" spans="1:18" x14ac:dyDescent="0.2">
      <c r="A259" s="53" t="s">
        <v>2173</v>
      </c>
      <c r="B259" s="50" t="s">
        <v>478</v>
      </c>
      <c r="C259" s="4" t="s">
        <v>376</v>
      </c>
      <c r="D259" s="4" t="s">
        <v>479</v>
      </c>
      <c r="E259" s="8" t="s">
        <v>2218</v>
      </c>
      <c r="F259" s="43">
        <v>5280</v>
      </c>
      <c r="G259" s="124">
        <f>+VLOOKUP(B259,[1]UPC!$B$5:$G$1109,6,FALSE)</f>
        <v>948707.88687852898</v>
      </c>
      <c r="H259" s="151">
        <f t="shared" si="14"/>
        <v>5009177643</v>
      </c>
      <c r="I259" s="151">
        <f>+VLOOKUP(B259,[1]SGP!$B$5:$H$1109,7,FALSE)</f>
        <v>1543528852</v>
      </c>
      <c r="J259" s="153">
        <f>+VLOOKUP(B259,'PROYECCION CAJAS 2018'!$B$10:$Y$1114,24,FALSE)</f>
        <v>0</v>
      </c>
      <c r="K259" s="134">
        <f>+VLOOKUP(B259,'RECURSOS DE ESFUERZO PROPIO_DEF'!$B$10:$J$1114,9,FALSE)</f>
        <v>52755253</v>
      </c>
      <c r="L259" s="131">
        <f>+VLOOKUP(B259,'RECURSOS DE ESFUERZO PROPIO_DEF'!$B$10:$K$1114,10,FALSE)</f>
        <v>0</v>
      </c>
      <c r="M259" s="134">
        <f>+VLOOKUP(B259,'RECURSOS DE ESFUERZO PROPIO_DEF'!$B$10:$M$1114,12,FALSE)</f>
        <v>0</v>
      </c>
      <c r="N259" s="140">
        <f>+VLOOKUP(B259,'RECURSOS DE ESFUERZO PROPIO_DEF'!$B$10:$Q$1114,16,FALSE)</f>
        <v>328921952</v>
      </c>
      <c r="O259" s="148">
        <f t="shared" si="12"/>
        <v>3083971586</v>
      </c>
      <c r="P259" s="154">
        <v>24</v>
      </c>
      <c r="Q259" s="1">
        <f t="shared" si="13"/>
        <v>22768989</v>
      </c>
      <c r="R259" s="2">
        <f t="shared" si="15"/>
        <v>5692247</v>
      </c>
    </row>
    <row r="260" spans="1:18" x14ac:dyDescent="0.2">
      <c r="A260" s="53" t="s">
        <v>2173</v>
      </c>
      <c r="B260" s="50" t="s">
        <v>480</v>
      </c>
      <c r="C260" s="4" t="s">
        <v>376</v>
      </c>
      <c r="D260" s="4" t="s">
        <v>481</v>
      </c>
      <c r="E260" s="8" t="s">
        <v>2218</v>
      </c>
      <c r="F260" s="43">
        <v>2762</v>
      </c>
      <c r="G260" s="124">
        <f>+VLOOKUP(B260,[1]UPC!$B$5:$G$1109,6,FALSE)</f>
        <v>901858.36261961085</v>
      </c>
      <c r="H260" s="151">
        <f t="shared" si="14"/>
        <v>2490932798</v>
      </c>
      <c r="I260" s="151">
        <f>+VLOOKUP(B260,[1]SGP!$B$5:$H$1109,7,FALSE)</f>
        <v>861088077</v>
      </c>
      <c r="J260" s="153">
        <f>+VLOOKUP(B260,'PROYECCION CAJAS 2018'!$B$10:$Y$1114,24,FALSE)</f>
        <v>0</v>
      </c>
      <c r="K260" s="134">
        <f>+VLOOKUP(B260,'RECURSOS DE ESFUERZO PROPIO_DEF'!$B$10:$J$1114,9,FALSE)</f>
        <v>21477384</v>
      </c>
      <c r="L260" s="131">
        <f>+VLOOKUP(B260,'RECURSOS DE ESFUERZO PROPIO_DEF'!$B$10:$K$1114,10,FALSE)</f>
        <v>0</v>
      </c>
      <c r="M260" s="134">
        <f>+VLOOKUP(B260,'RECURSOS DE ESFUERZO PROPIO_DEF'!$B$10:$M$1114,12,FALSE)</f>
        <v>0</v>
      </c>
      <c r="N260" s="140">
        <f>+VLOOKUP(B260,'RECURSOS DE ESFUERZO PROPIO_DEF'!$B$10:$Q$1114,16,FALSE)</f>
        <v>172061067</v>
      </c>
      <c r="O260" s="148">
        <f t="shared" si="12"/>
        <v>1436306270</v>
      </c>
      <c r="P260" s="154">
        <v>37</v>
      </c>
      <c r="Q260" s="1">
        <f t="shared" si="13"/>
        <v>33368759</v>
      </c>
      <c r="R260" s="2">
        <f t="shared" si="15"/>
        <v>8342189</v>
      </c>
    </row>
    <row r="261" spans="1:18" x14ac:dyDescent="0.2">
      <c r="A261" s="53" t="s">
        <v>2173</v>
      </c>
      <c r="B261" s="50" t="s">
        <v>482</v>
      </c>
      <c r="C261" s="4" t="s">
        <v>376</v>
      </c>
      <c r="D261" s="4" t="s">
        <v>483</v>
      </c>
      <c r="E261" s="8" t="s">
        <v>2218</v>
      </c>
      <c r="F261" s="43">
        <v>2533</v>
      </c>
      <c r="G261" s="124">
        <f>+VLOOKUP(B261,[1]UPC!$B$5:$G$1109,6,FALSE)</f>
        <v>866702.1102669352</v>
      </c>
      <c r="H261" s="151">
        <f t="shared" si="14"/>
        <v>2195356446</v>
      </c>
      <c r="I261" s="151">
        <f>+VLOOKUP(B261,[1]SGP!$B$5:$H$1109,7,FALSE)</f>
        <v>741408484</v>
      </c>
      <c r="J261" s="153">
        <f>+VLOOKUP(B261,'PROYECCION CAJAS 2018'!$B$10:$Y$1114,24,FALSE)</f>
        <v>0</v>
      </c>
      <c r="K261" s="134">
        <f>+VLOOKUP(B261,'RECURSOS DE ESFUERZO PROPIO_DEF'!$B$10:$J$1114,9,FALSE)</f>
        <v>12672960</v>
      </c>
      <c r="L261" s="131">
        <f>+VLOOKUP(B261,'RECURSOS DE ESFUERZO PROPIO_DEF'!$B$10:$K$1114,10,FALSE)</f>
        <v>0</v>
      </c>
      <c r="M261" s="134">
        <f>+VLOOKUP(B261,'RECURSOS DE ESFUERZO PROPIO_DEF'!$B$10:$M$1114,12,FALSE)</f>
        <v>0</v>
      </c>
      <c r="N261" s="140">
        <f>+VLOOKUP(B261,'RECURSOS DE ESFUERZO PROPIO_DEF'!$B$10:$Q$1114,16,FALSE)</f>
        <v>157795323</v>
      </c>
      <c r="O261" s="148">
        <f t="shared" si="12"/>
        <v>1283479679</v>
      </c>
      <c r="P261" s="154">
        <v>31</v>
      </c>
      <c r="Q261" s="1">
        <f t="shared" si="13"/>
        <v>26867765</v>
      </c>
      <c r="R261" s="2">
        <f t="shared" si="15"/>
        <v>6716941</v>
      </c>
    </row>
    <row r="262" spans="1:18" x14ac:dyDescent="0.2">
      <c r="A262" s="53" t="s">
        <v>2173</v>
      </c>
      <c r="B262" s="50" t="s">
        <v>484</v>
      </c>
      <c r="C262" s="4" t="s">
        <v>376</v>
      </c>
      <c r="D262" s="4" t="s">
        <v>2150</v>
      </c>
      <c r="E262" s="8" t="s">
        <v>2218</v>
      </c>
      <c r="F262" s="43">
        <v>13911</v>
      </c>
      <c r="G262" s="124">
        <f>+VLOOKUP(B262,[1]UPC!$B$5:$G$1109,6,FALSE)</f>
        <v>813673.58668684284</v>
      </c>
      <c r="H262" s="151">
        <f t="shared" si="14"/>
        <v>11319013265</v>
      </c>
      <c r="I262" s="151">
        <f>+VLOOKUP(B262,[1]SGP!$B$5:$H$1109,7,FALSE)</f>
        <v>4309506984</v>
      </c>
      <c r="J262" s="153">
        <f>+VLOOKUP(B262,'PROYECCION CAJAS 2018'!$B$10:$Y$1114,24,FALSE)</f>
        <v>0</v>
      </c>
      <c r="K262" s="134">
        <f>+VLOOKUP(B262,'RECURSOS DE ESFUERZO PROPIO_DEF'!$B$10:$J$1114,9,FALSE)</f>
        <v>175570233</v>
      </c>
      <c r="L262" s="131">
        <f>+VLOOKUP(B262,'RECURSOS DE ESFUERZO PROPIO_DEF'!$B$10:$K$1114,10,FALSE)</f>
        <v>0</v>
      </c>
      <c r="M262" s="134">
        <f>+VLOOKUP(B262,'RECURSOS DE ESFUERZO PROPIO_DEF'!$B$10:$M$1114,12,FALSE)</f>
        <v>0</v>
      </c>
      <c r="N262" s="140">
        <f>+VLOOKUP(B262,'RECURSOS DE ESFUERZO PROPIO_DEF'!$B$10:$Q$1114,16,FALSE)</f>
        <v>866597211</v>
      </c>
      <c r="O262" s="148">
        <f t="shared" si="12"/>
        <v>5967338837</v>
      </c>
      <c r="P262" s="154">
        <v>94</v>
      </c>
      <c r="Q262" s="1">
        <f t="shared" si="13"/>
        <v>76485317</v>
      </c>
      <c r="R262" s="2">
        <f t="shared" si="15"/>
        <v>19121329</v>
      </c>
    </row>
    <row r="263" spans="1:18" x14ac:dyDescent="0.2">
      <c r="A263" s="53" t="s">
        <v>2173</v>
      </c>
      <c r="B263" s="50" t="s">
        <v>485</v>
      </c>
      <c r="C263" s="4" t="s">
        <v>376</v>
      </c>
      <c r="D263" s="4" t="s">
        <v>486</v>
      </c>
      <c r="E263" s="8" t="s">
        <v>2218</v>
      </c>
      <c r="F263" s="43">
        <v>4039</v>
      </c>
      <c r="G263" s="124">
        <f>+VLOOKUP(B263,[1]UPC!$B$5:$G$1109,6,FALSE)</f>
        <v>760154.53657266707</v>
      </c>
      <c r="H263" s="151">
        <f t="shared" si="14"/>
        <v>3070264174</v>
      </c>
      <c r="I263" s="151">
        <f>+VLOOKUP(B263,[1]SGP!$B$5:$H$1109,7,FALSE)</f>
        <v>1265503282</v>
      </c>
      <c r="J263" s="153">
        <f>+VLOOKUP(B263,'PROYECCION CAJAS 2018'!$B$10:$Y$1114,24,FALSE)</f>
        <v>0</v>
      </c>
      <c r="K263" s="134">
        <f>+VLOOKUP(B263,'RECURSOS DE ESFUERZO PROPIO_DEF'!$B$10:$J$1114,9,FALSE)</f>
        <v>21442786</v>
      </c>
      <c r="L263" s="131">
        <f>+VLOOKUP(B263,'RECURSOS DE ESFUERZO PROPIO_DEF'!$B$10:$K$1114,10,FALSE)</f>
        <v>0</v>
      </c>
      <c r="M263" s="134">
        <f>+VLOOKUP(B263,'RECURSOS DE ESFUERZO PROPIO_DEF'!$B$10:$M$1114,12,FALSE)</f>
        <v>0</v>
      </c>
      <c r="N263" s="140">
        <f>+VLOOKUP(B263,'RECURSOS DE ESFUERZO PROPIO_DEF'!$B$10:$Q$1114,16,FALSE)</f>
        <v>251612834</v>
      </c>
      <c r="O263" s="148">
        <f t="shared" si="12"/>
        <v>1531705272</v>
      </c>
      <c r="P263" s="154">
        <v>21</v>
      </c>
      <c r="Q263" s="1">
        <f t="shared" si="13"/>
        <v>15963245</v>
      </c>
      <c r="R263" s="2">
        <f t="shared" si="15"/>
        <v>3990811</v>
      </c>
    </row>
    <row r="264" spans="1:18" x14ac:dyDescent="0.2">
      <c r="A264" s="53" t="s">
        <v>2173</v>
      </c>
      <c r="B264" s="50" t="s">
        <v>487</v>
      </c>
      <c r="C264" s="4" t="s">
        <v>376</v>
      </c>
      <c r="D264" s="4" t="s">
        <v>488</v>
      </c>
      <c r="E264" s="8" t="s">
        <v>2218</v>
      </c>
      <c r="F264" s="43">
        <v>6177</v>
      </c>
      <c r="G264" s="124">
        <f>+VLOOKUP(B264,[1]UPC!$B$5:$G$1109,6,FALSE)</f>
        <v>834180.56640231272</v>
      </c>
      <c r="H264" s="151">
        <f t="shared" si="14"/>
        <v>5152733359</v>
      </c>
      <c r="I264" s="151">
        <f>+VLOOKUP(B264,[1]SGP!$B$5:$H$1109,7,FALSE)</f>
        <v>1922375866</v>
      </c>
      <c r="J264" s="153">
        <f>+VLOOKUP(B264,'PROYECCION CAJAS 2018'!$B$10:$Y$1114,24,FALSE)</f>
        <v>0</v>
      </c>
      <c r="K264" s="134">
        <f>+VLOOKUP(B264,'RECURSOS DE ESFUERZO PROPIO_DEF'!$B$10:$J$1114,9,FALSE)</f>
        <v>42309674</v>
      </c>
      <c r="L264" s="131">
        <f>+VLOOKUP(B264,'RECURSOS DE ESFUERZO PROPIO_DEF'!$B$10:$K$1114,10,FALSE)</f>
        <v>0</v>
      </c>
      <c r="M264" s="134">
        <f>+VLOOKUP(B264,'RECURSOS DE ESFUERZO PROPIO_DEF'!$B$10:$M$1114,12,FALSE)</f>
        <v>0</v>
      </c>
      <c r="N264" s="140">
        <f>+VLOOKUP(B264,'RECURSOS DE ESFUERZO PROPIO_DEF'!$B$10:$Q$1114,16,FALSE)</f>
        <v>384801306</v>
      </c>
      <c r="O264" s="148">
        <f t="shared" si="12"/>
        <v>2803246513</v>
      </c>
      <c r="P264" s="154">
        <v>59</v>
      </c>
      <c r="Q264" s="1">
        <f t="shared" si="13"/>
        <v>49216653</v>
      </c>
      <c r="R264" s="2">
        <f t="shared" si="15"/>
        <v>12304163</v>
      </c>
    </row>
    <row r="265" spans="1:18" x14ac:dyDescent="0.2">
      <c r="A265" s="53" t="s">
        <v>2173</v>
      </c>
      <c r="B265" s="50" t="s">
        <v>489</v>
      </c>
      <c r="C265" s="4" t="s">
        <v>376</v>
      </c>
      <c r="D265" s="4" t="s">
        <v>490</v>
      </c>
      <c r="E265" s="8" t="s">
        <v>2218</v>
      </c>
      <c r="F265" s="43">
        <v>5137</v>
      </c>
      <c r="G265" s="124">
        <f>+VLOOKUP(B265,[1]UPC!$B$5:$G$1109,6,FALSE)</f>
        <v>790588.24577781546</v>
      </c>
      <c r="H265" s="151">
        <f t="shared" si="14"/>
        <v>4061251819</v>
      </c>
      <c r="I265" s="151">
        <f>+VLOOKUP(B265,[1]SGP!$B$5:$H$1109,7,FALSE)</f>
        <v>1556223373</v>
      </c>
      <c r="J265" s="153">
        <f>+VLOOKUP(B265,'PROYECCION CAJAS 2018'!$B$10:$Y$1114,24,FALSE)</f>
        <v>0</v>
      </c>
      <c r="K265" s="134">
        <f>+VLOOKUP(B265,'RECURSOS DE ESFUERZO PROPIO_DEF'!$B$10:$J$1114,9,FALSE)</f>
        <v>29566135</v>
      </c>
      <c r="L265" s="131">
        <f>+VLOOKUP(B265,'RECURSOS DE ESFUERZO PROPIO_DEF'!$B$10:$K$1114,10,FALSE)</f>
        <v>0</v>
      </c>
      <c r="M265" s="134">
        <f>+VLOOKUP(B265,'RECURSOS DE ESFUERZO PROPIO_DEF'!$B$10:$M$1114,12,FALSE)</f>
        <v>0</v>
      </c>
      <c r="N265" s="140">
        <f>+VLOOKUP(B265,'RECURSOS DE ESFUERZO PROPIO_DEF'!$B$10:$Q$1114,16,FALSE)</f>
        <v>320013649</v>
      </c>
      <c r="O265" s="148">
        <f t="shared" si="12"/>
        <v>2155448662</v>
      </c>
      <c r="P265" s="154">
        <v>62</v>
      </c>
      <c r="Q265" s="1">
        <f t="shared" si="13"/>
        <v>49016471</v>
      </c>
      <c r="R265" s="2">
        <f t="shared" si="15"/>
        <v>12254117</v>
      </c>
    </row>
    <row r="266" spans="1:18" x14ac:dyDescent="0.2">
      <c r="A266" s="53" t="s">
        <v>2173</v>
      </c>
      <c r="B266" s="50" t="s">
        <v>491</v>
      </c>
      <c r="C266" s="4" t="s">
        <v>376</v>
      </c>
      <c r="D266" s="4" t="s">
        <v>492</v>
      </c>
      <c r="E266" s="8" t="s">
        <v>2218</v>
      </c>
      <c r="F266" s="43">
        <v>4444</v>
      </c>
      <c r="G266" s="124">
        <f>+VLOOKUP(B266,[1]UPC!$B$5:$G$1109,6,FALSE)</f>
        <v>807009.56478409213</v>
      </c>
      <c r="H266" s="151">
        <f t="shared" si="14"/>
        <v>3586350506</v>
      </c>
      <c r="I266" s="151">
        <f>+VLOOKUP(B266,[1]SGP!$B$5:$H$1109,7,FALSE)</f>
        <v>1389777016</v>
      </c>
      <c r="J266" s="153">
        <f>+VLOOKUP(B266,'PROYECCION CAJAS 2018'!$B$10:$Y$1114,24,FALSE)</f>
        <v>0</v>
      </c>
      <c r="K266" s="134">
        <f>+VLOOKUP(B266,'RECURSOS DE ESFUERZO PROPIO_DEF'!$B$10:$J$1114,9,FALSE)</f>
        <v>33408538</v>
      </c>
      <c r="L266" s="131">
        <f>+VLOOKUP(B266,'RECURSOS DE ESFUERZO PROPIO_DEF'!$B$10:$K$1114,10,FALSE)</f>
        <v>0</v>
      </c>
      <c r="M266" s="134">
        <f>+VLOOKUP(B266,'RECURSOS DE ESFUERZO PROPIO_DEF'!$B$10:$M$1114,12,FALSE)</f>
        <v>0</v>
      </c>
      <c r="N266" s="140">
        <f>+VLOOKUP(B266,'RECURSOS DE ESFUERZO PROPIO_DEF'!$B$10:$Q$1114,16,FALSE)</f>
        <v>276842643</v>
      </c>
      <c r="O266" s="148">
        <f t="shared" si="12"/>
        <v>1886322309</v>
      </c>
      <c r="P266" s="154">
        <v>29</v>
      </c>
      <c r="Q266" s="1">
        <f t="shared" si="13"/>
        <v>23403277</v>
      </c>
      <c r="R266" s="2">
        <f t="shared" si="15"/>
        <v>5850819</v>
      </c>
    </row>
    <row r="267" spans="1:18" x14ac:dyDescent="0.2">
      <c r="A267" s="53" t="s">
        <v>2173</v>
      </c>
      <c r="B267" s="50" t="s">
        <v>493</v>
      </c>
      <c r="C267" s="4" t="s">
        <v>376</v>
      </c>
      <c r="D267" s="4" t="s">
        <v>494</v>
      </c>
      <c r="E267" s="8" t="s">
        <v>2218</v>
      </c>
      <c r="F267" s="43">
        <v>1491</v>
      </c>
      <c r="G267" s="124">
        <f>+VLOOKUP(B267,[1]UPC!$B$5:$G$1109,6,FALSE)</f>
        <v>851751.77366799186</v>
      </c>
      <c r="H267" s="151">
        <f t="shared" si="14"/>
        <v>1269961895</v>
      </c>
      <c r="I267" s="151">
        <f>+VLOOKUP(B267,[1]SGP!$B$5:$H$1109,7,FALSE)</f>
        <v>468063967</v>
      </c>
      <c r="J267" s="153">
        <f>+VLOOKUP(B267,'PROYECCION CAJAS 2018'!$B$10:$Y$1114,24,FALSE)</f>
        <v>0</v>
      </c>
      <c r="K267" s="134">
        <f>+VLOOKUP(B267,'RECURSOS DE ESFUERZO PROPIO_DEF'!$B$10:$J$1114,9,FALSE)</f>
        <v>7938238</v>
      </c>
      <c r="L267" s="131">
        <f>+VLOOKUP(B267,'RECURSOS DE ESFUERZO PROPIO_DEF'!$B$10:$K$1114,10,FALSE)</f>
        <v>0</v>
      </c>
      <c r="M267" s="134">
        <f>+VLOOKUP(B267,'RECURSOS DE ESFUERZO PROPIO_DEF'!$B$10:$M$1114,12,FALSE)</f>
        <v>0</v>
      </c>
      <c r="N267" s="140">
        <f>+VLOOKUP(B267,'RECURSOS DE ESFUERZO PROPIO_DEF'!$B$10:$Q$1114,16,FALSE)</f>
        <v>92883074</v>
      </c>
      <c r="O267" s="148">
        <f t="shared" ref="O267:O330" si="16">(H267)-SUM(I267:N267)</f>
        <v>701076616</v>
      </c>
      <c r="P267" s="154">
        <v>14</v>
      </c>
      <c r="Q267" s="1">
        <f t="shared" ref="Q267:Q330" si="17">ROUND(((P267)*G267),0)</f>
        <v>11924525</v>
      </c>
      <c r="R267" s="2">
        <f t="shared" si="15"/>
        <v>2981131</v>
      </c>
    </row>
    <row r="268" spans="1:18" x14ac:dyDescent="0.2">
      <c r="A268" s="53" t="s">
        <v>2173</v>
      </c>
      <c r="B268" s="50" t="s">
        <v>495</v>
      </c>
      <c r="C268" s="4" t="s">
        <v>376</v>
      </c>
      <c r="D268" s="4" t="s">
        <v>496</v>
      </c>
      <c r="E268" s="8" t="s">
        <v>2219</v>
      </c>
      <c r="F268" s="43">
        <v>5690</v>
      </c>
      <c r="G268" s="124">
        <f>+VLOOKUP(B268,[1]UPC!$B$5:$G$1109,6,FALSE)</f>
        <v>860218.40371565241</v>
      </c>
      <c r="H268" s="151">
        <f t="shared" ref="H268:H331" si="18">+ROUNDUP(F268*G268,0)</f>
        <v>4894642718</v>
      </c>
      <c r="I268" s="151">
        <f>+VLOOKUP(B268,[1]SGP!$B$5:$H$1109,7,FALSE)</f>
        <v>1784198339</v>
      </c>
      <c r="J268" s="153">
        <f>+VLOOKUP(B268,'PROYECCION CAJAS 2018'!$B$10:$Y$1114,24,FALSE)</f>
        <v>0</v>
      </c>
      <c r="K268" s="134">
        <f>+VLOOKUP(B268,'RECURSOS DE ESFUERZO PROPIO_DEF'!$B$10:$J$1114,9,FALSE)</f>
        <v>37013731</v>
      </c>
      <c r="L268" s="131">
        <f>+VLOOKUP(B268,'RECURSOS DE ESFUERZO PROPIO_DEF'!$B$10:$K$1114,10,FALSE)</f>
        <v>0</v>
      </c>
      <c r="M268" s="134">
        <f>+VLOOKUP(B268,'RECURSOS DE ESFUERZO PROPIO_DEF'!$B$10:$M$1114,12,FALSE)</f>
        <v>0</v>
      </c>
      <c r="N268" s="140">
        <f>+VLOOKUP(B268,'RECURSOS DE ESFUERZO PROPIO_DEF'!$B$10:$Q$1114,16,FALSE)</f>
        <v>354463240</v>
      </c>
      <c r="O268" s="148">
        <f t="shared" si="16"/>
        <v>2718967408</v>
      </c>
      <c r="P268" s="154">
        <v>43</v>
      </c>
      <c r="Q268" s="1">
        <f t="shared" si="17"/>
        <v>36989391</v>
      </c>
      <c r="R268" s="2">
        <f t="shared" ref="R268:R331" si="19">ROUNDDOWN(((Q268)*0.25),0)</f>
        <v>9247347</v>
      </c>
    </row>
    <row r="269" spans="1:18" x14ac:dyDescent="0.2">
      <c r="A269" s="53" t="s">
        <v>2173</v>
      </c>
      <c r="B269" s="50" t="s">
        <v>497</v>
      </c>
      <c r="C269" s="4" t="s">
        <v>376</v>
      </c>
      <c r="D269" s="4" t="s">
        <v>498</v>
      </c>
      <c r="E269" s="8" t="s">
        <v>2218</v>
      </c>
      <c r="F269" s="43">
        <v>1619</v>
      </c>
      <c r="G269" s="124">
        <f>+VLOOKUP(B269,[1]UPC!$B$5:$G$1109,6,FALSE)</f>
        <v>1106397.1223592428</v>
      </c>
      <c r="H269" s="151">
        <f t="shared" si="18"/>
        <v>1791256942</v>
      </c>
      <c r="I269" s="151">
        <f>+VLOOKUP(B269,[1]SGP!$B$5:$H$1109,7,FALSE)</f>
        <v>474998634</v>
      </c>
      <c r="J269" s="153">
        <f>+VLOOKUP(B269,'PROYECCION CAJAS 2018'!$B$10:$Y$1114,24,FALSE)</f>
        <v>0</v>
      </c>
      <c r="K269" s="134">
        <f>+VLOOKUP(B269,'RECURSOS DE ESFUERZO PROPIO_DEF'!$B$10:$J$1114,9,FALSE)</f>
        <v>8031813</v>
      </c>
      <c r="L269" s="131">
        <f>+VLOOKUP(B269,'RECURSOS DE ESFUERZO PROPIO_DEF'!$B$10:$K$1114,10,FALSE)</f>
        <v>0</v>
      </c>
      <c r="M269" s="134">
        <f>+VLOOKUP(B269,'RECURSOS DE ESFUERZO PROPIO_DEF'!$B$10:$M$1114,12,FALSE)</f>
        <v>0</v>
      </c>
      <c r="N269" s="140">
        <f>+VLOOKUP(B269,'RECURSOS DE ESFUERZO PROPIO_DEF'!$B$10:$Q$1114,16,FALSE)</f>
        <v>100856939</v>
      </c>
      <c r="O269" s="148">
        <f t="shared" si="16"/>
        <v>1207369556</v>
      </c>
      <c r="P269" s="154">
        <v>7</v>
      </c>
      <c r="Q269" s="1">
        <f t="shared" si="17"/>
        <v>7744780</v>
      </c>
      <c r="R269" s="2">
        <f t="shared" si="19"/>
        <v>1936195</v>
      </c>
    </row>
    <row r="270" spans="1:18" x14ac:dyDescent="0.2">
      <c r="A270" s="53" t="s">
        <v>2173</v>
      </c>
      <c r="B270" s="50" t="s">
        <v>499</v>
      </c>
      <c r="C270" s="4" t="s">
        <v>376</v>
      </c>
      <c r="D270" s="4" t="s">
        <v>500</v>
      </c>
      <c r="E270" s="8" t="s">
        <v>2219</v>
      </c>
      <c r="F270" s="43">
        <v>2311</v>
      </c>
      <c r="G270" s="124">
        <f>+VLOOKUP(B270,[1]UPC!$B$5:$G$1109,6,FALSE)</f>
        <v>977696.54641297006</v>
      </c>
      <c r="H270" s="151">
        <f t="shared" si="18"/>
        <v>2259456719</v>
      </c>
      <c r="I270" s="151">
        <f>+VLOOKUP(B270,[1]SGP!$B$5:$H$1109,7,FALSE)</f>
        <v>716976876</v>
      </c>
      <c r="J270" s="153">
        <f>+VLOOKUP(B270,'PROYECCION CAJAS 2018'!$B$10:$Y$1114,24,FALSE)</f>
        <v>0</v>
      </c>
      <c r="K270" s="134">
        <f>+VLOOKUP(B270,'RECURSOS DE ESFUERZO PROPIO_DEF'!$B$10:$J$1114,9,FALSE)</f>
        <v>12349192</v>
      </c>
      <c r="L270" s="131">
        <f>+VLOOKUP(B270,'RECURSOS DE ESFUERZO PROPIO_DEF'!$B$10:$K$1114,10,FALSE)</f>
        <v>0</v>
      </c>
      <c r="M270" s="134">
        <f>+VLOOKUP(B270,'RECURSOS DE ESFUERZO PROPIO_DEF'!$B$10:$M$1114,12,FALSE)</f>
        <v>0</v>
      </c>
      <c r="N270" s="140">
        <f>+VLOOKUP(B270,'RECURSOS DE ESFUERZO PROPIO_DEF'!$B$10:$Q$1114,16,FALSE)</f>
        <v>143965650</v>
      </c>
      <c r="O270" s="148">
        <f t="shared" si="16"/>
        <v>1386165001</v>
      </c>
      <c r="P270" s="154">
        <v>1</v>
      </c>
      <c r="Q270" s="1">
        <f t="shared" si="17"/>
        <v>977697</v>
      </c>
      <c r="R270" s="2">
        <f t="shared" si="19"/>
        <v>244424</v>
      </c>
    </row>
    <row r="271" spans="1:18" x14ac:dyDescent="0.2">
      <c r="A271" s="53" t="s">
        <v>2173</v>
      </c>
      <c r="B271" s="50" t="s">
        <v>501</v>
      </c>
      <c r="C271" s="4" t="s">
        <v>376</v>
      </c>
      <c r="D271" s="4" t="s">
        <v>502</v>
      </c>
      <c r="E271" s="8" t="s">
        <v>2218</v>
      </c>
      <c r="F271" s="43">
        <v>14147</v>
      </c>
      <c r="G271" s="124">
        <f>+VLOOKUP(B271,[1]UPC!$B$5:$G$1109,6,FALSE)</f>
        <v>798247.71678584081</v>
      </c>
      <c r="H271" s="151">
        <f t="shared" si="18"/>
        <v>11292810450</v>
      </c>
      <c r="I271" s="151">
        <f>+VLOOKUP(B271,[1]SGP!$B$5:$H$1109,7,FALSE)</f>
        <v>4320695226</v>
      </c>
      <c r="J271" s="153">
        <f>+VLOOKUP(B271,'PROYECCION CAJAS 2018'!$B$10:$Y$1114,24,FALSE)</f>
        <v>0</v>
      </c>
      <c r="K271" s="134">
        <f>+VLOOKUP(B271,'RECURSOS DE ESFUERZO PROPIO_DEF'!$B$10:$J$1114,9,FALSE)</f>
        <v>249700233</v>
      </c>
      <c r="L271" s="131">
        <f>+VLOOKUP(B271,'RECURSOS DE ESFUERZO PROPIO_DEF'!$B$10:$K$1114,10,FALSE)</f>
        <v>0</v>
      </c>
      <c r="M271" s="134">
        <f>+VLOOKUP(B271,'RECURSOS DE ESFUERZO PROPIO_DEF'!$B$10:$M$1114,12,FALSE)</f>
        <v>0</v>
      </c>
      <c r="N271" s="140">
        <f>+VLOOKUP(B271,'RECURSOS DE ESFUERZO PROPIO_DEF'!$B$10:$Q$1114,16,FALSE)</f>
        <v>881299026</v>
      </c>
      <c r="O271" s="148">
        <f t="shared" si="16"/>
        <v>5841115965</v>
      </c>
      <c r="P271" s="154">
        <v>64</v>
      </c>
      <c r="Q271" s="1">
        <f t="shared" si="17"/>
        <v>51087854</v>
      </c>
      <c r="R271" s="2">
        <f t="shared" si="19"/>
        <v>12771963</v>
      </c>
    </row>
    <row r="272" spans="1:18" x14ac:dyDescent="0.2">
      <c r="A272" s="53" t="s">
        <v>2173</v>
      </c>
      <c r="B272" s="50" t="s">
        <v>503</v>
      </c>
      <c r="C272" s="4" t="s">
        <v>376</v>
      </c>
      <c r="D272" s="4" t="s">
        <v>504</v>
      </c>
      <c r="E272" s="8" t="s">
        <v>2218</v>
      </c>
      <c r="F272" s="43">
        <v>1356</v>
      </c>
      <c r="G272" s="124">
        <f>+VLOOKUP(B272,[1]UPC!$B$5:$G$1109,6,FALSE)</f>
        <v>805295.5742983009</v>
      </c>
      <c r="H272" s="151">
        <f t="shared" si="18"/>
        <v>1091980799</v>
      </c>
      <c r="I272" s="151">
        <f>+VLOOKUP(B272,[1]SGP!$B$5:$H$1109,7,FALSE)</f>
        <v>423360163</v>
      </c>
      <c r="J272" s="153">
        <f>+VLOOKUP(B272,'PROYECCION CAJAS 2018'!$B$10:$Y$1114,24,FALSE)</f>
        <v>0</v>
      </c>
      <c r="K272" s="134">
        <f>+VLOOKUP(B272,'RECURSOS DE ESFUERZO PROPIO_DEF'!$B$10:$J$1114,9,FALSE)</f>
        <v>7791276</v>
      </c>
      <c r="L272" s="131">
        <f>+VLOOKUP(B272,'RECURSOS DE ESFUERZO PROPIO_DEF'!$B$10:$K$1114,10,FALSE)</f>
        <v>0</v>
      </c>
      <c r="M272" s="134">
        <f>+VLOOKUP(B272,'RECURSOS DE ESFUERZO PROPIO_DEF'!$B$10:$M$1114,12,FALSE)</f>
        <v>0</v>
      </c>
      <c r="N272" s="140">
        <f>+VLOOKUP(B272,'RECURSOS DE ESFUERZO PROPIO_DEF'!$B$10:$Q$1114,16,FALSE)</f>
        <v>84473138</v>
      </c>
      <c r="O272" s="148">
        <f t="shared" si="16"/>
        <v>576356222</v>
      </c>
      <c r="P272" s="154">
        <v>6</v>
      </c>
      <c r="Q272" s="1">
        <f t="shared" si="17"/>
        <v>4831773</v>
      </c>
      <c r="R272" s="2">
        <f t="shared" si="19"/>
        <v>1207943</v>
      </c>
    </row>
    <row r="273" spans="1:18" x14ac:dyDescent="0.2">
      <c r="A273" s="53" t="s">
        <v>2173</v>
      </c>
      <c r="B273" s="50" t="s">
        <v>505</v>
      </c>
      <c r="C273" s="4" t="s">
        <v>376</v>
      </c>
      <c r="D273" s="4" t="s">
        <v>506</v>
      </c>
      <c r="E273" s="8" t="s">
        <v>2219</v>
      </c>
      <c r="F273" s="43">
        <v>1364</v>
      </c>
      <c r="G273" s="124">
        <f>+VLOOKUP(B273,[1]UPC!$B$5:$G$1109,6,FALSE)</f>
        <v>982177.27375820698</v>
      </c>
      <c r="H273" s="151">
        <f t="shared" si="18"/>
        <v>1339689802</v>
      </c>
      <c r="I273" s="151">
        <f>+VLOOKUP(B273,[1]SGP!$B$5:$H$1109,7,FALSE)</f>
        <v>436208376</v>
      </c>
      <c r="J273" s="153">
        <f>+VLOOKUP(B273,'PROYECCION CAJAS 2018'!$B$10:$Y$1114,24,FALSE)</f>
        <v>0</v>
      </c>
      <c r="K273" s="134">
        <f>+VLOOKUP(B273,'RECURSOS DE ESFUERZO PROPIO_DEF'!$B$10:$J$1114,9,FALSE)</f>
        <v>7498265</v>
      </c>
      <c r="L273" s="131">
        <f>+VLOOKUP(B273,'RECURSOS DE ESFUERZO PROPIO_DEF'!$B$10:$K$1114,10,FALSE)</f>
        <v>0</v>
      </c>
      <c r="M273" s="134">
        <f>+VLOOKUP(B273,'RECURSOS DE ESFUERZO PROPIO_DEF'!$B$10:$M$1114,12,FALSE)</f>
        <v>0</v>
      </c>
      <c r="N273" s="140">
        <f>+VLOOKUP(B273,'RECURSOS DE ESFUERZO PROPIO_DEF'!$B$10:$Q$1114,16,FALSE)</f>
        <v>84971504</v>
      </c>
      <c r="O273" s="148">
        <f t="shared" si="16"/>
        <v>811011657</v>
      </c>
      <c r="P273" s="154">
        <v>14</v>
      </c>
      <c r="Q273" s="1">
        <f t="shared" si="17"/>
        <v>13750482</v>
      </c>
      <c r="R273" s="2">
        <f t="shared" si="19"/>
        <v>3437620</v>
      </c>
    </row>
    <row r="274" spans="1:18" x14ac:dyDescent="0.2">
      <c r="A274" s="53" t="s">
        <v>2173</v>
      </c>
      <c r="B274" s="50" t="s">
        <v>507</v>
      </c>
      <c r="C274" s="4" t="s">
        <v>376</v>
      </c>
      <c r="D274" s="4" t="s">
        <v>508</v>
      </c>
      <c r="E274" s="8" t="s">
        <v>2218</v>
      </c>
      <c r="F274" s="43">
        <v>5607</v>
      </c>
      <c r="G274" s="124">
        <f>+VLOOKUP(B274,[1]UPC!$B$5:$G$1109,6,FALSE)</f>
        <v>875067.74054016091</v>
      </c>
      <c r="H274" s="151">
        <f t="shared" si="18"/>
        <v>4906504822</v>
      </c>
      <c r="I274" s="151">
        <f>+VLOOKUP(B274,[1]SGP!$B$5:$H$1109,7,FALSE)</f>
        <v>1749476803</v>
      </c>
      <c r="J274" s="153">
        <f>+VLOOKUP(B274,'PROYECCION CAJAS 2018'!$B$10:$Y$1114,24,FALSE)</f>
        <v>0</v>
      </c>
      <c r="K274" s="134">
        <f>+VLOOKUP(B274,'RECURSOS DE ESFUERZO PROPIO_DEF'!$B$10:$J$1114,9,FALSE)</f>
        <v>31783130</v>
      </c>
      <c r="L274" s="131">
        <f>+VLOOKUP(B274,'RECURSOS DE ESFUERZO PROPIO_DEF'!$B$10:$K$1114,10,FALSE)</f>
        <v>0</v>
      </c>
      <c r="M274" s="134">
        <f>+VLOOKUP(B274,'RECURSOS DE ESFUERZO PROPIO_DEF'!$B$10:$M$1114,12,FALSE)</f>
        <v>0</v>
      </c>
      <c r="N274" s="140">
        <f>+VLOOKUP(B274,'RECURSOS DE ESFUERZO PROPIO_DEF'!$B$10:$Q$1114,16,FALSE)</f>
        <v>349292687</v>
      </c>
      <c r="O274" s="148">
        <f t="shared" si="16"/>
        <v>2775952202</v>
      </c>
      <c r="P274" s="154">
        <v>30</v>
      </c>
      <c r="Q274" s="1">
        <f t="shared" si="17"/>
        <v>26252032</v>
      </c>
      <c r="R274" s="2">
        <f t="shared" si="19"/>
        <v>6563008</v>
      </c>
    </row>
    <row r="275" spans="1:18" x14ac:dyDescent="0.2">
      <c r="A275" s="53" t="s">
        <v>2173</v>
      </c>
      <c r="B275" s="50" t="s">
        <v>509</v>
      </c>
      <c r="C275" s="4" t="s">
        <v>376</v>
      </c>
      <c r="D275" s="4" t="s">
        <v>510</v>
      </c>
      <c r="E275" s="8" t="s">
        <v>2219</v>
      </c>
      <c r="F275" s="43">
        <v>1839</v>
      </c>
      <c r="G275" s="124">
        <f>+VLOOKUP(B275,[1]UPC!$B$5:$G$1109,6,FALSE)</f>
        <v>760275.40293700597</v>
      </c>
      <c r="H275" s="151">
        <f t="shared" si="18"/>
        <v>1398146467</v>
      </c>
      <c r="I275" s="151">
        <f>+VLOOKUP(B275,[1]SGP!$B$5:$H$1109,7,FALSE)</f>
        <v>577802618</v>
      </c>
      <c r="J275" s="153">
        <f>+VLOOKUP(B275,'PROYECCION CAJAS 2018'!$B$10:$Y$1114,24,FALSE)</f>
        <v>0</v>
      </c>
      <c r="K275" s="134">
        <f>+VLOOKUP(B275,'RECURSOS DE ESFUERZO PROPIO_DEF'!$B$10:$J$1114,9,FALSE)</f>
        <v>10392637</v>
      </c>
      <c r="L275" s="131">
        <f>+VLOOKUP(B275,'RECURSOS DE ESFUERZO PROPIO_DEF'!$B$10:$K$1114,10,FALSE)</f>
        <v>0</v>
      </c>
      <c r="M275" s="134">
        <f>+VLOOKUP(B275,'RECURSOS DE ESFUERZO PROPIO_DEF'!$B$10:$M$1114,12,FALSE)</f>
        <v>0</v>
      </c>
      <c r="N275" s="140">
        <f>+VLOOKUP(B275,'RECURSOS DE ESFUERZO PROPIO_DEF'!$B$10:$Q$1114,16,FALSE)</f>
        <v>114562021</v>
      </c>
      <c r="O275" s="148">
        <f t="shared" si="16"/>
        <v>695389191</v>
      </c>
      <c r="P275" s="154">
        <v>12</v>
      </c>
      <c r="Q275" s="1">
        <f t="shared" si="17"/>
        <v>9123305</v>
      </c>
      <c r="R275" s="2">
        <f t="shared" si="19"/>
        <v>2280826</v>
      </c>
    </row>
    <row r="276" spans="1:18" x14ac:dyDescent="0.2">
      <c r="A276" s="53" t="s">
        <v>2173</v>
      </c>
      <c r="B276" s="50" t="s">
        <v>511</v>
      </c>
      <c r="C276" s="4" t="s">
        <v>376</v>
      </c>
      <c r="D276" s="4" t="s">
        <v>512</v>
      </c>
      <c r="E276" s="8" t="s">
        <v>2218</v>
      </c>
      <c r="F276" s="43">
        <v>1562</v>
      </c>
      <c r="G276" s="124">
        <f>+VLOOKUP(B276,[1]UPC!$B$5:$G$1109,6,FALSE)</f>
        <v>956137.15163190744</v>
      </c>
      <c r="H276" s="151">
        <f t="shared" si="18"/>
        <v>1493486231</v>
      </c>
      <c r="I276" s="151">
        <f>+VLOOKUP(B276,[1]SGP!$B$5:$H$1109,7,FALSE)</f>
        <v>488183158</v>
      </c>
      <c r="J276" s="153">
        <f>+VLOOKUP(B276,'PROYECCION CAJAS 2018'!$B$10:$Y$1114,24,FALSE)</f>
        <v>0</v>
      </c>
      <c r="K276" s="134">
        <f>+VLOOKUP(B276,'RECURSOS DE ESFUERZO PROPIO_DEF'!$B$10:$J$1114,9,FALSE)</f>
        <v>18205675</v>
      </c>
      <c r="L276" s="131">
        <f>+VLOOKUP(B276,'RECURSOS DE ESFUERZO PROPIO_DEF'!$B$10:$K$1114,10,FALSE)</f>
        <v>0</v>
      </c>
      <c r="M276" s="134">
        <f>+VLOOKUP(B276,'RECURSOS DE ESFUERZO PROPIO_DEF'!$B$10:$M$1114,12,FALSE)</f>
        <v>0</v>
      </c>
      <c r="N276" s="140">
        <f>+VLOOKUP(B276,'RECURSOS DE ESFUERZO PROPIO_DEF'!$B$10:$Q$1114,16,FALSE)</f>
        <v>97306077</v>
      </c>
      <c r="O276" s="148">
        <f t="shared" si="16"/>
        <v>889791321</v>
      </c>
      <c r="P276" s="154">
        <v>12</v>
      </c>
      <c r="Q276" s="1">
        <f t="shared" si="17"/>
        <v>11473646</v>
      </c>
      <c r="R276" s="2">
        <f t="shared" si="19"/>
        <v>2868411</v>
      </c>
    </row>
    <row r="277" spans="1:18" x14ac:dyDescent="0.2">
      <c r="A277" s="53" t="s">
        <v>2173</v>
      </c>
      <c r="B277" s="50" t="s">
        <v>513</v>
      </c>
      <c r="C277" s="4" t="s">
        <v>376</v>
      </c>
      <c r="D277" s="4" t="s">
        <v>514</v>
      </c>
      <c r="E277" s="8" t="s">
        <v>2218</v>
      </c>
      <c r="F277" s="43">
        <v>5564</v>
      </c>
      <c r="G277" s="124">
        <f>+VLOOKUP(B277,[1]UPC!$B$5:$G$1109,6,FALSE)</f>
        <v>827466.86380262731</v>
      </c>
      <c r="H277" s="151">
        <f t="shared" si="18"/>
        <v>4604025631</v>
      </c>
      <c r="I277" s="151">
        <f>+VLOOKUP(B277,[1]SGP!$B$5:$H$1109,7,FALSE)</f>
        <v>1738490829</v>
      </c>
      <c r="J277" s="153">
        <f>+VLOOKUP(B277,'PROYECCION CAJAS 2018'!$B$10:$Y$1114,24,FALSE)</f>
        <v>0</v>
      </c>
      <c r="K277" s="134">
        <f>+VLOOKUP(B277,'RECURSOS DE ESFUERZO PROPIO_DEF'!$B$10:$J$1114,9,FALSE)</f>
        <v>29604633</v>
      </c>
      <c r="L277" s="131">
        <f>+VLOOKUP(B277,'RECURSOS DE ESFUERZO PROPIO_DEF'!$B$10:$K$1114,10,FALSE)</f>
        <v>0</v>
      </c>
      <c r="M277" s="134">
        <f>+VLOOKUP(B277,'RECURSOS DE ESFUERZO PROPIO_DEF'!$B$10:$M$1114,12,FALSE)</f>
        <v>0</v>
      </c>
      <c r="N277" s="140">
        <f>+VLOOKUP(B277,'RECURSOS DE ESFUERZO PROPIO_DEF'!$B$10:$Q$1114,16,FALSE)</f>
        <v>346613966</v>
      </c>
      <c r="O277" s="148">
        <f t="shared" si="16"/>
        <v>2489316203</v>
      </c>
      <c r="P277" s="154">
        <v>29</v>
      </c>
      <c r="Q277" s="1">
        <f t="shared" si="17"/>
        <v>23996539</v>
      </c>
      <c r="R277" s="2">
        <f t="shared" si="19"/>
        <v>5999134</v>
      </c>
    </row>
    <row r="278" spans="1:18" x14ac:dyDescent="0.2">
      <c r="A278" s="53" t="s">
        <v>2173</v>
      </c>
      <c r="B278" s="50" t="s">
        <v>515</v>
      </c>
      <c r="C278" s="4" t="s">
        <v>376</v>
      </c>
      <c r="D278" s="4" t="s">
        <v>516</v>
      </c>
      <c r="E278" s="8" t="s">
        <v>2219</v>
      </c>
      <c r="F278" s="43">
        <v>1328</v>
      </c>
      <c r="G278" s="124">
        <f>+VLOOKUP(B278,[1]UPC!$B$5:$G$1109,6,FALSE)</f>
        <v>825562.05582509935</v>
      </c>
      <c r="H278" s="151">
        <f t="shared" si="18"/>
        <v>1096346411</v>
      </c>
      <c r="I278" s="151">
        <f>+VLOOKUP(B278,[1]SGP!$B$5:$H$1109,7,FALSE)</f>
        <v>395115138</v>
      </c>
      <c r="J278" s="153">
        <f>+VLOOKUP(B278,'PROYECCION CAJAS 2018'!$B$10:$Y$1114,24,FALSE)</f>
        <v>0</v>
      </c>
      <c r="K278" s="134">
        <f>+VLOOKUP(B278,'RECURSOS DE ESFUERZO PROPIO_DEF'!$B$10:$J$1114,9,FALSE)</f>
        <v>6839546</v>
      </c>
      <c r="L278" s="131">
        <f>+VLOOKUP(B278,'RECURSOS DE ESFUERZO PROPIO_DEF'!$B$10:$K$1114,10,FALSE)</f>
        <v>0</v>
      </c>
      <c r="M278" s="134">
        <f>+VLOOKUP(B278,'RECURSOS DE ESFUERZO PROPIO_DEF'!$B$10:$M$1114,12,FALSE)</f>
        <v>0</v>
      </c>
      <c r="N278" s="140">
        <f>+VLOOKUP(B278,'RECURSOS DE ESFUERZO PROPIO_DEF'!$B$10:$Q$1114,16,FALSE)</f>
        <v>82728855</v>
      </c>
      <c r="O278" s="148">
        <f t="shared" si="16"/>
        <v>611662872</v>
      </c>
      <c r="P278" s="154">
        <v>11</v>
      </c>
      <c r="Q278" s="1">
        <f t="shared" si="17"/>
        <v>9081183</v>
      </c>
      <c r="R278" s="2">
        <f t="shared" si="19"/>
        <v>2270295</v>
      </c>
    </row>
    <row r="279" spans="1:18" x14ac:dyDescent="0.2">
      <c r="A279" s="53" t="s">
        <v>2173</v>
      </c>
      <c r="B279" s="50" t="s">
        <v>517</v>
      </c>
      <c r="C279" s="4" t="s">
        <v>376</v>
      </c>
      <c r="D279" s="4" t="s">
        <v>518</v>
      </c>
      <c r="E279" s="8" t="s">
        <v>2218</v>
      </c>
      <c r="F279" s="43">
        <v>28327</v>
      </c>
      <c r="G279" s="124">
        <f>+VLOOKUP(B279,[1]UPC!$B$5:$G$1109,6,FALSE)</f>
        <v>771911.44867255923</v>
      </c>
      <c r="H279" s="151">
        <f t="shared" si="18"/>
        <v>21865935607</v>
      </c>
      <c r="I279" s="151">
        <f>+VLOOKUP(B279,[1]SGP!$B$5:$H$1109,7,FALSE)</f>
        <v>8705931347</v>
      </c>
      <c r="J279" s="153">
        <f>+VLOOKUP(B279,'PROYECCION CAJAS 2018'!$B$10:$Y$1114,24,FALSE)</f>
        <v>0</v>
      </c>
      <c r="K279" s="134">
        <f>+VLOOKUP(B279,'RECURSOS DE ESFUERZO PROPIO_DEF'!$B$10:$J$1114,9,FALSE)</f>
        <v>578145559</v>
      </c>
      <c r="L279" s="131">
        <f>+VLOOKUP(B279,'RECURSOS DE ESFUERZO PROPIO_DEF'!$B$10:$K$1114,10,FALSE)</f>
        <v>0</v>
      </c>
      <c r="M279" s="134">
        <f>+VLOOKUP(B279,'RECURSOS DE ESFUERZO PROPIO_DEF'!$B$10:$M$1114,12,FALSE)</f>
        <v>0</v>
      </c>
      <c r="N279" s="140">
        <f>+VLOOKUP(B279,'RECURSOS DE ESFUERZO PROPIO_DEF'!$B$10:$Q$1114,16,FALSE)</f>
        <v>1764653813</v>
      </c>
      <c r="O279" s="148">
        <f t="shared" si="16"/>
        <v>10817204888</v>
      </c>
      <c r="P279" s="154">
        <v>462</v>
      </c>
      <c r="Q279" s="1">
        <f t="shared" si="17"/>
        <v>356623089</v>
      </c>
      <c r="R279" s="2">
        <f t="shared" si="19"/>
        <v>89155772</v>
      </c>
    </row>
    <row r="280" spans="1:18" x14ac:dyDescent="0.2">
      <c r="A280" s="53" t="s">
        <v>2173</v>
      </c>
      <c r="B280" s="50" t="s">
        <v>519</v>
      </c>
      <c r="C280" s="4" t="s">
        <v>376</v>
      </c>
      <c r="D280" s="4" t="s">
        <v>520</v>
      </c>
      <c r="E280" s="8" t="s">
        <v>2219</v>
      </c>
      <c r="F280" s="43">
        <v>3786</v>
      </c>
      <c r="G280" s="124">
        <f>+VLOOKUP(B280,[1]UPC!$B$5:$G$1109,6,FALSE)</f>
        <v>1006377.6876454907</v>
      </c>
      <c r="H280" s="151">
        <f t="shared" si="18"/>
        <v>3810145926</v>
      </c>
      <c r="I280" s="151">
        <f>+VLOOKUP(B280,[1]SGP!$B$5:$H$1109,7,FALSE)</f>
        <v>1195693223</v>
      </c>
      <c r="J280" s="153">
        <f>+VLOOKUP(B280,'PROYECCION CAJAS 2018'!$B$10:$Y$1114,24,FALSE)</f>
        <v>0</v>
      </c>
      <c r="K280" s="134">
        <f>+VLOOKUP(B280,'RECURSOS DE ESFUERZO PROPIO_DEF'!$B$10:$J$1114,9,FALSE)</f>
        <v>21773991</v>
      </c>
      <c r="L280" s="131">
        <f>+VLOOKUP(B280,'RECURSOS DE ESFUERZO PROPIO_DEF'!$B$10:$K$1114,10,FALSE)</f>
        <v>0</v>
      </c>
      <c r="M280" s="134">
        <f>+VLOOKUP(B280,'RECURSOS DE ESFUERZO PROPIO_DEF'!$B$10:$M$1114,12,FALSE)</f>
        <v>0</v>
      </c>
      <c r="N280" s="140">
        <f>+VLOOKUP(B280,'RECURSOS DE ESFUERZO PROPIO_DEF'!$B$10:$Q$1114,16,FALSE)</f>
        <v>235851991</v>
      </c>
      <c r="O280" s="148">
        <f t="shared" si="16"/>
        <v>2356826721</v>
      </c>
      <c r="P280" s="154">
        <v>64</v>
      </c>
      <c r="Q280" s="1">
        <f t="shared" si="17"/>
        <v>64408172</v>
      </c>
      <c r="R280" s="2">
        <f t="shared" si="19"/>
        <v>16102043</v>
      </c>
    </row>
    <row r="281" spans="1:18" x14ac:dyDescent="0.2">
      <c r="A281" s="53" t="s">
        <v>2173</v>
      </c>
      <c r="B281" s="50" t="s">
        <v>521</v>
      </c>
      <c r="C281" s="4" t="s">
        <v>376</v>
      </c>
      <c r="D281" s="4" t="s">
        <v>522</v>
      </c>
      <c r="E281" s="8" t="s">
        <v>2218</v>
      </c>
      <c r="F281" s="43">
        <v>7276</v>
      </c>
      <c r="G281" s="124">
        <f>+VLOOKUP(B281,[1]UPC!$B$5:$G$1109,6,FALSE)</f>
        <v>781243.70722644916</v>
      </c>
      <c r="H281" s="151">
        <f t="shared" si="18"/>
        <v>5684329214</v>
      </c>
      <c r="I281" s="151">
        <f>+VLOOKUP(B281,[1]SGP!$B$5:$H$1109,7,FALSE)</f>
        <v>2217063547</v>
      </c>
      <c r="J281" s="153">
        <f>+VLOOKUP(B281,'PROYECCION CAJAS 2018'!$B$10:$Y$1114,24,FALSE)</f>
        <v>0</v>
      </c>
      <c r="K281" s="134">
        <f>+VLOOKUP(B281,'RECURSOS DE ESFUERZO PROPIO_DEF'!$B$10:$J$1114,9,FALSE)</f>
        <v>70969097</v>
      </c>
      <c r="L281" s="131">
        <f>+VLOOKUP(B281,'RECURSOS DE ESFUERZO PROPIO_DEF'!$B$10:$K$1114,10,FALSE)</f>
        <v>0</v>
      </c>
      <c r="M281" s="134">
        <f>+VLOOKUP(B281,'RECURSOS DE ESFUERZO PROPIO_DEF'!$B$10:$M$1114,12,FALSE)</f>
        <v>0</v>
      </c>
      <c r="N281" s="140">
        <f>+VLOOKUP(B281,'RECURSOS DE ESFUERZO PROPIO_DEF'!$B$10:$Q$1114,16,FALSE)</f>
        <v>453264417</v>
      </c>
      <c r="O281" s="148">
        <f t="shared" si="16"/>
        <v>2943032153</v>
      </c>
      <c r="P281" s="154">
        <v>44</v>
      </c>
      <c r="Q281" s="1">
        <f t="shared" si="17"/>
        <v>34374723</v>
      </c>
      <c r="R281" s="2">
        <f t="shared" si="19"/>
        <v>8593680</v>
      </c>
    </row>
    <row r="282" spans="1:18" x14ac:dyDescent="0.2">
      <c r="A282" s="53" t="s">
        <v>2173</v>
      </c>
      <c r="B282" s="50" t="s">
        <v>523</v>
      </c>
      <c r="C282" s="4" t="s">
        <v>376</v>
      </c>
      <c r="D282" s="4" t="s">
        <v>524</v>
      </c>
      <c r="E282" s="8" t="s">
        <v>2218</v>
      </c>
      <c r="F282" s="43">
        <v>3884</v>
      </c>
      <c r="G282" s="124">
        <f>+VLOOKUP(B282,[1]UPC!$B$5:$G$1109,6,FALSE)</f>
        <v>813856.12321219908</v>
      </c>
      <c r="H282" s="151">
        <f t="shared" si="18"/>
        <v>3161017183</v>
      </c>
      <c r="I282" s="151">
        <f>+VLOOKUP(B282,[1]SGP!$B$5:$H$1109,7,FALSE)</f>
        <v>1212051830</v>
      </c>
      <c r="J282" s="153">
        <f>+VLOOKUP(B282,'PROYECCION CAJAS 2018'!$B$10:$Y$1114,24,FALSE)</f>
        <v>0</v>
      </c>
      <c r="K282" s="134">
        <f>+VLOOKUP(B282,'RECURSOS DE ESFUERZO PROPIO_DEF'!$B$10:$J$1114,9,FALSE)</f>
        <v>21440929</v>
      </c>
      <c r="L282" s="131">
        <f>+VLOOKUP(B282,'RECURSOS DE ESFUERZO PROPIO_DEF'!$B$10:$K$1114,10,FALSE)</f>
        <v>0</v>
      </c>
      <c r="M282" s="134">
        <f>+VLOOKUP(B282,'RECURSOS DE ESFUERZO PROPIO_DEF'!$B$10:$M$1114,12,FALSE)</f>
        <v>0</v>
      </c>
      <c r="N282" s="140">
        <f>+VLOOKUP(B282,'RECURSOS DE ESFUERZO PROPIO_DEF'!$B$10:$Q$1114,16,FALSE)</f>
        <v>241956981</v>
      </c>
      <c r="O282" s="148">
        <f t="shared" si="16"/>
        <v>1685567443</v>
      </c>
      <c r="P282" s="154">
        <v>37</v>
      </c>
      <c r="Q282" s="1">
        <f t="shared" si="17"/>
        <v>30112677</v>
      </c>
      <c r="R282" s="2">
        <f t="shared" si="19"/>
        <v>7528169</v>
      </c>
    </row>
    <row r="283" spans="1:18" x14ac:dyDescent="0.2">
      <c r="A283" s="53" t="s">
        <v>2173</v>
      </c>
      <c r="B283" s="50" t="s">
        <v>525</v>
      </c>
      <c r="C283" s="4" t="s">
        <v>376</v>
      </c>
      <c r="D283" s="4" t="s">
        <v>526</v>
      </c>
      <c r="E283" s="8" t="s">
        <v>2218</v>
      </c>
      <c r="F283" s="43">
        <v>1885</v>
      </c>
      <c r="G283" s="124">
        <f>+VLOOKUP(B283,[1]UPC!$B$5:$G$1109,6,FALSE)</f>
        <v>967182.6045692506</v>
      </c>
      <c r="H283" s="151">
        <f t="shared" si="18"/>
        <v>1823139210</v>
      </c>
      <c r="I283" s="151">
        <f>+VLOOKUP(B283,[1]SGP!$B$5:$H$1109,7,FALSE)</f>
        <v>576336013</v>
      </c>
      <c r="J283" s="153">
        <f>+VLOOKUP(B283,'PROYECCION CAJAS 2018'!$B$10:$Y$1114,24,FALSE)</f>
        <v>0</v>
      </c>
      <c r="K283" s="134">
        <f>+VLOOKUP(B283,'RECURSOS DE ESFUERZO PROPIO_DEF'!$B$10:$J$1114,9,FALSE)</f>
        <v>9828041</v>
      </c>
      <c r="L283" s="131">
        <f>+VLOOKUP(B283,'RECURSOS DE ESFUERZO PROPIO_DEF'!$B$10:$K$1114,10,FALSE)</f>
        <v>0</v>
      </c>
      <c r="M283" s="134">
        <f>+VLOOKUP(B283,'RECURSOS DE ESFUERZO PROPIO_DEF'!$B$10:$M$1114,12,FALSE)</f>
        <v>0</v>
      </c>
      <c r="N283" s="140">
        <f>+VLOOKUP(B283,'RECURSOS DE ESFUERZO PROPIO_DEF'!$B$10:$Q$1114,16,FALSE)</f>
        <v>117427629</v>
      </c>
      <c r="O283" s="148">
        <f t="shared" si="16"/>
        <v>1119547527</v>
      </c>
      <c r="P283" s="154">
        <v>15</v>
      </c>
      <c r="Q283" s="1">
        <f t="shared" si="17"/>
        <v>14507739</v>
      </c>
      <c r="R283" s="2">
        <f t="shared" si="19"/>
        <v>3626934</v>
      </c>
    </row>
    <row r="284" spans="1:18" x14ac:dyDescent="0.2">
      <c r="A284" s="53" t="s">
        <v>2173</v>
      </c>
      <c r="B284" s="50" t="s">
        <v>527</v>
      </c>
      <c r="C284" s="4" t="s">
        <v>376</v>
      </c>
      <c r="D284" s="4" t="s">
        <v>528</v>
      </c>
      <c r="E284" s="8" t="s">
        <v>2218</v>
      </c>
      <c r="F284" s="43">
        <v>9270</v>
      </c>
      <c r="G284" s="124">
        <f>+VLOOKUP(B284,[1]UPC!$B$5:$G$1109,6,FALSE)</f>
        <v>792881.37270384247</v>
      </c>
      <c r="H284" s="151">
        <f t="shared" si="18"/>
        <v>7350010325</v>
      </c>
      <c r="I284" s="151">
        <f>+VLOOKUP(B284,[1]SGP!$B$5:$H$1109,7,FALSE)</f>
        <v>2889537923</v>
      </c>
      <c r="J284" s="153">
        <f>+VLOOKUP(B284,'PROYECCION CAJAS 2018'!$B$10:$Y$1114,24,FALSE)</f>
        <v>0</v>
      </c>
      <c r="K284" s="134">
        <f>+VLOOKUP(B284,'RECURSOS DE ESFUERZO PROPIO_DEF'!$B$10:$J$1114,9,FALSE)</f>
        <v>70375206</v>
      </c>
      <c r="L284" s="131">
        <f>+VLOOKUP(B284,'RECURSOS DE ESFUERZO PROPIO_DEF'!$B$10:$K$1114,10,FALSE)</f>
        <v>0</v>
      </c>
      <c r="M284" s="134">
        <f>+VLOOKUP(B284,'RECURSOS DE ESFUERZO PROPIO_DEF'!$B$10:$M$1114,12,FALSE)</f>
        <v>0</v>
      </c>
      <c r="N284" s="140">
        <f>+VLOOKUP(B284,'RECURSOS DE ESFUERZO PROPIO_DEF'!$B$10:$Q$1114,16,FALSE)</f>
        <v>577482291</v>
      </c>
      <c r="O284" s="148">
        <f t="shared" si="16"/>
        <v>3812614905</v>
      </c>
      <c r="P284" s="154">
        <v>37</v>
      </c>
      <c r="Q284" s="1">
        <f t="shared" si="17"/>
        <v>29336611</v>
      </c>
      <c r="R284" s="2">
        <f t="shared" si="19"/>
        <v>7334152</v>
      </c>
    </row>
    <row r="285" spans="1:18" x14ac:dyDescent="0.2">
      <c r="A285" s="53" t="s">
        <v>2173</v>
      </c>
      <c r="B285" s="50" t="s">
        <v>529</v>
      </c>
      <c r="C285" s="4" t="s">
        <v>376</v>
      </c>
      <c r="D285" s="4" t="s">
        <v>530</v>
      </c>
      <c r="E285" s="8" t="s">
        <v>2218</v>
      </c>
      <c r="F285" s="43">
        <v>3293</v>
      </c>
      <c r="G285" s="124">
        <f>+VLOOKUP(B285,[1]UPC!$B$5:$G$1109,6,FALSE)</f>
        <v>713481.37804706767</v>
      </c>
      <c r="H285" s="151">
        <f t="shared" si="18"/>
        <v>2349494178</v>
      </c>
      <c r="I285" s="151">
        <f>+VLOOKUP(B285,[1]SGP!$B$5:$H$1109,7,FALSE)</f>
        <v>1011990321</v>
      </c>
      <c r="J285" s="153">
        <f>+VLOOKUP(B285,'PROYECCION CAJAS 2018'!$B$10:$Y$1114,24,FALSE)</f>
        <v>0</v>
      </c>
      <c r="K285" s="134">
        <f>+VLOOKUP(B285,'RECURSOS DE ESFUERZO PROPIO_DEF'!$B$10:$J$1114,9,FALSE)</f>
        <v>17540129</v>
      </c>
      <c r="L285" s="131">
        <f>+VLOOKUP(B285,'RECURSOS DE ESFUERZO PROPIO_DEF'!$B$10:$K$1114,10,FALSE)</f>
        <v>0</v>
      </c>
      <c r="M285" s="134">
        <f>+VLOOKUP(B285,'RECURSOS DE ESFUERZO PROPIO_DEF'!$B$10:$M$1114,12,FALSE)</f>
        <v>0</v>
      </c>
      <c r="N285" s="140">
        <f>+VLOOKUP(B285,'RECURSOS DE ESFUERZO PROPIO_DEF'!$B$10:$Q$1114,16,FALSE)</f>
        <v>205140149</v>
      </c>
      <c r="O285" s="148">
        <f t="shared" si="16"/>
        <v>1114823579</v>
      </c>
      <c r="P285" s="154">
        <v>28</v>
      </c>
      <c r="Q285" s="1">
        <f t="shared" si="17"/>
        <v>19977479</v>
      </c>
      <c r="R285" s="2">
        <f t="shared" si="19"/>
        <v>4994369</v>
      </c>
    </row>
    <row r="286" spans="1:18" x14ac:dyDescent="0.2">
      <c r="A286" s="53" t="s">
        <v>2173</v>
      </c>
      <c r="B286" s="50" t="s">
        <v>531</v>
      </c>
      <c r="C286" s="4" t="s">
        <v>376</v>
      </c>
      <c r="D286" s="4" t="s">
        <v>532</v>
      </c>
      <c r="E286" s="8" t="s">
        <v>2218</v>
      </c>
      <c r="F286" s="43">
        <v>9242</v>
      </c>
      <c r="G286" s="124">
        <f>+VLOOKUP(B286,[1]UPC!$B$5:$G$1109,6,FALSE)</f>
        <v>732835.05917373369</v>
      </c>
      <c r="H286" s="151">
        <f t="shared" si="18"/>
        <v>6772861617</v>
      </c>
      <c r="I286" s="151">
        <f>+VLOOKUP(B286,[1]SGP!$B$5:$H$1109,7,FALSE)</f>
        <v>2924176326</v>
      </c>
      <c r="J286" s="153">
        <f>+VLOOKUP(B286,'PROYECCION CAJAS 2018'!$B$10:$Y$1114,24,FALSE)</f>
        <v>0</v>
      </c>
      <c r="K286" s="134">
        <f>+VLOOKUP(B286,'RECURSOS DE ESFUERZO PROPIO_DEF'!$B$10:$J$1114,9,FALSE)</f>
        <v>106495178</v>
      </c>
      <c r="L286" s="131">
        <f>+VLOOKUP(B286,'RECURSOS DE ESFUERZO PROPIO_DEF'!$B$10:$K$1114,10,FALSE)</f>
        <v>0</v>
      </c>
      <c r="M286" s="134">
        <f>+VLOOKUP(B286,'RECURSOS DE ESFUERZO PROPIO_DEF'!$B$10:$M$1114,12,FALSE)</f>
        <v>0</v>
      </c>
      <c r="N286" s="140">
        <f>+VLOOKUP(B286,'RECURSOS DE ESFUERZO PROPIO_DEF'!$B$10:$Q$1114,16,FALSE)</f>
        <v>575738008</v>
      </c>
      <c r="O286" s="148">
        <f t="shared" si="16"/>
        <v>3166452105</v>
      </c>
      <c r="P286" s="154">
        <v>208</v>
      </c>
      <c r="Q286" s="1">
        <f t="shared" si="17"/>
        <v>152429692</v>
      </c>
      <c r="R286" s="2">
        <f t="shared" si="19"/>
        <v>38107423</v>
      </c>
    </row>
    <row r="287" spans="1:18" x14ac:dyDescent="0.2">
      <c r="A287" s="53" t="s">
        <v>2173</v>
      </c>
      <c r="B287" s="50" t="s">
        <v>533</v>
      </c>
      <c r="C287" s="4" t="s">
        <v>376</v>
      </c>
      <c r="D287" s="4" t="s">
        <v>534</v>
      </c>
      <c r="E287" s="8" t="s">
        <v>2219</v>
      </c>
      <c r="F287" s="43">
        <v>1276</v>
      </c>
      <c r="G287" s="124">
        <f>+VLOOKUP(B287,[1]UPC!$B$5:$G$1109,6,FALSE)</f>
        <v>1079485.7668366982</v>
      </c>
      <c r="H287" s="151">
        <f t="shared" si="18"/>
        <v>1377423839</v>
      </c>
      <c r="I287" s="151">
        <f>+VLOOKUP(B287,[1]SGP!$B$5:$H$1109,7,FALSE)</f>
        <v>394765568</v>
      </c>
      <c r="J287" s="153">
        <f>+VLOOKUP(B287,'PROYECCION CAJAS 2018'!$B$10:$Y$1114,24,FALSE)</f>
        <v>0</v>
      </c>
      <c r="K287" s="134">
        <f>+VLOOKUP(B287,'RECURSOS DE ESFUERZO PROPIO_DEF'!$B$10:$J$1114,9,FALSE)</f>
        <v>6810737</v>
      </c>
      <c r="L287" s="131">
        <f>+VLOOKUP(B287,'RECURSOS DE ESFUERZO PROPIO_DEF'!$B$10:$K$1114,10,FALSE)</f>
        <v>0</v>
      </c>
      <c r="M287" s="134">
        <f>+VLOOKUP(B287,'RECURSOS DE ESFUERZO PROPIO_DEF'!$B$10:$M$1114,12,FALSE)</f>
        <v>0</v>
      </c>
      <c r="N287" s="140">
        <f>+VLOOKUP(B287,'RECURSOS DE ESFUERZO PROPIO_DEF'!$B$10:$Q$1114,16,FALSE)</f>
        <v>79489472</v>
      </c>
      <c r="O287" s="148">
        <f t="shared" si="16"/>
        <v>896358062</v>
      </c>
      <c r="P287" s="154">
        <v>2</v>
      </c>
      <c r="Q287" s="1">
        <f t="shared" si="17"/>
        <v>2158972</v>
      </c>
      <c r="R287" s="2">
        <f t="shared" si="19"/>
        <v>539743</v>
      </c>
    </row>
    <row r="288" spans="1:18" x14ac:dyDescent="0.2">
      <c r="A288" s="53" t="s">
        <v>2173</v>
      </c>
      <c r="B288" s="50" t="s">
        <v>535</v>
      </c>
      <c r="C288" s="4" t="s">
        <v>376</v>
      </c>
      <c r="D288" s="4" t="s">
        <v>536</v>
      </c>
      <c r="E288" s="8" t="s">
        <v>2218</v>
      </c>
      <c r="F288" s="43">
        <v>3960</v>
      </c>
      <c r="G288" s="124">
        <f>+VLOOKUP(B288,[1]UPC!$B$5:$G$1109,6,FALSE)</f>
        <v>864332.24266054807</v>
      </c>
      <c r="H288" s="151">
        <f t="shared" si="18"/>
        <v>3422755681</v>
      </c>
      <c r="I288" s="151">
        <f>+VLOOKUP(B288,[1]SGP!$B$5:$H$1109,7,FALSE)</f>
        <v>1235716455</v>
      </c>
      <c r="J288" s="153">
        <f>+VLOOKUP(B288,'PROYECCION CAJAS 2018'!$B$10:$Y$1114,24,FALSE)</f>
        <v>0</v>
      </c>
      <c r="K288" s="134">
        <f>+VLOOKUP(B288,'RECURSOS DE ESFUERZO PROPIO_DEF'!$B$10:$J$1114,9,FALSE)</f>
        <v>21432500</v>
      </c>
      <c r="L288" s="131">
        <f>+VLOOKUP(B288,'RECURSOS DE ESFUERZO PROPIO_DEF'!$B$10:$K$1114,10,FALSE)</f>
        <v>0</v>
      </c>
      <c r="M288" s="134">
        <f>+VLOOKUP(B288,'RECURSOS DE ESFUERZO PROPIO_DEF'!$B$10:$M$1114,12,FALSE)</f>
        <v>0</v>
      </c>
      <c r="N288" s="140">
        <f>+VLOOKUP(B288,'RECURSOS DE ESFUERZO PROPIO_DEF'!$B$10:$Q$1114,16,FALSE)</f>
        <v>246691464</v>
      </c>
      <c r="O288" s="148">
        <f t="shared" si="16"/>
        <v>1918915262</v>
      </c>
      <c r="P288" s="154">
        <v>62</v>
      </c>
      <c r="Q288" s="1">
        <f t="shared" si="17"/>
        <v>53588599</v>
      </c>
      <c r="R288" s="2">
        <f t="shared" si="19"/>
        <v>13397149</v>
      </c>
    </row>
    <row r="289" spans="1:18" x14ac:dyDescent="0.2">
      <c r="A289" s="53" t="s">
        <v>2173</v>
      </c>
      <c r="B289" s="50" t="s">
        <v>537</v>
      </c>
      <c r="C289" s="4" t="s">
        <v>376</v>
      </c>
      <c r="D289" s="4" t="s">
        <v>538</v>
      </c>
      <c r="E289" s="8" t="s">
        <v>2219</v>
      </c>
      <c r="F289" s="43">
        <v>3463</v>
      </c>
      <c r="G289" s="124">
        <f>+VLOOKUP(B289,[1]UPC!$B$5:$G$1109,6,FALSE)</f>
        <v>951125.57291001151</v>
      </c>
      <c r="H289" s="151">
        <f t="shared" si="18"/>
        <v>3293747859</v>
      </c>
      <c r="I289" s="151">
        <f>+VLOOKUP(B289,[1]SGP!$B$5:$H$1109,7,FALSE)</f>
        <v>1065360769</v>
      </c>
      <c r="J289" s="153">
        <f>+VLOOKUP(B289,'PROYECCION CAJAS 2018'!$B$10:$Y$1114,24,FALSE)</f>
        <v>0</v>
      </c>
      <c r="K289" s="134">
        <f>+VLOOKUP(B289,'RECURSOS DE ESFUERZO PROPIO_DEF'!$B$10:$J$1114,9,FALSE)</f>
        <v>19670045</v>
      </c>
      <c r="L289" s="131">
        <f>+VLOOKUP(B289,'RECURSOS DE ESFUERZO PROPIO_DEF'!$B$10:$K$1114,10,FALSE)</f>
        <v>0</v>
      </c>
      <c r="M289" s="134">
        <f>+VLOOKUP(B289,'RECURSOS DE ESFUERZO PROPIO_DEF'!$B$10:$M$1114,12,FALSE)</f>
        <v>0</v>
      </c>
      <c r="N289" s="140">
        <f>+VLOOKUP(B289,'RECURSOS DE ESFUERZO PROPIO_DEF'!$B$10:$Q$1114,16,FALSE)</f>
        <v>215730439</v>
      </c>
      <c r="O289" s="148">
        <f t="shared" si="16"/>
        <v>1992986606</v>
      </c>
      <c r="P289" s="154">
        <v>22</v>
      </c>
      <c r="Q289" s="1">
        <f t="shared" si="17"/>
        <v>20924763</v>
      </c>
      <c r="R289" s="2">
        <f t="shared" si="19"/>
        <v>5231190</v>
      </c>
    </row>
    <row r="290" spans="1:18" x14ac:dyDescent="0.2">
      <c r="A290" s="53" t="s">
        <v>2173</v>
      </c>
      <c r="B290" s="50" t="s">
        <v>539</v>
      </c>
      <c r="C290" s="4" t="s">
        <v>376</v>
      </c>
      <c r="D290" s="4" t="s">
        <v>540</v>
      </c>
      <c r="E290" s="8" t="s">
        <v>2219</v>
      </c>
      <c r="F290" s="43">
        <v>2729</v>
      </c>
      <c r="G290" s="124">
        <f>+VLOOKUP(B290,[1]UPC!$B$5:$G$1109,6,FALSE)</f>
        <v>1210989.1957080648</v>
      </c>
      <c r="H290" s="151">
        <f t="shared" si="18"/>
        <v>3304789516</v>
      </c>
      <c r="I290" s="151">
        <f>+VLOOKUP(B290,[1]SGP!$B$5:$H$1109,7,FALSE)</f>
        <v>812692601</v>
      </c>
      <c r="J290" s="153">
        <f>+VLOOKUP(B290,'PROYECCION CAJAS 2018'!$B$10:$Y$1114,24,FALSE)</f>
        <v>0</v>
      </c>
      <c r="K290" s="134">
        <f>+VLOOKUP(B290,'RECURSOS DE ESFUERZO PROPIO_DEF'!$B$10:$J$1114,9,FALSE)</f>
        <v>13885999</v>
      </c>
      <c r="L290" s="131">
        <f>+VLOOKUP(B290,'RECURSOS DE ESFUERZO PROPIO_DEF'!$B$10:$K$1114,10,FALSE)</f>
        <v>0</v>
      </c>
      <c r="M290" s="134">
        <f>+VLOOKUP(B290,'RECURSOS DE ESFUERZO PROPIO_DEF'!$B$10:$M$1114,12,FALSE)</f>
        <v>0</v>
      </c>
      <c r="N290" s="140">
        <f>+VLOOKUP(B290,'RECURSOS DE ESFUERZO PROPIO_DEF'!$B$10:$Q$1114,16,FALSE)</f>
        <v>170005304</v>
      </c>
      <c r="O290" s="148">
        <f t="shared" si="16"/>
        <v>2308205612</v>
      </c>
      <c r="P290" s="154">
        <v>17</v>
      </c>
      <c r="Q290" s="1">
        <f t="shared" si="17"/>
        <v>20586816</v>
      </c>
      <c r="R290" s="2">
        <f t="shared" si="19"/>
        <v>5146704</v>
      </c>
    </row>
    <row r="291" spans="1:18" x14ac:dyDescent="0.2">
      <c r="A291" s="53" t="s">
        <v>2173</v>
      </c>
      <c r="B291" s="50" t="s">
        <v>541</v>
      </c>
      <c r="C291" s="4" t="s">
        <v>376</v>
      </c>
      <c r="D291" s="4" t="s">
        <v>542</v>
      </c>
      <c r="E291" s="8" t="s">
        <v>2218</v>
      </c>
      <c r="F291" s="43">
        <v>1845</v>
      </c>
      <c r="G291" s="124">
        <f>+VLOOKUP(B291,[1]UPC!$B$5:$G$1109,6,FALSE)</f>
        <v>905591.20291901974</v>
      </c>
      <c r="H291" s="151">
        <f t="shared" si="18"/>
        <v>1670815770</v>
      </c>
      <c r="I291" s="151">
        <f>+VLOOKUP(B291,[1]SGP!$B$5:$H$1109,7,FALSE)</f>
        <v>584525435</v>
      </c>
      <c r="J291" s="153">
        <f>+VLOOKUP(B291,'PROYECCION CAJAS 2018'!$B$10:$Y$1114,24,FALSE)</f>
        <v>0</v>
      </c>
      <c r="K291" s="134">
        <f>+VLOOKUP(B291,'RECURSOS DE ESFUERZO PROPIO_DEF'!$B$10:$J$1114,9,FALSE)</f>
        <v>10175169</v>
      </c>
      <c r="L291" s="131">
        <f>+VLOOKUP(B291,'RECURSOS DE ESFUERZO PROPIO_DEF'!$B$10:$K$1114,10,FALSE)</f>
        <v>0</v>
      </c>
      <c r="M291" s="134">
        <f>+VLOOKUP(B291,'RECURSOS DE ESFUERZO PROPIO_DEF'!$B$10:$M$1114,12,FALSE)</f>
        <v>0</v>
      </c>
      <c r="N291" s="140">
        <f>+VLOOKUP(B291,'RECURSOS DE ESFUERZO PROPIO_DEF'!$B$10:$Q$1114,16,FALSE)</f>
        <v>114935796</v>
      </c>
      <c r="O291" s="148">
        <f t="shared" si="16"/>
        <v>961179370</v>
      </c>
      <c r="P291" s="154">
        <v>18</v>
      </c>
      <c r="Q291" s="1">
        <f t="shared" si="17"/>
        <v>16300642</v>
      </c>
      <c r="R291" s="2">
        <f t="shared" si="19"/>
        <v>4075160</v>
      </c>
    </row>
    <row r="292" spans="1:18" x14ac:dyDescent="0.2">
      <c r="A292" s="53" t="s">
        <v>2173</v>
      </c>
      <c r="B292" s="50" t="s">
        <v>543</v>
      </c>
      <c r="C292" s="4" t="s">
        <v>376</v>
      </c>
      <c r="D292" s="4" t="s">
        <v>544</v>
      </c>
      <c r="E292" s="8" t="s">
        <v>2219</v>
      </c>
      <c r="F292" s="43">
        <v>4778</v>
      </c>
      <c r="G292" s="124">
        <f>+VLOOKUP(B292,[1]UPC!$B$5:$G$1109,6,FALSE)</f>
        <v>876235.00608591165</v>
      </c>
      <c r="H292" s="151">
        <f t="shared" si="18"/>
        <v>4186650860</v>
      </c>
      <c r="I292" s="151">
        <f>+VLOOKUP(B292,[1]SGP!$B$5:$H$1109,7,FALSE)</f>
        <v>1512179614</v>
      </c>
      <c r="J292" s="153">
        <f>+VLOOKUP(B292,'PROYECCION CAJAS 2018'!$B$10:$Y$1114,24,FALSE)</f>
        <v>0</v>
      </c>
      <c r="K292" s="134">
        <f>+VLOOKUP(B292,'RECURSOS DE ESFUERZO PROPIO_DEF'!$B$10:$J$1114,9,FALSE)</f>
        <v>27255587</v>
      </c>
      <c r="L292" s="131">
        <f>+VLOOKUP(B292,'RECURSOS DE ESFUERZO PROPIO_DEF'!$B$10:$K$1114,10,FALSE)</f>
        <v>0</v>
      </c>
      <c r="M292" s="134">
        <f>+VLOOKUP(B292,'RECURSOS DE ESFUERZO PROPIO_DEF'!$B$10:$M$1114,12,FALSE)</f>
        <v>0</v>
      </c>
      <c r="N292" s="140">
        <f>+VLOOKUP(B292,'RECURSOS DE ESFUERZO PROPIO_DEF'!$B$10:$Q$1114,16,FALSE)</f>
        <v>297649448</v>
      </c>
      <c r="O292" s="148">
        <f t="shared" si="16"/>
        <v>2349566211</v>
      </c>
      <c r="P292" s="154">
        <v>69</v>
      </c>
      <c r="Q292" s="1">
        <f t="shared" si="17"/>
        <v>60460215</v>
      </c>
      <c r="R292" s="2">
        <f t="shared" si="19"/>
        <v>15115053</v>
      </c>
    </row>
    <row r="293" spans="1:18" x14ac:dyDescent="0.2">
      <c r="A293" s="53" t="s">
        <v>2173</v>
      </c>
      <c r="B293" s="50" t="s">
        <v>545</v>
      </c>
      <c r="C293" s="4" t="s">
        <v>376</v>
      </c>
      <c r="D293" s="4" t="s">
        <v>546</v>
      </c>
      <c r="E293" s="8" t="s">
        <v>2218</v>
      </c>
      <c r="F293" s="43">
        <v>6047</v>
      </c>
      <c r="G293" s="124">
        <f>+VLOOKUP(B293,[1]UPC!$B$5:$G$1109,6,FALSE)</f>
        <v>767526.26681791653</v>
      </c>
      <c r="H293" s="151">
        <f t="shared" si="18"/>
        <v>4641231336</v>
      </c>
      <c r="I293" s="151">
        <f>+VLOOKUP(B293,[1]SGP!$B$5:$H$1109,7,FALSE)</f>
        <v>1893315178</v>
      </c>
      <c r="J293" s="153">
        <f>+VLOOKUP(B293,'PROYECCION CAJAS 2018'!$B$10:$Y$1114,24,FALSE)</f>
        <v>0</v>
      </c>
      <c r="K293" s="134">
        <f>+VLOOKUP(B293,'RECURSOS DE ESFUERZO PROPIO_DEF'!$B$10:$J$1114,9,FALSE)</f>
        <v>78195747</v>
      </c>
      <c r="L293" s="131">
        <f>+VLOOKUP(B293,'RECURSOS DE ESFUERZO PROPIO_DEF'!$B$10:$K$1114,10,FALSE)</f>
        <v>0</v>
      </c>
      <c r="M293" s="134">
        <f>+VLOOKUP(B293,'RECURSOS DE ESFUERZO PROPIO_DEF'!$B$10:$M$1114,12,FALSE)</f>
        <v>0</v>
      </c>
      <c r="N293" s="140">
        <f>+VLOOKUP(B293,'RECURSOS DE ESFUERZO PROPIO_DEF'!$B$10:$Q$1114,16,FALSE)</f>
        <v>376702849</v>
      </c>
      <c r="O293" s="148">
        <f t="shared" si="16"/>
        <v>2293017562</v>
      </c>
      <c r="P293" s="154">
        <v>84</v>
      </c>
      <c r="Q293" s="1">
        <f t="shared" si="17"/>
        <v>64472206</v>
      </c>
      <c r="R293" s="2">
        <f t="shared" si="19"/>
        <v>16118051</v>
      </c>
    </row>
    <row r="294" spans="1:18" x14ac:dyDescent="0.2">
      <c r="A294" s="53" t="s">
        <v>2173</v>
      </c>
      <c r="B294" s="50" t="s">
        <v>547</v>
      </c>
      <c r="C294" s="4" t="s">
        <v>376</v>
      </c>
      <c r="D294" s="4" t="s">
        <v>548</v>
      </c>
      <c r="E294" s="8" t="s">
        <v>2219</v>
      </c>
      <c r="F294" s="43">
        <v>2077</v>
      </c>
      <c r="G294" s="124">
        <f>+VLOOKUP(B294,[1]UPC!$B$5:$G$1109,6,FALSE)</f>
        <v>1005828.3311112765</v>
      </c>
      <c r="H294" s="151">
        <f t="shared" si="18"/>
        <v>2089105444</v>
      </c>
      <c r="I294" s="151">
        <f>+VLOOKUP(B294,[1]SGP!$B$5:$H$1109,7,FALSE)</f>
        <v>647006838</v>
      </c>
      <c r="J294" s="153">
        <f>+VLOOKUP(B294,'PROYECCION CAJAS 2018'!$B$10:$Y$1114,24,FALSE)</f>
        <v>0</v>
      </c>
      <c r="K294" s="134">
        <f>+VLOOKUP(B294,'RECURSOS DE ESFUERZO PROPIO_DEF'!$B$10:$J$1114,9,FALSE)</f>
        <v>12452893</v>
      </c>
      <c r="L294" s="131">
        <f>+VLOOKUP(B294,'RECURSOS DE ESFUERZO PROPIO_DEF'!$B$10:$K$1114,10,FALSE)</f>
        <v>0</v>
      </c>
      <c r="M294" s="134">
        <f>+VLOOKUP(B294,'RECURSOS DE ESFUERZO PROPIO_DEF'!$B$10:$M$1114,12,FALSE)</f>
        <v>0</v>
      </c>
      <c r="N294" s="140">
        <f>+VLOOKUP(B294,'RECURSOS DE ESFUERZO PROPIO_DEF'!$B$10:$Q$1114,16,FALSE)</f>
        <v>129388427</v>
      </c>
      <c r="O294" s="148">
        <f t="shared" si="16"/>
        <v>1300257286</v>
      </c>
      <c r="P294" s="154">
        <v>16</v>
      </c>
      <c r="Q294" s="1">
        <f t="shared" si="17"/>
        <v>16093253</v>
      </c>
      <c r="R294" s="2">
        <f t="shared" si="19"/>
        <v>4023313</v>
      </c>
    </row>
    <row r="295" spans="1:18" x14ac:dyDescent="0.2">
      <c r="A295" s="53" t="s">
        <v>2173</v>
      </c>
      <c r="B295" s="50" t="s">
        <v>549</v>
      </c>
      <c r="C295" s="4" t="s">
        <v>376</v>
      </c>
      <c r="D295" s="4" t="s">
        <v>550</v>
      </c>
      <c r="E295" s="8" t="s">
        <v>2218</v>
      </c>
      <c r="F295" s="43">
        <v>4974</v>
      </c>
      <c r="G295" s="124">
        <f>+VLOOKUP(B295,[1]UPC!$B$5:$G$1109,6,FALSE)</f>
        <v>880596.08134373883</v>
      </c>
      <c r="H295" s="151">
        <f t="shared" si="18"/>
        <v>4380084909</v>
      </c>
      <c r="I295" s="151">
        <f>+VLOOKUP(B295,[1]SGP!$B$5:$H$1109,7,FALSE)</f>
        <v>1546220494</v>
      </c>
      <c r="J295" s="153">
        <f>+VLOOKUP(B295,'PROYECCION CAJAS 2018'!$B$10:$Y$1114,24,FALSE)</f>
        <v>0</v>
      </c>
      <c r="K295" s="134">
        <f>+VLOOKUP(B295,'RECURSOS DE ESFUERZO PROPIO_DEF'!$B$10:$J$1114,9,FALSE)</f>
        <v>27929695</v>
      </c>
      <c r="L295" s="131">
        <f>+VLOOKUP(B295,'RECURSOS DE ESFUERZO PROPIO_DEF'!$B$10:$K$1114,10,FALSE)</f>
        <v>0</v>
      </c>
      <c r="M295" s="134">
        <f>+VLOOKUP(B295,'RECURSOS DE ESFUERZO PROPIO_DEF'!$B$10:$M$1114,12,FALSE)</f>
        <v>0</v>
      </c>
      <c r="N295" s="140">
        <f>+VLOOKUP(B295,'RECURSOS DE ESFUERZO PROPIO_DEF'!$B$10:$Q$1114,16,FALSE)</f>
        <v>309859430</v>
      </c>
      <c r="O295" s="148">
        <f t="shared" si="16"/>
        <v>2496075290</v>
      </c>
      <c r="P295" s="154">
        <v>51</v>
      </c>
      <c r="Q295" s="1">
        <f t="shared" si="17"/>
        <v>44910400</v>
      </c>
      <c r="R295" s="2">
        <f t="shared" si="19"/>
        <v>11227600</v>
      </c>
    </row>
    <row r="296" spans="1:18" x14ac:dyDescent="0.2">
      <c r="A296" s="53" t="s">
        <v>2173</v>
      </c>
      <c r="B296" s="50" t="s">
        <v>551</v>
      </c>
      <c r="C296" s="4" t="s">
        <v>376</v>
      </c>
      <c r="D296" s="4" t="s">
        <v>552</v>
      </c>
      <c r="E296" s="8" t="s">
        <v>2218</v>
      </c>
      <c r="F296" s="43">
        <v>2067</v>
      </c>
      <c r="G296" s="124">
        <f>+VLOOKUP(B296,[1]UPC!$B$5:$G$1109,6,FALSE)</f>
        <v>904056.98566835711</v>
      </c>
      <c r="H296" s="151">
        <f t="shared" si="18"/>
        <v>1868685790</v>
      </c>
      <c r="I296" s="151">
        <f>+VLOOKUP(B296,[1]SGP!$B$5:$H$1109,7,FALSE)</f>
        <v>646519552</v>
      </c>
      <c r="J296" s="153">
        <f>+VLOOKUP(B296,'PROYECCION CAJAS 2018'!$B$10:$Y$1114,24,FALSE)</f>
        <v>0</v>
      </c>
      <c r="K296" s="134">
        <f>+VLOOKUP(B296,'RECURSOS DE ESFUERZO PROPIO_DEF'!$B$10:$J$1114,9,FALSE)</f>
        <v>10959521</v>
      </c>
      <c r="L296" s="131">
        <f>+VLOOKUP(B296,'RECURSOS DE ESFUERZO PROPIO_DEF'!$B$10:$K$1114,10,FALSE)</f>
        <v>0</v>
      </c>
      <c r="M296" s="134">
        <f>+VLOOKUP(B296,'RECURSOS DE ESFUERZO PROPIO_DEF'!$B$10:$M$1114,12,FALSE)</f>
        <v>0</v>
      </c>
      <c r="N296" s="140">
        <f>+VLOOKUP(B296,'RECURSOS DE ESFUERZO PROPIO_DEF'!$B$10:$Q$1114,16,FALSE)</f>
        <v>128765469</v>
      </c>
      <c r="O296" s="148">
        <f t="shared" si="16"/>
        <v>1082441248</v>
      </c>
      <c r="P296" s="154">
        <v>18</v>
      </c>
      <c r="Q296" s="1">
        <f t="shared" si="17"/>
        <v>16273026</v>
      </c>
      <c r="R296" s="2">
        <f t="shared" si="19"/>
        <v>4068256</v>
      </c>
    </row>
    <row r="297" spans="1:18" x14ac:dyDescent="0.2">
      <c r="A297" s="53" t="s">
        <v>2173</v>
      </c>
      <c r="B297" s="50" t="s">
        <v>553</v>
      </c>
      <c r="C297" s="4" t="s">
        <v>376</v>
      </c>
      <c r="D297" s="4" t="s">
        <v>554</v>
      </c>
      <c r="E297" s="8" t="s">
        <v>2218</v>
      </c>
      <c r="F297" s="43">
        <v>1590</v>
      </c>
      <c r="G297" s="124">
        <f>+VLOOKUP(B297,[1]UPC!$B$5:$G$1109,6,FALSE)</f>
        <v>1004569.3168380685</v>
      </c>
      <c r="H297" s="151">
        <f t="shared" si="18"/>
        <v>1597265214</v>
      </c>
      <c r="I297" s="151">
        <f>+VLOOKUP(B297,[1]SGP!$B$5:$H$1109,7,FALSE)</f>
        <v>483050337</v>
      </c>
      <c r="J297" s="153">
        <f>+VLOOKUP(B297,'PROYECCION CAJAS 2018'!$B$10:$Y$1114,24,FALSE)</f>
        <v>0</v>
      </c>
      <c r="K297" s="134">
        <f>+VLOOKUP(B297,'RECURSOS DE ESFUERZO PROPIO_DEF'!$B$10:$J$1114,9,FALSE)</f>
        <v>8720680</v>
      </c>
      <c r="L297" s="131">
        <f>+VLOOKUP(B297,'RECURSOS DE ESFUERZO PROPIO_DEF'!$B$10:$K$1114,10,FALSE)</f>
        <v>0</v>
      </c>
      <c r="M297" s="134">
        <f>+VLOOKUP(B297,'RECURSOS DE ESFUERZO PROPIO_DEF'!$B$10:$M$1114,12,FALSE)</f>
        <v>0</v>
      </c>
      <c r="N297" s="140">
        <f>+VLOOKUP(B297,'RECURSOS DE ESFUERZO PROPIO_DEF'!$B$10:$Q$1114,16,FALSE)</f>
        <v>99050361</v>
      </c>
      <c r="O297" s="148">
        <f t="shared" si="16"/>
        <v>1006443836</v>
      </c>
      <c r="P297" s="154">
        <v>6</v>
      </c>
      <c r="Q297" s="1">
        <f t="shared" si="17"/>
        <v>6027416</v>
      </c>
      <c r="R297" s="2">
        <f t="shared" si="19"/>
        <v>1506854</v>
      </c>
    </row>
    <row r="298" spans="1:18" x14ac:dyDescent="0.2">
      <c r="A298" s="53" t="s">
        <v>2173</v>
      </c>
      <c r="B298" s="50" t="s">
        <v>555</v>
      </c>
      <c r="C298" s="4" t="s">
        <v>376</v>
      </c>
      <c r="D298" s="4" t="s">
        <v>556</v>
      </c>
      <c r="E298" s="8" t="s">
        <v>2218</v>
      </c>
      <c r="F298" s="43">
        <v>719</v>
      </c>
      <c r="G298" s="124">
        <f>+VLOOKUP(B298,[1]UPC!$B$5:$G$1109,6,FALSE)</f>
        <v>1034520.446909081</v>
      </c>
      <c r="H298" s="151">
        <f t="shared" si="18"/>
        <v>743820202</v>
      </c>
      <c r="I298" s="151">
        <f>+VLOOKUP(B298,[1]SGP!$B$5:$H$1109,7,FALSE)</f>
        <v>216807336</v>
      </c>
      <c r="J298" s="153">
        <f>+VLOOKUP(B298,'PROYECCION CAJAS 2018'!$B$10:$Y$1114,24,FALSE)</f>
        <v>0</v>
      </c>
      <c r="K298" s="134">
        <f>+VLOOKUP(B298,'RECURSOS DE ESFUERZO PROPIO_DEF'!$B$10:$J$1114,9,FALSE)</f>
        <v>3753251</v>
      </c>
      <c r="L298" s="131">
        <f>+VLOOKUP(B298,'RECURSOS DE ESFUERZO PROPIO_DEF'!$B$10:$K$1114,10,FALSE)</f>
        <v>0</v>
      </c>
      <c r="M298" s="134">
        <f>+VLOOKUP(B298,'RECURSOS DE ESFUERZO PROPIO_DEF'!$B$10:$M$1114,12,FALSE)</f>
        <v>0</v>
      </c>
      <c r="N298" s="140">
        <f>+VLOOKUP(B298,'RECURSOS DE ESFUERZO PROPIO_DEF'!$B$10:$Q$1114,16,FALSE)</f>
        <v>44790698</v>
      </c>
      <c r="O298" s="148">
        <f t="shared" si="16"/>
        <v>478468917</v>
      </c>
      <c r="P298" s="154">
        <v>3</v>
      </c>
      <c r="Q298" s="1">
        <f t="shared" si="17"/>
        <v>3103561</v>
      </c>
      <c r="R298" s="2">
        <f t="shared" si="19"/>
        <v>775890</v>
      </c>
    </row>
    <row r="299" spans="1:18" x14ac:dyDescent="0.2">
      <c r="A299" s="53" t="s">
        <v>2173</v>
      </c>
      <c r="B299" s="50" t="s">
        <v>557</v>
      </c>
      <c r="C299" s="4" t="s">
        <v>376</v>
      </c>
      <c r="D299" s="4" t="s">
        <v>558</v>
      </c>
      <c r="E299" s="8" t="s">
        <v>2218</v>
      </c>
      <c r="F299" s="43">
        <v>6045</v>
      </c>
      <c r="G299" s="124">
        <f>+VLOOKUP(B299,[1]UPC!$B$5:$G$1109,6,FALSE)</f>
        <v>756937.72360111645</v>
      </c>
      <c r="H299" s="151">
        <f t="shared" si="18"/>
        <v>4575688540</v>
      </c>
      <c r="I299" s="151">
        <f>+VLOOKUP(B299,[1]SGP!$B$5:$H$1109,7,FALSE)</f>
        <v>1830926972</v>
      </c>
      <c r="J299" s="153">
        <f>+VLOOKUP(B299,'PROYECCION CAJAS 2018'!$B$10:$Y$1114,24,FALSE)</f>
        <v>0</v>
      </c>
      <c r="K299" s="134">
        <f>+VLOOKUP(B299,'RECURSOS DE ESFUERZO PROPIO_DEF'!$B$10:$J$1114,9,FALSE)</f>
        <v>30814030</v>
      </c>
      <c r="L299" s="131">
        <f>+VLOOKUP(B299,'RECURSOS DE ESFUERZO PROPIO_DEF'!$B$10:$K$1114,10,FALSE)</f>
        <v>0</v>
      </c>
      <c r="M299" s="134">
        <f>+VLOOKUP(B299,'RECURSOS DE ESFUERZO PROPIO_DEF'!$B$10:$M$1114,12,FALSE)</f>
        <v>0</v>
      </c>
      <c r="N299" s="140">
        <f>+VLOOKUP(B299,'RECURSOS DE ESFUERZO PROPIO_DEF'!$B$10:$Q$1114,16,FALSE)</f>
        <v>376578258</v>
      </c>
      <c r="O299" s="148">
        <f t="shared" si="16"/>
        <v>2337369280</v>
      </c>
      <c r="P299" s="154">
        <v>9</v>
      </c>
      <c r="Q299" s="1">
        <f t="shared" si="17"/>
        <v>6812440</v>
      </c>
      <c r="R299" s="2">
        <f t="shared" si="19"/>
        <v>1703110</v>
      </c>
    </row>
    <row r="300" spans="1:18" x14ac:dyDescent="0.2">
      <c r="A300" s="53" t="s">
        <v>2173</v>
      </c>
      <c r="B300" s="50" t="s">
        <v>559</v>
      </c>
      <c r="C300" s="4" t="s">
        <v>376</v>
      </c>
      <c r="D300" s="4" t="s">
        <v>560</v>
      </c>
      <c r="E300" s="8" t="s">
        <v>2218</v>
      </c>
      <c r="F300" s="43">
        <v>5494</v>
      </c>
      <c r="G300" s="124">
        <f>+VLOOKUP(B300,[1]UPC!$B$5:$G$1109,6,FALSE)</f>
        <v>924030.8193454314</v>
      </c>
      <c r="H300" s="151">
        <f t="shared" si="18"/>
        <v>5076625322</v>
      </c>
      <c r="I300" s="151">
        <f>+VLOOKUP(B300,[1]SGP!$B$5:$H$1109,7,FALSE)</f>
        <v>1684195169</v>
      </c>
      <c r="J300" s="153">
        <f>+VLOOKUP(B300,'PROYECCION CAJAS 2018'!$B$10:$Y$1114,24,FALSE)</f>
        <v>0</v>
      </c>
      <c r="K300" s="134">
        <f>+VLOOKUP(B300,'RECURSOS DE ESFUERZO PROPIO_DEF'!$B$10:$J$1114,9,FALSE)</f>
        <v>56515748</v>
      </c>
      <c r="L300" s="131">
        <f>+VLOOKUP(B300,'RECURSOS DE ESFUERZO PROPIO_DEF'!$B$10:$K$1114,10,FALSE)</f>
        <v>0</v>
      </c>
      <c r="M300" s="134">
        <f>+VLOOKUP(B300,'RECURSOS DE ESFUERZO PROPIO_DEF'!$B$10:$M$1114,12,FALSE)</f>
        <v>0</v>
      </c>
      <c r="N300" s="140">
        <f>+VLOOKUP(B300,'RECURSOS DE ESFUERZO PROPIO_DEF'!$B$10:$Q$1114,16,FALSE)</f>
        <v>342253258</v>
      </c>
      <c r="O300" s="148">
        <f t="shared" si="16"/>
        <v>2993661147</v>
      </c>
      <c r="P300" s="154">
        <v>55</v>
      </c>
      <c r="Q300" s="1">
        <f t="shared" si="17"/>
        <v>50821695</v>
      </c>
      <c r="R300" s="2">
        <f t="shared" si="19"/>
        <v>12705423</v>
      </c>
    </row>
    <row r="301" spans="1:18" x14ac:dyDescent="0.2">
      <c r="A301" s="53" t="s">
        <v>2173</v>
      </c>
      <c r="B301" s="50" t="s">
        <v>561</v>
      </c>
      <c r="C301" s="4" t="s">
        <v>376</v>
      </c>
      <c r="D301" s="4" t="s">
        <v>562</v>
      </c>
      <c r="E301" s="8" t="s">
        <v>2218</v>
      </c>
      <c r="F301" s="43">
        <v>4874</v>
      </c>
      <c r="G301" s="124">
        <f>+VLOOKUP(B301,[1]UPC!$B$5:$G$1109,6,FALSE)</f>
        <v>938559.26483726152</v>
      </c>
      <c r="H301" s="151">
        <f t="shared" si="18"/>
        <v>4574537857</v>
      </c>
      <c r="I301" s="151">
        <f>+VLOOKUP(B301,[1]SGP!$B$5:$H$1109,7,FALSE)</f>
        <v>1491865990</v>
      </c>
      <c r="J301" s="153">
        <f>+VLOOKUP(B301,'PROYECCION CAJAS 2018'!$B$10:$Y$1114,24,FALSE)</f>
        <v>0</v>
      </c>
      <c r="K301" s="134">
        <f>+VLOOKUP(B301,'RECURSOS DE ESFUERZO PROPIO_DEF'!$B$10:$J$1114,9,FALSE)</f>
        <v>26150935</v>
      </c>
      <c r="L301" s="131">
        <f>+VLOOKUP(B301,'RECURSOS DE ESFUERZO PROPIO_DEF'!$B$10:$K$1114,10,FALSE)</f>
        <v>0</v>
      </c>
      <c r="M301" s="134">
        <f>+VLOOKUP(B301,'RECURSOS DE ESFUERZO PROPIO_DEF'!$B$10:$M$1114,12,FALSE)</f>
        <v>0</v>
      </c>
      <c r="N301" s="140">
        <f>+VLOOKUP(B301,'RECURSOS DE ESFUERZO PROPIO_DEF'!$B$10:$Q$1114,16,FALSE)</f>
        <v>303629847</v>
      </c>
      <c r="O301" s="148">
        <f t="shared" si="16"/>
        <v>2752891085</v>
      </c>
      <c r="P301" s="154">
        <v>26</v>
      </c>
      <c r="Q301" s="1">
        <f t="shared" si="17"/>
        <v>24402541</v>
      </c>
      <c r="R301" s="2">
        <f t="shared" si="19"/>
        <v>6100635</v>
      </c>
    </row>
    <row r="302" spans="1:18" x14ac:dyDescent="0.2">
      <c r="A302" s="53" t="s">
        <v>2173</v>
      </c>
      <c r="B302" s="50" t="s">
        <v>563</v>
      </c>
      <c r="C302" s="4" t="s">
        <v>376</v>
      </c>
      <c r="D302" s="4" t="s">
        <v>564</v>
      </c>
      <c r="E302" s="8" t="s">
        <v>2218</v>
      </c>
      <c r="F302" s="43">
        <v>3274</v>
      </c>
      <c r="G302" s="124">
        <f>+VLOOKUP(B302,[1]UPC!$B$5:$G$1109,6,FALSE)</f>
        <v>908845.66314308997</v>
      </c>
      <c r="H302" s="151">
        <f t="shared" si="18"/>
        <v>2975560702</v>
      </c>
      <c r="I302" s="151">
        <f>+VLOOKUP(B302,[1]SGP!$B$5:$H$1109,7,FALSE)</f>
        <v>1028758993</v>
      </c>
      <c r="J302" s="153">
        <f>+VLOOKUP(B302,'PROYECCION CAJAS 2018'!$B$10:$Y$1114,24,FALSE)</f>
        <v>0</v>
      </c>
      <c r="K302" s="134">
        <f>+VLOOKUP(B302,'RECURSOS DE ESFUERZO PROPIO_DEF'!$B$10:$J$1114,9,FALSE)</f>
        <v>30413270</v>
      </c>
      <c r="L302" s="131">
        <f>+VLOOKUP(B302,'RECURSOS DE ESFUERZO PROPIO_DEF'!$B$10:$K$1114,10,FALSE)</f>
        <v>0</v>
      </c>
      <c r="M302" s="134">
        <f>+VLOOKUP(B302,'RECURSOS DE ESFUERZO PROPIO_DEF'!$B$10:$M$1114,12,FALSE)</f>
        <v>0</v>
      </c>
      <c r="N302" s="140">
        <f>+VLOOKUP(B302,'RECURSOS DE ESFUERZO PROPIO_DEF'!$B$10:$Q$1114,16,FALSE)</f>
        <v>203956529</v>
      </c>
      <c r="O302" s="148">
        <f t="shared" si="16"/>
        <v>1712431910</v>
      </c>
      <c r="P302" s="154">
        <v>67</v>
      </c>
      <c r="Q302" s="1">
        <f t="shared" si="17"/>
        <v>60892659</v>
      </c>
      <c r="R302" s="2">
        <f t="shared" si="19"/>
        <v>15223164</v>
      </c>
    </row>
    <row r="303" spans="1:18" x14ac:dyDescent="0.2">
      <c r="A303" s="53" t="s">
        <v>2173</v>
      </c>
      <c r="B303" s="50" t="s">
        <v>565</v>
      </c>
      <c r="C303" s="4" t="s">
        <v>376</v>
      </c>
      <c r="D303" s="4" t="s">
        <v>566</v>
      </c>
      <c r="E303" s="8" t="s">
        <v>2218</v>
      </c>
      <c r="F303" s="43">
        <v>47692</v>
      </c>
      <c r="G303" s="124">
        <f>+VLOOKUP(B303,[1]UPC!$B$5:$G$1109,6,FALSE)</f>
        <v>786835.09749713412</v>
      </c>
      <c r="H303" s="151">
        <f t="shared" si="18"/>
        <v>37525739470</v>
      </c>
      <c r="I303" s="151">
        <f>+VLOOKUP(B303,[1]SGP!$B$5:$H$1109,7,FALSE)</f>
        <v>14005672400</v>
      </c>
      <c r="J303" s="153">
        <f>+VLOOKUP(B303,'PROYECCION CAJAS 2018'!$B$10:$Y$1114,24,FALSE)</f>
        <v>0</v>
      </c>
      <c r="K303" s="134">
        <f>+VLOOKUP(B303,'RECURSOS DE ESFUERZO PROPIO_DEF'!$B$10:$J$1114,9,FALSE)</f>
        <v>953180174</v>
      </c>
      <c r="L303" s="131">
        <f>+VLOOKUP(B303,'RECURSOS DE ESFUERZO PROPIO_DEF'!$B$10:$K$1114,10,FALSE)</f>
        <v>778499229</v>
      </c>
      <c r="M303" s="134">
        <f>+VLOOKUP(B303,'RECURSOS DE ESFUERZO PROPIO_DEF'!$B$10:$M$1114,12,FALSE)</f>
        <v>0</v>
      </c>
      <c r="N303" s="140">
        <f>+VLOOKUP(B303,'RECURSOS DE ESFUERZO PROPIO_DEF'!$B$10:$Q$1114,16,FALSE)</f>
        <v>2971012450</v>
      </c>
      <c r="O303" s="148">
        <f t="shared" si="16"/>
        <v>18817375217</v>
      </c>
      <c r="P303" s="154">
        <v>370</v>
      </c>
      <c r="Q303" s="1">
        <f t="shared" si="17"/>
        <v>291128986</v>
      </c>
      <c r="R303" s="2">
        <f t="shared" si="19"/>
        <v>72782246</v>
      </c>
    </row>
    <row r="304" spans="1:18" x14ac:dyDescent="0.2">
      <c r="A304" s="53" t="s">
        <v>2173</v>
      </c>
      <c r="B304" s="50" t="s">
        <v>567</v>
      </c>
      <c r="C304" s="4" t="s">
        <v>376</v>
      </c>
      <c r="D304" s="4" t="s">
        <v>568</v>
      </c>
      <c r="E304" s="8" t="s">
        <v>2218</v>
      </c>
      <c r="F304" s="43">
        <v>1697</v>
      </c>
      <c r="G304" s="124">
        <f>+VLOOKUP(B304,[1]UPC!$B$5:$G$1109,6,FALSE)</f>
        <v>1091950.1888654067</v>
      </c>
      <c r="H304" s="151">
        <f t="shared" si="18"/>
        <v>1853039471</v>
      </c>
      <c r="I304" s="151">
        <f>+VLOOKUP(B304,[1]SGP!$B$5:$H$1109,7,FALSE)</f>
        <v>513886936</v>
      </c>
      <c r="J304" s="153">
        <f>+VLOOKUP(B304,'PROYECCION CAJAS 2018'!$B$10:$Y$1114,24,FALSE)</f>
        <v>0</v>
      </c>
      <c r="K304" s="134">
        <f>+VLOOKUP(B304,'RECURSOS DE ESFUERZO PROPIO_DEF'!$B$10:$J$1114,9,FALSE)</f>
        <v>9593733</v>
      </c>
      <c r="L304" s="131">
        <f>+VLOOKUP(B304,'RECURSOS DE ESFUERZO PROPIO_DEF'!$B$10:$K$1114,10,FALSE)</f>
        <v>0</v>
      </c>
      <c r="M304" s="134">
        <f>+VLOOKUP(B304,'RECURSOS DE ESFUERZO PROPIO_DEF'!$B$10:$M$1114,12,FALSE)</f>
        <v>0</v>
      </c>
      <c r="N304" s="140">
        <f>+VLOOKUP(B304,'RECURSOS DE ESFUERZO PROPIO_DEF'!$B$10:$Q$1114,16,FALSE)</f>
        <v>105716014</v>
      </c>
      <c r="O304" s="148">
        <f t="shared" si="16"/>
        <v>1223842788</v>
      </c>
      <c r="P304" s="154">
        <v>16</v>
      </c>
      <c r="Q304" s="1">
        <f t="shared" si="17"/>
        <v>17471203</v>
      </c>
      <c r="R304" s="2">
        <f t="shared" si="19"/>
        <v>4367800</v>
      </c>
    </row>
    <row r="305" spans="1:18" x14ac:dyDescent="0.2">
      <c r="A305" s="53" t="s">
        <v>2173</v>
      </c>
      <c r="B305" s="50" t="s">
        <v>569</v>
      </c>
      <c r="C305" s="4" t="s">
        <v>376</v>
      </c>
      <c r="D305" s="4" t="s">
        <v>570</v>
      </c>
      <c r="E305" s="8" t="s">
        <v>2218</v>
      </c>
      <c r="F305" s="43">
        <v>2204</v>
      </c>
      <c r="G305" s="124">
        <f>+VLOOKUP(B305,[1]UPC!$B$5:$G$1109,6,FALSE)</f>
        <v>789322.56242436543</v>
      </c>
      <c r="H305" s="151">
        <f t="shared" si="18"/>
        <v>1739666928</v>
      </c>
      <c r="I305" s="151">
        <f>+VLOOKUP(B305,[1]SGP!$B$5:$H$1109,7,FALSE)</f>
        <v>675013493</v>
      </c>
      <c r="J305" s="153">
        <f>+VLOOKUP(B305,'PROYECCION CAJAS 2018'!$B$10:$Y$1114,24,FALSE)</f>
        <v>0</v>
      </c>
      <c r="K305" s="134">
        <f>+VLOOKUP(B305,'RECURSOS DE ESFUERZO PROPIO_DEF'!$B$10:$J$1114,9,FALSE)</f>
        <v>15964785</v>
      </c>
      <c r="L305" s="131">
        <f>+VLOOKUP(B305,'RECURSOS DE ESFUERZO PROPIO_DEF'!$B$10:$K$1114,10,FALSE)</f>
        <v>0</v>
      </c>
      <c r="M305" s="134">
        <f>+VLOOKUP(B305,'RECURSOS DE ESFUERZO PROPIO_DEF'!$B$10:$M$1114,12,FALSE)</f>
        <v>0</v>
      </c>
      <c r="N305" s="140">
        <f>+VLOOKUP(B305,'RECURSOS DE ESFUERZO PROPIO_DEF'!$B$10:$Q$1114,16,FALSE)</f>
        <v>137299997</v>
      </c>
      <c r="O305" s="148">
        <f t="shared" si="16"/>
        <v>911388653</v>
      </c>
      <c r="P305" s="154">
        <v>15</v>
      </c>
      <c r="Q305" s="1">
        <f t="shared" si="17"/>
        <v>11839838</v>
      </c>
      <c r="R305" s="2">
        <f t="shared" si="19"/>
        <v>2959959</v>
      </c>
    </row>
    <row r="306" spans="1:18" x14ac:dyDescent="0.2">
      <c r="A306" s="53" t="s">
        <v>2173</v>
      </c>
      <c r="B306" s="50" t="s">
        <v>571</v>
      </c>
      <c r="C306" s="4" t="s">
        <v>376</v>
      </c>
      <c r="D306" s="4" t="s">
        <v>572</v>
      </c>
      <c r="E306" s="8" t="s">
        <v>2218</v>
      </c>
      <c r="F306" s="43">
        <v>4331</v>
      </c>
      <c r="G306" s="124">
        <f>+VLOOKUP(B306,[1]UPC!$B$5:$G$1109,6,FALSE)</f>
        <v>824858.96582505223</v>
      </c>
      <c r="H306" s="151">
        <f t="shared" si="18"/>
        <v>3572464181</v>
      </c>
      <c r="I306" s="151">
        <f>+VLOOKUP(B306,[1]SGP!$B$5:$H$1109,7,FALSE)</f>
        <v>1339241836</v>
      </c>
      <c r="J306" s="153">
        <f>+VLOOKUP(B306,'PROYECCION CAJAS 2018'!$B$10:$Y$1114,24,FALSE)</f>
        <v>0</v>
      </c>
      <c r="K306" s="134">
        <f>+VLOOKUP(B306,'RECURSOS DE ESFUERZO PROPIO_DEF'!$B$10:$J$1114,9,FALSE)</f>
        <v>22906042</v>
      </c>
      <c r="L306" s="131">
        <f>+VLOOKUP(B306,'RECURSOS DE ESFUERZO PROPIO_DEF'!$B$10:$K$1114,10,FALSE)</f>
        <v>0</v>
      </c>
      <c r="M306" s="134">
        <f>+VLOOKUP(B306,'RECURSOS DE ESFUERZO PROPIO_DEF'!$B$10:$M$1114,12,FALSE)</f>
        <v>0</v>
      </c>
      <c r="N306" s="140">
        <f>+VLOOKUP(B306,'RECURSOS DE ESFUERZO PROPIO_DEF'!$B$10:$Q$1114,16,FALSE)</f>
        <v>269803215</v>
      </c>
      <c r="O306" s="148">
        <f t="shared" si="16"/>
        <v>1940513088</v>
      </c>
      <c r="P306" s="154">
        <v>43</v>
      </c>
      <c r="Q306" s="1">
        <f t="shared" si="17"/>
        <v>35468936</v>
      </c>
      <c r="R306" s="2">
        <f t="shared" si="19"/>
        <v>8867234</v>
      </c>
    </row>
    <row r="307" spans="1:18" x14ac:dyDescent="0.2">
      <c r="A307" s="53" t="s">
        <v>2173</v>
      </c>
      <c r="B307" s="50" t="s">
        <v>573</v>
      </c>
      <c r="C307" s="4" t="s">
        <v>376</v>
      </c>
      <c r="D307" s="4" t="s">
        <v>574</v>
      </c>
      <c r="E307" s="8" t="s">
        <v>2218</v>
      </c>
      <c r="F307" s="43">
        <v>4813</v>
      </c>
      <c r="G307" s="124">
        <f>+VLOOKUP(B307,[1]UPC!$B$5:$G$1109,6,FALSE)</f>
        <v>779176.54511372128</v>
      </c>
      <c r="H307" s="151">
        <f t="shared" si="18"/>
        <v>3750176712</v>
      </c>
      <c r="I307" s="151">
        <f>+VLOOKUP(B307,[1]SGP!$B$5:$H$1109,7,FALSE)</f>
        <v>1475661932</v>
      </c>
      <c r="J307" s="153">
        <f>+VLOOKUP(B307,'PROYECCION CAJAS 2018'!$B$10:$Y$1114,24,FALSE)</f>
        <v>0</v>
      </c>
      <c r="K307" s="134">
        <f>+VLOOKUP(B307,'RECURSOS DE ESFUERZO PROPIO_DEF'!$B$10:$J$1114,9,FALSE)</f>
        <v>24534277</v>
      </c>
      <c r="L307" s="131">
        <f>+VLOOKUP(B307,'RECURSOS DE ESFUERZO PROPIO_DEF'!$B$10:$K$1114,10,FALSE)</f>
        <v>0</v>
      </c>
      <c r="M307" s="134">
        <f>+VLOOKUP(B307,'RECURSOS DE ESFUERZO PROPIO_DEF'!$B$10:$M$1114,12,FALSE)</f>
        <v>0</v>
      </c>
      <c r="N307" s="140">
        <f>+VLOOKUP(B307,'RECURSOS DE ESFUERZO PROPIO_DEF'!$B$10:$Q$1114,16,FALSE)</f>
        <v>299829802</v>
      </c>
      <c r="O307" s="148">
        <f t="shared" si="16"/>
        <v>1950150701</v>
      </c>
      <c r="P307" s="154">
        <v>34</v>
      </c>
      <c r="Q307" s="1">
        <f t="shared" si="17"/>
        <v>26492003</v>
      </c>
      <c r="R307" s="2">
        <f t="shared" si="19"/>
        <v>6623000</v>
      </c>
    </row>
    <row r="308" spans="1:18" x14ac:dyDescent="0.2">
      <c r="A308" s="53" t="s">
        <v>2173</v>
      </c>
      <c r="B308" s="50" t="s">
        <v>575</v>
      </c>
      <c r="C308" s="4" t="s">
        <v>376</v>
      </c>
      <c r="D308" s="4" t="s">
        <v>576</v>
      </c>
      <c r="E308" s="8" t="s">
        <v>2218</v>
      </c>
      <c r="F308" s="43">
        <v>2027</v>
      </c>
      <c r="G308" s="124">
        <f>+VLOOKUP(B308,[1]UPC!$B$5:$G$1109,6,FALSE)</f>
        <v>980579.19348368107</v>
      </c>
      <c r="H308" s="151">
        <f t="shared" si="18"/>
        <v>1987634026</v>
      </c>
      <c r="I308" s="151">
        <f>+VLOOKUP(B308,[1]SGP!$B$5:$H$1109,7,FALSE)</f>
        <v>610166692</v>
      </c>
      <c r="J308" s="153">
        <f>+VLOOKUP(B308,'PROYECCION CAJAS 2018'!$B$10:$Y$1114,24,FALSE)</f>
        <v>0</v>
      </c>
      <c r="K308" s="134">
        <f>+VLOOKUP(B308,'RECURSOS DE ESFUERZO PROPIO_DEF'!$B$10:$J$1114,9,FALSE)</f>
        <v>10540470</v>
      </c>
      <c r="L308" s="131">
        <f>+VLOOKUP(B308,'RECURSOS DE ESFUERZO PROPIO_DEF'!$B$10:$K$1114,10,FALSE)</f>
        <v>0</v>
      </c>
      <c r="M308" s="134">
        <f>+VLOOKUP(B308,'RECURSOS DE ESFUERZO PROPIO_DEF'!$B$10:$M$1114,12,FALSE)</f>
        <v>0</v>
      </c>
      <c r="N308" s="140">
        <f>+VLOOKUP(B308,'RECURSOS DE ESFUERZO PROPIO_DEF'!$B$10:$Q$1114,16,FALSE)</f>
        <v>126273636</v>
      </c>
      <c r="O308" s="148">
        <f t="shared" si="16"/>
        <v>1240653228</v>
      </c>
      <c r="P308" s="154">
        <v>12</v>
      </c>
      <c r="Q308" s="1">
        <f t="shared" si="17"/>
        <v>11766950</v>
      </c>
      <c r="R308" s="2">
        <f t="shared" si="19"/>
        <v>2941737</v>
      </c>
    </row>
    <row r="309" spans="1:18" x14ac:dyDescent="0.2">
      <c r="A309" s="53" t="s">
        <v>2173</v>
      </c>
      <c r="B309" s="50" t="s">
        <v>577</v>
      </c>
      <c r="C309" s="4" t="s">
        <v>376</v>
      </c>
      <c r="D309" s="4" t="s">
        <v>578</v>
      </c>
      <c r="E309" s="8" t="s">
        <v>2218</v>
      </c>
      <c r="F309" s="43">
        <v>4389</v>
      </c>
      <c r="G309" s="124">
        <f>+VLOOKUP(B309,[1]UPC!$B$5:$G$1109,6,FALSE)</f>
        <v>794573.6893753974</v>
      </c>
      <c r="H309" s="151">
        <f t="shared" si="18"/>
        <v>3487383923</v>
      </c>
      <c r="I309" s="151">
        <f>+VLOOKUP(B309,[1]SGP!$B$5:$H$1109,7,FALSE)</f>
        <v>1353948511</v>
      </c>
      <c r="J309" s="153">
        <f>+VLOOKUP(B309,'PROYECCION CAJAS 2018'!$B$10:$Y$1114,24,FALSE)</f>
        <v>0</v>
      </c>
      <c r="K309" s="134">
        <f>+VLOOKUP(B309,'RECURSOS DE ESFUERZO PROPIO_DEF'!$B$10:$J$1114,9,FALSE)</f>
        <v>23391532</v>
      </c>
      <c r="L309" s="131">
        <f>+VLOOKUP(B309,'RECURSOS DE ESFUERZO PROPIO_DEF'!$B$10:$K$1114,10,FALSE)</f>
        <v>0</v>
      </c>
      <c r="M309" s="134">
        <f>+VLOOKUP(B309,'RECURSOS DE ESFUERZO PROPIO_DEF'!$B$10:$M$1114,12,FALSE)</f>
        <v>0</v>
      </c>
      <c r="N309" s="140">
        <f>+VLOOKUP(B309,'RECURSOS DE ESFUERZO PROPIO_DEF'!$B$10:$Q$1114,16,FALSE)</f>
        <v>273416373</v>
      </c>
      <c r="O309" s="148">
        <f t="shared" si="16"/>
        <v>1836627507</v>
      </c>
      <c r="P309" s="154">
        <v>53</v>
      </c>
      <c r="Q309" s="1">
        <f t="shared" si="17"/>
        <v>42112406</v>
      </c>
      <c r="R309" s="2">
        <f t="shared" si="19"/>
        <v>10528101</v>
      </c>
    </row>
    <row r="310" spans="1:18" x14ac:dyDescent="0.2">
      <c r="A310" s="53" t="s">
        <v>2173</v>
      </c>
      <c r="B310" s="50" t="s">
        <v>579</v>
      </c>
      <c r="C310" s="4" t="s">
        <v>376</v>
      </c>
      <c r="D310" s="4" t="s">
        <v>580</v>
      </c>
      <c r="E310" s="8" t="s">
        <v>2218</v>
      </c>
      <c r="F310" s="43">
        <v>2733</v>
      </c>
      <c r="G310" s="124">
        <f>+VLOOKUP(B310,[1]UPC!$B$5:$G$1109,6,FALSE)</f>
        <v>1023074.5306969478</v>
      </c>
      <c r="H310" s="151">
        <f t="shared" si="18"/>
        <v>2796062693</v>
      </c>
      <c r="I310" s="151">
        <f>+VLOOKUP(B310,[1]SGP!$B$5:$H$1109,7,FALSE)</f>
        <v>853674058</v>
      </c>
      <c r="J310" s="153">
        <f>+VLOOKUP(B310,'PROYECCION CAJAS 2018'!$B$10:$Y$1114,24,FALSE)</f>
        <v>0</v>
      </c>
      <c r="K310" s="134">
        <f>+VLOOKUP(B310,'RECURSOS DE ESFUERZO PROPIO_DEF'!$B$10:$J$1114,9,FALSE)</f>
        <v>14585280</v>
      </c>
      <c r="L310" s="131">
        <f>+VLOOKUP(B310,'RECURSOS DE ESFUERZO PROPIO_DEF'!$B$10:$K$1114,10,FALSE)</f>
        <v>0</v>
      </c>
      <c r="M310" s="134">
        <f>+VLOOKUP(B310,'RECURSOS DE ESFUERZO PROPIO_DEF'!$B$10:$M$1114,12,FALSE)</f>
        <v>0</v>
      </c>
      <c r="N310" s="140">
        <f>+VLOOKUP(B310,'RECURSOS DE ESFUERZO PROPIO_DEF'!$B$10:$Q$1114,16,FALSE)</f>
        <v>170254488</v>
      </c>
      <c r="O310" s="148">
        <f t="shared" si="16"/>
        <v>1757548867</v>
      </c>
      <c r="P310" s="154">
        <v>20</v>
      </c>
      <c r="Q310" s="1">
        <f t="shared" si="17"/>
        <v>20461491</v>
      </c>
      <c r="R310" s="2">
        <f t="shared" si="19"/>
        <v>5115372</v>
      </c>
    </row>
    <row r="311" spans="1:18" x14ac:dyDescent="0.2">
      <c r="A311" s="53" t="s">
        <v>2173</v>
      </c>
      <c r="B311" s="50" t="s">
        <v>581</v>
      </c>
      <c r="C311" s="4" t="s">
        <v>376</v>
      </c>
      <c r="D311" s="4" t="s">
        <v>582</v>
      </c>
      <c r="E311" s="8" t="s">
        <v>2218</v>
      </c>
      <c r="F311" s="43">
        <v>3016</v>
      </c>
      <c r="G311" s="124">
        <f>+VLOOKUP(B311,[1]UPC!$B$5:$G$1109,6,FALSE)</f>
        <v>885657.29575883667</v>
      </c>
      <c r="H311" s="151">
        <f t="shared" si="18"/>
        <v>2671142405</v>
      </c>
      <c r="I311" s="151">
        <f>+VLOOKUP(B311,[1]SGP!$B$5:$H$1109,7,FALSE)</f>
        <v>956204254</v>
      </c>
      <c r="J311" s="153">
        <f>+VLOOKUP(B311,'PROYECCION CAJAS 2018'!$B$10:$Y$1114,24,FALSE)</f>
        <v>0</v>
      </c>
      <c r="K311" s="134">
        <f>+VLOOKUP(B311,'RECURSOS DE ESFUERZO PROPIO_DEF'!$B$10:$J$1114,9,FALSE)</f>
        <v>18130192</v>
      </c>
      <c r="L311" s="131">
        <f>+VLOOKUP(B311,'RECURSOS DE ESFUERZO PROPIO_DEF'!$B$10:$K$1114,10,FALSE)</f>
        <v>0</v>
      </c>
      <c r="M311" s="134">
        <f>+VLOOKUP(B311,'RECURSOS DE ESFUERZO PROPIO_DEF'!$B$10:$M$1114,12,FALSE)</f>
        <v>0</v>
      </c>
      <c r="N311" s="140">
        <f>+VLOOKUP(B311,'RECURSOS DE ESFUERZO PROPIO_DEF'!$B$10:$Q$1114,16,FALSE)</f>
        <v>187884206</v>
      </c>
      <c r="O311" s="148">
        <f t="shared" si="16"/>
        <v>1508923753</v>
      </c>
      <c r="P311" s="154">
        <v>39</v>
      </c>
      <c r="Q311" s="1">
        <f t="shared" si="17"/>
        <v>34540635</v>
      </c>
      <c r="R311" s="2">
        <f t="shared" si="19"/>
        <v>8635158</v>
      </c>
    </row>
    <row r="312" spans="1:18" x14ac:dyDescent="0.2">
      <c r="A312" s="53" t="s">
        <v>2173</v>
      </c>
      <c r="B312" s="50" t="s">
        <v>583</v>
      </c>
      <c r="C312" s="4" t="s">
        <v>376</v>
      </c>
      <c r="D312" s="4" t="s">
        <v>584</v>
      </c>
      <c r="E312" s="8" t="s">
        <v>2218</v>
      </c>
      <c r="F312" s="43">
        <v>2434</v>
      </c>
      <c r="G312" s="124">
        <f>+VLOOKUP(B312,[1]UPC!$B$5:$G$1109,6,FALSE)</f>
        <v>1011942.3808725837</v>
      </c>
      <c r="H312" s="151">
        <f t="shared" si="18"/>
        <v>2463067756</v>
      </c>
      <c r="I312" s="151">
        <f>+VLOOKUP(B312,[1]SGP!$B$5:$H$1109,7,FALSE)</f>
        <v>767240981</v>
      </c>
      <c r="J312" s="153">
        <f>+VLOOKUP(B312,'PROYECCION CAJAS 2018'!$B$10:$Y$1114,24,FALSE)</f>
        <v>0</v>
      </c>
      <c r="K312" s="134">
        <f>+VLOOKUP(B312,'RECURSOS DE ESFUERZO PROPIO_DEF'!$B$10:$J$1114,9,FALSE)</f>
        <v>13236798</v>
      </c>
      <c r="L312" s="131">
        <f>+VLOOKUP(B312,'RECURSOS DE ESFUERZO PROPIO_DEF'!$B$10:$K$1114,10,FALSE)</f>
        <v>0</v>
      </c>
      <c r="M312" s="134">
        <f>+VLOOKUP(B312,'RECURSOS DE ESFUERZO PROPIO_DEF'!$B$10:$M$1114,12,FALSE)</f>
        <v>0</v>
      </c>
      <c r="N312" s="140">
        <f>+VLOOKUP(B312,'RECURSOS DE ESFUERZO PROPIO_DEF'!$B$10:$Q$1114,16,FALSE)</f>
        <v>151628036</v>
      </c>
      <c r="O312" s="148">
        <f t="shared" si="16"/>
        <v>1530961941</v>
      </c>
      <c r="P312" s="154">
        <v>31</v>
      </c>
      <c r="Q312" s="1">
        <f t="shared" si="17"/>
        <v>31370214</v>
      </c>
      <c r="R312" s="2">
        <f t="shared" si="19"/>
        <v>7842553</v>
      </c>
    </row>
    <row r="313" spans="1:18" x14ac:dyDescent="0.2">
      <c r="A313" s="53" t="s">
        <v>2173</v>
      </c>
      <c r="B313" s="50" t="s">
        <v>585</v>
      </c>
      <c r="C313" s="4" t="s">
        <v>376</v>
      </c>
      <c r="D313" s="4" t="s">
        <v>586</v>
      </c>
      <c r="E313" s="8" t="s">
        <v>2218</v>
      </c>
      <c r="F313" s="43">
        <v>6623</v>
      </c>
      <c r="G313" s="124">
        <f>+VLOOKUP(B313,[1]UPC!$B$5:$G$1109,6,FALSE)</f>
        <v>900189.32343670772</v>
      </c>
      <c r="H313" s="151">
        <f t="shared" si="18"/>
        <v>5961953890</v>
      </c>
      <c r="I313" s="151">
        <f>+VLOOKUP(B313,[1]SGP!$B$5:$H$1109,7,FALSE)</f>
        <v>2069294649</v>
      </c>
      <c r="J313" s="153">
        <f>+VLOOKUP(B313,'PROYECCION CAJAS 2018'!$B$10:$Y$1114,24,FALSE)</f>
        <v>0</v>
      </c>
      <c r="K313" s="134">
        <f>+VLOOKUP(B313,'RECURSOS DE ESFUERZO PROPIO_DEF'!$B$10:$J$1114,9,FALSE)</f>
        <v>35867125</v>
      </c>
      <c r="L313" s="131">
        <f>+VLOOKUP(B313,'RECURSOS DE ESFUERZO PROPIO_DEF'!$B$10:$K$1114,10,FALSE)</f>
        <v>0</v>
      </c>
      <c r="M313" s="134">
        <f>+VLOOKUP(B313,'RECURSOS DE ESFUERZO PROPIO_DEF'!$B$10:$M$1114,12,FALSE)</f>
        <v>0</v>
      </c>
      <c r="N313" s="140">
        <f>+VLOOKUP(B313,'RECURSOS DE ESFUERZO PROPIO_DEF'!$B$10:$Q$1114,16,FALSE)</f>
        <v>412585244</v>
      </c>
      <c r="O313" s="148">
        <f t="shared" si="16"/>
        <v>3444206872</v>
      </c>
      <c r="P313" s="154">
        <v>29</v>
      </c>
      <c r="Q313" s="1">
        <f t="shared" si="17"/>
        <v>26105490</v>
      </c>
      <c r="R313" s="2">
        <f t="shared" si="19"/>
        <v>6526372</v>
      </c>
    </row>
    <row r="314" spans="1:18" x14ac:dyDescent="0.2">
      <c r="A314" s="53" t="s">
        <v>2173</v>
      </c>
      <c r="B314" s="50" t="s">
        <v>587</v>
      </c>
      <c r="C314" s="4" t="s">
        <v>376</v>
      </c>
      <c r="D314" s="4" t="s">
        <v>588</v>
      </c>
      <c r="E314" s="8" t="s">
        <v>2218</v>
      </c>
      <c r="F314" s="43">
        <v>5245</v>
      </c>
      <c r="G314" s="124">
        <f>+VLOOKUP(B314,[1]UPC!$B$5:$G$1109,6,FALSE)</f>
        <v>792151.70208172745</v>
      </c>
      <c r="H314" s="151">
        <f t="shared" si="18"/>
        <v>4154835678</v>
      </c>
      <c r="I314" s="151">
        <f>+VLOOKUP(B314,[1]SGP!$B$5:$H$1109,7,FALSE)</f>
        <v>1611795564</v>
      </c>
      <c r="J314" s="153">
        <f>+VLOOKUP(B314,'PROYECCION CAJAS 2018'!$B$10:$Y$1114,24,FALSE)</f>
        <v>0</v>
      </c>
      <c r="K314" s="134">
        <f>+VLOOKUP(B314,'RECURSOS DE ESFUERZO PROPIO_DEF'!$B$10:$J$1114,9,FALSE)</f>
        <v>44263954</v>
      </c>
      <c r="L314" s="131">
        <f>+VLOOKUP(B314,'RECURSOS DE ESFUERZO PROPIO_DEF'!$B$10:$K$1114,10,FALSE)</f>
        <v>0</v>
      </c>
      <c r="M314" s="134">
        <f>+VLOOKUP(B314,'RECURSOS DE ESFUERZO PROPIO_DEF'!$B$10:$M$1114,12,FALSE)</f>
        <v>0</v>
      </c>
      <c r="N314" s="140">
        <f>+VLOOKUP(B314,'RECURSOS DE ESFUERZO PROPIO_DEF'!$B$10:$Q$1114,16,FALSE)</f>
        <v>326741598</v>
      </c>
      <c r="O314" s="148">
        <f t="shared" si="16"/>
        <v>2172034562</v>
      </c>
      <c r="P314" s="154">
        <v>74</v>
      </c>
      <c r="Q314" s="1">
        <f t="shared" si="17"/>
        <v>58619226</v>
      </c>
      <c r="R314" s="2">
        <f t="shared" si="19"/>
        <v>14654806</v>
      </c>
    </row>
    <row r="315" spans="1:18" x14ac:dyDescent="0.2">
      <c r="A315" s="53" t="s">
        <v>2173</v>
      </c>
      <c r="B315" s="50" t="s">
        <v>589</v>
      </c>
      <c r="C315" s="4" t="s">
        <v>376</v>
      </c>
      <c r="D315" s="4" t="s">
        <v>590</v>
      </c>
      <c r="E315" s="8" t="s">
        <v>2218</v>
      </c>
      <c r="F315" s="43">
        <v>1939</v>
      </c>
      <c r="G315" s="124">
        <f>+VLOOKUP(B315,[1]UPC!$B$5:$G$1109,6,FALSE)</f>
        <v>855909.98743251327</v>
      </c>
      <c r="H315" s="151">
        <f t="shared" si="18"/>
        <v>1659609466</v>
      </c>
      <c r="I315" s="151">
        <f>+VLOOKUP(B315,[1]SGP!$B$5:$H$1109,7,FALSE)</f>
        <v>596643731</v>
      </c>
      <c r="J315" s="153">
        <f>+VLOOKUP(B315,'PROYECCION CAJAS 2018'!$B$10:$Y$1114,24,FALSE)</f>
        <v>0</v>
      </c>
      <c r="K315" s="134">
        <f>+VLOOKUP(B315,'RECURSOS DE ESFUERZO PROPIO_DEF'!$B$10:$J$1114,9,FALSE)</f>
        <v>10242793</v>
      </c>
      <c r="L315" s="131">
        <f>+VLOOKUP(B315,'RECURSOS DE ESFUERZO PROPIO_DEF'!$B$10:$K$1114,10,FALSE)</f>
        <v>0</v>
      </c>
      <c r="M315" s="134">
        <f>+VLOOKUP(B315,'RECURSOS DE ESFUERZO PROPIO_DEF'!$B$10:$M$1114,12,FALSE)</f>
        <v>0</v>
      </c>
      <c r="N315" s="140">
        <f>+VLOOKUP(B315,'RECURSOS DE ESFUERZO PROPIO_DEF'!$B$10:$Q$1114,16,FALSE)</f>
        <v>120791603</v>
      </c>
      <c r="O315" s="148">
        <f t="shared" si="16"/>
        <v>931931339</v>
      </c>
      <c r="P315" s="154">
        <v>13</v>
      </c>
      <c r="Q315" s="1">
        <f t="shared" si="17"/>
        <v>11126830</v>
      </c>
      <c r="R315" s="2">
        <f t="shared" si="19"/>
        <v>2781707</v>
      </c>
    </row>
    <row r="316" spans="1:18" x14ac:dyDescent="0.2">
      <c r="A316" s="53" t="s">
        <v>2173</v>
      </c>
      <c r="B316" s="50" t="s">
        <v>591</v>
      </c>
      <c r="C316" s="4" t="s">
        <v>376</v>
      </c>
      <c r="D316" s="4" t="s">
        <v>592</v>
      </c>
      <c r="E316" s="8" t="s">
        <v>2219</v>
      </c>
      <c r="F316" s="43">
        <v>2809</v>
      </c>
      <c r="G316" s="124">
        <f>+VLOOKUP(B316,[1]UPC!$B$5:$G$1109,6,FALSE)</f>
        <v>974798.70876695658</v>
      </c>
      <c r="H316" s="151">
        <f t="shared" si="18"/>
        <v>2738209573</v>
      </c>
      <c r="I316" s="151">
        <f>+VLOOKUP(B316,[1]SGP!$B$5:$H$1109,7,FALSE)</f>
        <v>846465017</v>
      </c>
      <c r="J316" s="153">
        <f>+VLOOKUP(B316,'PROYECCION CAJAS 2018'!$B$10:$Y$1114,24,FALSE)</f>
        <v>0</v>
      </c>
      <c r="K316" s="134">
        <f>+VLOOKUP(B316,'RECURSOS DE ESFUERZO PROPIO_DEF'!$B$10:$J$1114,9,FALSE)</f>
        <v>14586957</v>
      </c>
      <c r="L316" s="131">
        <f>+VLOOKUP(B316,'RECURSOS DE ESFUERZO PROPIO_DEF'!$B$10:$K$1114,10,FALSE)</f>
        <v>0</v>
      </c>
      <c r="M316" s="134">
        <f>+VLOOKUP(B316,'RECURSOS DE ESFUERZO PROPIO_DEF'!$B$10:$M$1114,12,FALSE)</f>
        <v>0</v>
      </c>
      <c r="N316" s="140">
        <f>+VLOOKUP(B316,'RECURSOS DE ESFUERZO PROPIO_DEF'!$B$10:$Q$1114,16,FALSE)</f>
        <v>174988970</v>
      </c>
      <c r="O316" s="148">
        <f t="shared" si="16"/>
        <v>1702168629</v>
      </c>
      <c r="P316" s="154">
        <v>28</v>
      </c>
      <c r="Q316" s="1">
        <f t="shared" si="17"/>
        <v>27294364</v>
      </c>
      <c r="R316" s="2">
        <f t="shared" si="19"/>
        <v>6823591</v>
      </c>
    </row>
    <row r="317" spans="1:18" x14ac:dyDescent="0.2">
      <c r="A317" s="53" t="s">
        <v>2173</v>
      </c>
      <c r="B317" s="50" t="s">
        <v>593</v>
      </c>
      <c r="C317" s="4" t="s">
        <v>376</v>
      </c>
      <c r="D317" s="4" t="s">
        <v>594</v>
      </c>
      <c r="E317" s="8" t="s">
        <v>2218</v>
      </c>
      <c r="F317" s="43">
        <v>6263</v>
      </c>
      <c r="G317" s="124">
        <f>+VLOOKUP(B317,[1]UPC!$B$5:$G$1109,6,FALSE)</f>
        <v>809134.8736315897</v>
      </c>
      <c r="H317" s="151">
        <f t="shared" si="18"/>
        <v>5067611714</v>
      </c>
      <c r="I317" s="151">
        <f>+VLOOKUP(B317,[1]SGP!$B$5:$H$1109,7,FALSE)</f>
        <v>1894303495</v>
      </c>
      <c r="J317" s="153">
        <f>+VLOOKUP(B317,'PROYECCION CAJAS 2018'!$B$10:$Y$1114,24,FALSE)</f>
        <v>0</v>
      </c>
      <c r="K317" s="134">
        <f>+VLOOKUP(B317,'RECURSOS DE ESFUERZO PROPIO_DEF'!$B$10:$J$1114,9,FALSE)</f>
        <v>48013015</v>
      </c>
      <c r="L317" s="131">
        <f>+VLOOKUP(B317,'RECURSOS DE ESFUERZO PROPIO_DEF'!$B$10:$K$1114,10,FALSE)</f>
        <v>0</v>
      </c>
      <c r="M317" s="134">
        <f>+VLOOKUP(B317,'RECURSOS DE ESFUERZO PROPIO_DEF'!$B$10:$M$1114,12,FALSE)</f>
        <v>0</v>
      </c>
      <c r="N317" s="140">
        <f>+VLOOKUP(B317,'RECURSOS DE ESFUERZO PROPIO_DEF'!$B$10:$Q$1114,16,FALSE)</f>
        <v>390158747</v>
      </c>
      <c r="O317" s="148">
        <f t="shared" si="16"/>
        <v>2735136457</v>
      </c>
      <c r="P317" s="154">
        <v>135</v>
      </c>
      <c r="Q317" s="1">
        <f t="shared" si="17"/>
        <v>109233208</v>
      </c>
      <c r="R317" s="2">
        <f t="shared" si="19"/>
        <v>27308302</v>
      </c>
    </row>
    <row r="318" spans="1:18" x14ac:dyDescent="0.2">
      <c r="A318" s="53" t="s">
        <v>2173</v>
      </c>
      <c r="B318" s="50" t="s">
        <v>595</v>
      </c>
      <c r="C318" s="4" t="s">
        <v>376</v>
      </c>
      <c r="D318" s="4" t="s">
        <v>596</v>
      </c>
      <c r="E318" s="8" t="s">
        <v>2218</v>
      </c>
      <c r="F318" s="43">
        <v>3781</v>
      </c>
      <c r="G318" s="124">
        <f>+VLOOKUP(B318,[1]UPC!$B$5:$G$1109,6,FALSE)</f>
        <v>790961.25248635304</v>
      </c>
      <c r="H318" s="151">
        <f t="shared" si="18"/>
        <v>2990624496</v>
      </c>
      <c r="I318" s="151">
        <f>+VLOOKUP(B318,[1]SGP!$B$5:$H$1109,7,FALSE)</f>
        <v>1152593637</v>
      </c>
      <c r="J318" s="153">
        <f>+VLOOKUP(B318,'PROYECCION CAJAS 2018'!$B$10:$Y$1114,24,FALSE)</f>
        <v>0</v>
      </c>
      <c r="K318" s="134">
        <f>+VLOOKUP(B318,'RECURSOS DE ESFUERZO PROPIO_DEF'!$B$10:$J$1114,9,FALSE)</f>
        <v>19796274</v>
      </c>
      <c r="L318" s="131">
        <f>+VLOOKUP(B318,'RECURSOS DE ESFUERZO PROPIO_DEF'!$B$10:$K$1114,10,FALSE)</f>
        <v>0</v>
      </c>
      <c r="M318" s="134">
        <f>+VLOOKUP(B318,'RECURSOS DE ESFUERZO PROPIO_DEF'!$B$10:$M$1114,12,FALSE)</f>
        <v>0</v>
      </c>
      <c r="N318" s="140">
        <f>+VLOOKUP(B318,'RECURSOS DE ESFUERZO PROPIO_DEF'!$B$10:$Q$1114,16,FALSE)</f>
        <v>235540511</v>
      </c>
      <c r="O318" s="148">
        <f t="shared" si="16"/>
        <v>1582694074</v>
      </c>
      <c r="P318" s="154">
        <v>35</v>
      </c>
      <c r="Q318" s="1">
        <f t="shared" si="17"/>
        <v>27683644</v>
      </c>
      <c r="R318" s="2">
        <f t="shared" si="19"/>
        <v>6920911</v>
      </c>
    </row>
    <row r="319" spans="1:18" x14ac:dyDescent="0.2">
      <c r="A319" s="53" t="s">
        <v>2173</v>
      </c>
      <c r="B319" s="50" t="s">
        <v>597</v>
      </c>
      <c r="C319" s="4" t="s">
        <v>376</v>
      </c>
      <c r="D319" s="4" t="s">
        <v>598</v>
      </c>
      <c r="E319" s="8" t="s">
        <v>2218</v>
      </c>
      <c r="F319" s="43">
        <v>1822</v>
      </c>
      <c r="G319" s="124">
        <f>+VLOOKUP(B319,[1]UPC!$B$5:$G$1109,6,FALSE)</f>
        <v>849616.40934753476</v>
      </c>
      <c r="H319" s="151">
        <f t="shared" si="18"/>
        <v>1548001098</v>
      </c>
      <c r="I319" s="151">
        <f>+VLOOKUP(B319,[1]SGP!$B$5:$H$1109,7,FALSE)</f>
        <v>558946116</v>
      </c>
      <c r="J319" s="153">
        <f>+VLOOKUP(B319,'PROYECCION CAJAS 2018'!$B$10:$Y$1114,24,FALSE)</f>
        <v>0</v>
      </c>
      <c r="K319" s="134">
        <f>+VLOOKUP(B319,'RECURSOS DE ESFUERZO PROPIO_DEF'!$B$10:$J$1114,9,FALSE)</f>
        <v>9575343</v>
      </c>
      <c r="L319" s="131">
        <f>+VLOOKUP(B319,'RECURSOS DE ESFUERZO PROPIO_DEF'!$B$10:$K$1114,10,FALSE)</f>
        <v>0</v>
      </c>
      <c r="M319" s="134">
        <f>+VLOOKUP(B319,'RECURSOS DE ESFUERZO PROPIO_DEF'!$B$10:$M$1114,12,FALSE)</f>
        <v>0</v>
      </c>
      <c r="N319" s="140">
        <f>+VLOOKUP(B319,'RECURSOS DE ESFUERZO PROPIO_DEF'!$B$10:$Q$1114,16,FALSE)</f>
        <v>113502992</v>
      </c>
      <c r="O319" s="148">
        <f t="shared" si="16"/>
        <v>865976647</v>
      </c>
      <c r="P319" s="154">
        <v>17</v>
      </c>
      <c r="Q319" s="1">
        <f t="shared" si="17"/>
        <v>14443479</v>
      </c>
      <c r="R319" s="2">
        <f t="shared" si="19"/>
        <v>3610869</v>
      </c>
    </row>
    <row r="320" spans="1:18" x14ac:dyDescent="0.2">
      <c r="A320" s="53" t="s">
        <v>2173</v>
      </c>
      <c r="B320" s="50" t="s">
        <v>599</v>
      </c>
      <c r="C320" s="4" t="s">
        <v>376</v>
      </c>
      <c r="D320" s="4" t="s">
        <v>600</v>
      </c>
      <c r="E320" s="8" t="s">
        <v>2219</v>
      </c>
      <c r="F320" s="43">
        <v>4235</v>
      </c>
      <c r="G320" s="124">
        <f>+VLOOKUP(B320,[1]UPC!$B$5:$G$1109,6,FALSE)</f>
        <v>880933.70820372319</v>
      </c>
      <c r="H320" s="151">
        <f t="shared" si="18"/>
        <v>3730754255</v>
      </c>
      <c r="I320" s="151">
        <f>+VLOOKUP(B320,[1]SGP!$B$5:$H$1109,7,FALSE)</f>
        <v>1309758994</v>
      </c>
      <c r="J320" s="153">
        <f>+VLOOKUP(B320,'PROYECCION CAJAS 2018'!$B$10:$Y$1114,24,FALSE)</f>
        <v>0</v>
      </c>
      <c r="K320" s="134">
        <f>+VLOOKUP(B320,'RECURSOS DE ESFUERZO PROPIO_DEF'!$B$10:$J$1114,9,FALSE)</f>
        <v>21964857</v>
      </c>
      <c r="L320" s="131">
        <f>+VLOOKUP(B320,'RECURSOS DE ESFUERZO PROPIO_DEF'!$B$10:$K$1114,10,FALSE)</f>
        <v>0</v>
      </c>
      <c r="M320" s="134">
        <f>+VLOOKUP(B320,'RECURSOS DE ESFUERZO PROPIO_DEF'!$B$10:$M$1114,12,FALSE)</f>
        <v>0</v>
      </c>
      <c r="N320" s="140">
        <f>+VLOOKUP(B320,'RECURSOS DE ESFUERZO PROPIO_DEF'!$B$10:$Q$1114,16,FALSE)</f>
        <v>263822816</v>
      </c>
      <c r="O320" s="148">
        <f t="shared" si="16"/>
        <v>2135207588</v>
      </c>
      <c r="P320" s="154">
        <v>31</v>
      </c>
      <c r="Q320" s="1">
        <f t="shared" si="17"/>
        <v>27308945</v>
      </c>
      <c r="R320" s="2">
        <f t="shared" si="19"/>
        <v>6827236</v>
      </c>
    </row>
    <row r="321" spans="1:18" x14ac:dyDescent="0.2">
      <c r="A321" s="53" t="s">
        <v>2173</v>
      </c>
      <c r="B321" s="50" t="s">
        <v>601</v>
      </c>
      <c r="C321" s="4" t="s">
        <v>376</v>
      </c>
      <c r="D321" s="4" t="s">
        <v>602</v>
      </c>
      <c r="E321" s="8" t="s">
        <v>2218</v>
      </c>
      <c r="F321" s="43">
        <v>1214</v>
      </c>
      <c r="G321" s="124">
        <f>+VLOOKUP(B321,[1]UPC!$B$5:$G$1109,6,FALSE)</f>
        <v>867115.7512866332</v>
      </c>
      <c r="H321" s="151">
        <f t="shared" si="18"/>
        <v>1052678523</v>
      </c>
      <c r="I321" s="151">
        <f>+VLOOKUP(B321,[1]SGP!$B$5:$H$1109,7,FALSE)</f>
        <v>372972182</v>
      </c>
      <c r="J321" s="153">
        <f>+VLOOKUP(B321,'PROYECCION CAJAS 2018'!$B$10:$Y$1114,24,FALSE)</f>
        <v>0</v>
      </c>
      <c r="K321" s="134">
        <f>+VLOOKUP(B321,'RECURSOS DE ESFUERZO PROPIO_DEF'!$B$10:$J$1114,9,FALSE)</f>
        <v>6610400</v>
      </c>
      <c r="L321" s="131">
        <f>+VLOOKUP(B321,'RECURSOS DE ESFUERZO PROPIO_DEF'!$B$10:$K$1114,10,FALSE)</f>
        <v>0</v>
      </c>
      <c r="M321" s="134">
        <f>+VLOOKUP(B321,'RECURSOS DE ESFUERZO PROPIO_DEF'!$B$10:$M$1114,12,FALSE)</f>
        <v>0</v>
      </c>
      <c r="N321" s="140">
        <f>+VLOOKUP(B321,'RECURSOS DE ESFUERZO PROPIO_DEF'!$B$10:$Q$1114,16,FALSE)</f>
        <v>75627131</v>
      </c>
      <c r="O321" s="148">
        <f t="shared" si="16"/>
        <v>597468810</v>
      </c>
      <c r="P321" s="154">
        <v>4</v>
      </c>
      <c r="Q321" s="1">
        <f t="shared" si="17"/>
        <v>3468463</v>
      </c>
      <c r="R321" s="2">
        <f t="shared" si="19"/>
        <v>867115</v>
      </c>
    </row>
    <row r="322" spans="1:18" x14ac:dyDescent="0.2">
      <c r="A322" s="53" t="s">
        <v>2173</v>
      </c>
      <c r="B322" s="50" t="s">
        <v>603</v>
      </c>
      <c r="C322" s="4" t="s">
        <v>376</v>
      </c>
      <c r="D322" s="4" t="s">
        <v>604</v>
      </c>
      <c r="E322" s="8" t="s">
        <v>2218</v>
      </c>
      <c r="F322" s="43">
        <v>4967</v>
      </c>
      <c r="G322" s="124">
        <f>+VLOOKUP(B322,[1]UPC!$B$5:$G$1109,6,FALSE)</f>
        <v>879289.28194099374</v>
      </c>
      <c r="H322" s="151">
        <f t="shared" si="18"/>
        <v>4367429864</v>
      </c>
      <c r="I322" s="151">
        <f>+VLOOKUP(B322,[1]SGP!$B$5:$H$1109,7,FALSE)</f>
        <v>1537247738</v>
      </c>
      <c r="J322" s="153">
        <f>+VLOOKUP(B322,'PROYECCION CAJAS 2018'!$B$10:$Y$1114,24,FALSE)</f>
        <v>0</v>
      </c>
      <c r="K322" s="134">
        <f>+VLOOKUP(B322,'RECURSOS DE ESFUERZO PROPIO_DEF'!$B$10:$J$1114,9,FALSE)</f>
        <v>26214948</v>
      </c>
      <c r="L322" s="131">
        <f>+VLOOKUP(B322,'RECURSOS DE ESFUERZO PROPIO_DEF'!$B$10:$K$1114,10,FALSE)</f>
        <v>0</v>
      </c>
      <c r="M322" s="134">
        <f>+VLOOKUP(B322,'RECURSOS DE ESFUERZO PROPIO_DEF'!$B$10:$M$1114,12,FALSE)</f>
        <v>0</v>
      </c>
      <c r="N322" s="140">
        <f>+VLOOKUP(B322,'RECURSOS DE ESFUERZO PROPIO_DEF'!$B$10:$Q$1114,16,FALSE)</f>
        <v>309423359</v>
      </c>
      <c r="O322" s="148">
        <f t="shared" si="16"/>
        <v>2494543819</v>
      </c>
      <c r="P322" s="154">
        <v>45</v>
      </c>
      <c r="Q322" s="1">
        <f t="shared" si="17"/>
        <v>39568018</v>
      </c>
      <c r="R322" s="2">
        <f t="shared" si="19"/>
        <v>9892004</v>
      </c>
    </row>
    <row r="323" spans="1:18" x14ac:dyDescent="0.2">
      <c r="A323" s="53" t="s">
        <v>2173</v>
      </c>
      <c r="B323" s="50" t="s">
        <v>605</v>
      </c>
      <c r="C323" s="4" t="s">
        <v>376</v>
      </c>
      <c r="D323" s="4" t="s">
        <v>606</v>
      </c>
      <c r="E323" s="8" t="s">
        <v>2218</v>
      </c>
      <c r="F323" s="43">
        <v>5010</v>
      </c>
      <c r="G323" s="124">
        <f>+VLOOKUP(B323,[1]UPC!$B$5:$G$1109,6,FALSE)</f>
        <v>833829.20999335835</v>
      </c>
      <c r="H323" s="151">
        <f t="shared" si="18"/>
        <v>4177484343</v>
      </c>
      <c r="I323" s="151">
        <f>+VLOOKUP(B323,[1]SGP!$B$5:$H$1109,7,FALSE)</f>
        <v>1566120380</v>
      </c>
      <c r="J323" s="153">
        <f>+VLOOKUP(B323,'PROYECCION CAJAS 2018'!$B$10:$Y$1114,24,FALSE)</f>
        <v>0</v>
      </c>
      <c r="K323" s="134">
        <f>+VLOOKUP(B323,'RECURSOS DE ESFUERZO PROPIO_DEF'!$B$10:$J$1114,9,FALSE)</f>
        <v>26784458</v>
      </c>
      <c r="L323" s="131">
        <f>+VLOOKUP(B323,'RECURSOS DE ESFUERZO PROPIO_DEF'!$B$10:$K$1114,10,FALSE)</f>
        <v>0</v>
      </c>
      <c r="M323" s="134">
        <f>+VLOOKUP(B323,'RECURSOS DE ESFUERZO PROPIO_DEF'!$B$10:$M$1114,12,FALSE)</f>
        <v>0</v>
      </c>
      <c r="N323" s="140">
        <f>+VLOOKUP(B323,'RECURSOS DE ESFUERZO PROPIO_DEF'!$B$10:$Q$1114,16,FALSE)</f>
        <v>312102079</v>
      </c>
      <c r="O323" s="148">
        <f t="shared" si="16"/>
        <v>2272477426</v>
      </c>
      <c r="P323" s="154">
        <v>25</v>
      </c>
      <c r="Q323" s="1">
        <f t="shared" si="17"/>
        <v>20845730</v>
      </c>
      <c r="R323" s="2">
        <f t="shared" si="19"/>
        <v>5211432</v>
      </c>
    </row>
    <row r="324" spans="1:18" x14ac:dyDescent="0.2">
      <c r="A324" s="53" t="s">
        <v>2173</v>
      </c>
      <c r="B324" s="50" t="s">
        <v>607</v>
      </c>
      <c r="C324" s="4" t="s">
        <v>376</v>
      </c>
      <c r="D324" s="4" t="s">
        <v>608</v>
      </c>
      <c r="E324" s="8" t="s">
        <v>2218</v>
      </c>
      <c r="F324" s="43">
        <v>1679</v>
      </c>
      <c r="G324" s="124">
        <f>+VLOOKUP(B324,[1]UPC!$B$5:$G$1109,6,FALSE)</f>
        <v>823748.13953046943</v>
      </c>
      <c r="H324" s="151">
        <f t="shared" si="18"/>
        <v>1383073127</v>
      </c>
      <c r="I324" s="151">
        <f>+VLOOKUP(B324,[1]SGP!$B$5:$H$1109,7,FALSE)</f>
        <v>526889220</v>
      </c>
      <c r="J324" s="153">
        <f>+VLOOKUP(B324,'PROYECCION CAJAS 2018'!$B$10:$Y$1114,24,FALSE)</f>
        <v>0</v>
      </c>
      <c r="K324" s="134">
        <f>+VLOOKUP(B324,'RECURSOS DE ESFUERZO PROPIO_DEF'!$B$10:$J$1114,9,FALSE)</f>
        <v>8918940</v>
      </c>
      <c r="L324" s="131">
        <f>+VLOOKUP(B324,'RECURSOS DE ESFUERZO PROPIO_DEF'!$B$10:$K$1114,10,FALSE)</f>
        <v>0</v>
      </c>
      <c r="M324" s="134">
        <f>+VLOOKUP(B324,'RECURSOS DE ESFUERZO PROPIO_DEF'!$B$10:$M$1114,12,FALSE)</f>
        <v>0</v>
      </c>
      <c r="N324" s="140">
        <f>+VLOOKUP(B324,'RECURSOS DE ESFUERZO PROPIO_DEF'!$B$10:$Q$1114,16,FALSE)</f>
        <v>104594689</v>
      </c>
      <c r="O324" s="148">
        <f t="shared" si="16"/>
        <v>742670278</v>
      </c>
      <c r="P324" s="154">
        <v>17</v>
      </c>
      <c r="Q324" s="1">
        <f t="shared" si="17"/>
        <v>14003718</v>
      </c>
      <c r="R324" s="2">
        <f t="shared" si="19"/>
        <v>3500929</v>
      </c>
    </row>
    <row r="325" spans="1:18" x14ac:dyDescent="0.2">
      <c r="A325" s="53" t="s">
        <v>2173</v>
      </c>
      <c r="B325" s="50" t="s">
        <v>609</v>
      </c>
      <c r="C325" s="4" t="s">
        <v>376</v>
      </c>
      <c r="D325" s="4" t="s">
        <v>610</v>
      </c>
      <c r="E325" s="8" t="s">
        <v>2218</v>
      </c>
      <c r="F325" s="43">
        <v>5589</v>
      </c>
      <c r="G325" s="124">
        <f>+VLOOKUP(B325,[1]UPC!$B$5:$G$1109,6,FALSE)</f>
        <v>850748.12076591922</v>
      </c>
      <c r="H325" s="151">
        <f t="shared" si="18"/>
        <v>4754831247</v>
      </c>
      <c r="I325" s="151">
        <f>+VLOOKUP(B325,[1]SGP!$B$5:$H$1109,7,FALSE)</f>
        <v>1742208437</v>
      </c>
      <c r="J325" s="153">
        <f>+VLOOKUP(B325,'PROYECCION CAJAS 2018'!$B$10:$Y$1114,24,FALSE)</f>
        <v>0</v>
      </c>
      <c r="K325" s="134">
        <f>+VLOOKUP(B325,'RECURSOS DE ESFUERZO PROPIO_DEF'!$B$10:$J$1114,9,FALSE)</f>
        <v>29577605</v>
      </c>
      <c r="L325" s="131">
        <f>+VLOOKUP(B325,'RECURSOS DE ESFUERZO PROPIO_DEF'!$B$10:$K$1114,10,FALSE)</f>
        <v>0</v>
      </c>
      <c r="M325" s="134">
        <f>+VLOOKUP(B325,'RECURSOS DE ESFUERZO PROPIO_DEF'!$B$10:$M$1114,12,FALSE)</f>
        <v>0</v>
      </c>
      <c r="N325" s="140">
        <f>+VLOOKUP(B325,'RECURSOS DE ESFUERZO PROPIO_DEF'!$B$10:$Q$1114,16,FALSE)</f>
        <v>348171362</v>
      </c>
      <c r="O325" s="148">
        <f t="shared" si="16"/>
        <v>2634873843</v>
      </c>
      <c r="P325" s="154">
        <v>24</v>
      </c>
      <c r="Q325" s="1">
        <f t="shared" si="17"/>
        <v>20417955</v>
      </c>
      <c r="R325" s="2">
        <f t="shared" si="19"/>
        <v>5104488</v>
      </c>
    </row>
    <row r="326" spans="1:18" x14ac:dyDescent="0.2">
      <c r="A326" s="53" t="s">
        <v>2173</v>
      </c>
      <c r="B326" s="50" t="s">
        <v>611</v>
      </c>
      <c r="C326" s="4" t="s">
        <v>376</v>
      </c>
      <c r="D326" s="4" t="s">
        <v>612</v>
      </c>
      <c r="E326" s="8" t="s">
        <v>2218</v>
      </c>
      <c r="F326" s="43">
        <v>10657</v>
      </c>
      <c r="G326" s="124">
        <f>+VLOOKUP(B326,[1]UPC!$B$5:$G$1109,6,FALSE)</f>
        <v>773740.93184035795</v>
      </c>
      <c r="H326" s="151">
        <f t="shared" si="18"/>
        <v>8245757111</v>
      </c>
      <c r="I326" s="151">
        <f>+VLOOKUP(B326,[1]SGP!$B$5:$H$1109,7,FALSE)</f>
        <v>3281341153</v>
      </c>
      <c r="J326" s="153">
        <f>+VLOOKUP(B326,'PROYECCION CAJAS 2018'!$B$10:$Y$1114,24,FALSE)</f>
        <v>0</v>
      </c>
      <c r="K326" s="134">
        <f>+VLOOKUP(B326,'RECURSOS DE ESFUERZO PROPIO_DEF'!$B$10:$J$1114,9,FALSE)</f>
        <v>56224676</v>
      </c>
      <c r="L326" s="131">
        <f>+VLOOKUP(B326,'RECURSOS DE ESFUERZO PROPIO_DEF'!$B$10:$K$1114,10,FALSE)</f>
        <v>0</v>
      </c>
      <c r="M326" s="134">
        <f>+VLOOKUP(B326,'RECURSOS DE ESFUERZO PROPIO_DEF'!$B$10:$M$1114,12,FALSE)</f>
        <v>0</v>
      </c>
      <c r="N326" s="140">
        <f>+VLOOKUP(B326,'RECURSOS DE ESFUERZO PROPIO_DEF'!$B$10:$Q$1114,16,FALSE)</f>
        <v>663886599</v>
      </c>
      <c r="O326" s="148">
        <f t="shared" si="16"/>
        <v>4244304683</v>
      </c>
      <c r="P326" s="154">
        <v>117</v>
      </c>
      <c r="Q326" s="1">
        <f t="shared" si="17"/>
        <v>90527689</v>
      </c>
      <c r="R326" s="2">
        <f t="shared" si="19"/>
        <v>22631922</v>
      </c>
    </row>
    <row r="327" spans="1:18" x14ac:dyDescent="0.2">
      <c r="A327" s="53" t="s">
        <v>2173</v>
      </c>
      <c r="B327" s="50" t="s">
        <v>613</v>
      </c>
      <c r="C327" s="4" t="s">
        <v>376</v>
      </c>
      <c r="D327" s="4" t="s">
        <v>614</v>
      </c>
      <c r="E327" s="8" t="s">
        <v>2218</v>
      </c>
      <c r="F327" s="43">
        <v>2327</v>
      </c>
      <c r="G327" s="124">
        <f>+VLOOKUP(B327,[1]UPC!$B$5:$G$1109,6,FALSE)</f>
        <v>857111.78421850689</v>
      </c>
      <c r="H327" s="151">
        <f t="shared" si="18"/>
        <v>1994499122</v>
      </c>
      <c r="I327" s="151">
        <f>+VLOOKUP(B327,[1]SGP!$B$5:$H$1109,7,FALSE)</f>
        <v>698140023</v>
      </c>
      <c r="J327" s="153">
        <f>+VLOOKUP(B327,'PROYECCION CAJAS 2018'!$B$10:$Y$1114,24,FALSE)</f>
        <v>0</v>
      </c>
      <c r="K327" s="134">
        <f>+VLOOKUP(B327,'RECURSOS DE ESFUERZO PROPIO_DEF'!$B$10:$J$1114,9,FALSE)</f>
        <v>11677371</v>
      </c>
      <c r="L327" s="131">
        <f>+VLOOKUP(B327,'RECURSOS DE ESFUERZO PROPIO_DEF'!$B$10:$K$1114,10,FALSE)</f>
        <v>0</v>
      </c>
      <c r="M327" s="134">
        <f>+VLOOKUP(B327,'RECURSOS DE ESFUERZO PROPIO_DEF'!$B$10:$M$1114,12,FALSE)</f>
        <v>0</v>
      </c>
      <c r="N327" s="140">
        <f>+VLOOKUP(B327,'RECURSOS DE ESFUERZO PROPIO_DEF'!$B$10:$Q$1114,16,FALSE)</f>
        <v>144962383</v>
      </c>
      <c r="O327" s="148">
        <f t="shared" si="16"/>
        <v>1139719345</v>
      </c>
      <c r="P327" s="154">
        <v>14</v>
      </c>
      <c r="Q327" s="1">
        <f t="shared" si="17"/>
        <v>11999565</v>
      </c>
      <c r="R327" s="2">
        <f t="shared" si="19"/>
        <v>2999891</v>
      </c>
    </row>
    <row r="328" spans="1:18" x14ac:dyDescent="0.2">
      <c r="A328" s="53" t="s">
        <v>2173</v>
      </c>
      <c r="B328" s="50" t="s">
        <v>615</v>
      </c>
      <c r="C328" s="4" t="s">
        <v>376</v>
      </c>
      <c r="D328" s="4" t="s">
        <v>616</v>
      </c>
      <c r="E328" s="8" t="s">
        <v>2218</v>
      </c>
      <c r="F328" s="43">
        <v>3444</v>
      </c>
      <c r="G328" s="124">
        <f>+VLOOKUP(B328,[1]UPC!$B$5:$G$1109,6,FALSE)</f>
        <v>898147.69728384749</v>
      </c>
      <c r="H328" s="151">
        <f t="shared" si="18"/>
        <v>3093220670</v>
      </c>
      <c r="I328" s="151">
        <f>+VLOOKUP(B328,[1]SGP!$B$5:$H$1109,7,FALSE)</f>
        <v>1077007167</v>
      </c>
      <c r="J328" s="153">
        <f>+VLOOKUP(B328,'PROYECCION CAJAS 2018'!$B$10:$Y$1114,24,FALSE)</f>
        <v>0</v>
      </c>
      <c r="K328" s="134">
        <f>+VLOOKUP(B328,'RECURSOS DE ESFUERZO PROPIO_DEF'!$B$10:$J$1114,9,FALSE)</f>
        <v>18604387</v>
      </c>
      <c r="L328" s="131">
        <f>+VLOOKUP(B328,'RECURSOS DE ESFUERZO PROPIO_DEF'!$B$10:$K$1114,10,FALSE)</f>
        <v>0</v>
      </c>
      <c r="M328" s="134">
        <f>+VLOOKUP(B328,'RECURSOS DE ESFUERZO PROPIO_DEF'!$B$10:$M$1114,12,FALSE)</f>
        <v>0</v>
      </c>
      <c r="N328" s="140">
        <f>+VLOOKUP(B328,'RECURSOS DE ESFUERZO PROPIO_DEF'!$B$10:$Q$1114,16,FALSE)</f>
        <v>214546819</v>
      </c>
      <c r="O328" s="148">
        <f t="shared" si="16"/>
        <v>1783062297</v>
      </c>
      <c r="P328" s="154">
        <v>36</v>
      </c>
      <c r="Q328" s="1">
        <f t="shared" si="17"/>
        <v>32333317</v>
      </c>
      <c r="R328" s="2">
        <f t="shared" si="19"/>
        <v>8083329</v>
      </c>
    </row>
    <row r="329" spans="1:18" x14ac:dyDescent="0.2">
      <c r="A329" s="53" t="s">
        <v>2174</v>
      </c>
      <c r="B329" s="50" t="s">
        <v>617</v>
      </c>
      <c r="C329" s="4" t="s">
        <v>47</v>
      </c>
      <c r="D329" s="4" t="s">
        <v>618</v>
      </c>
      <c r="E329" s="8" t="s">
        <v>2220</v>
      </c>
      <c r="F329" s="43">
        <v>73062</v>
      </c>
      <c r="G329" s="124">
        <f>+VLOOKUP(B329,[1]UPC!$B$5:$G$1109,6,FALSE)</f>
        <v>1028749.8770541153</v>
      </c>
      <c r="H329" s="151">
        <f t="shared" si="18"/>
        <v>75162523518</v>
      </c>
      <c r="I329" s="151">
        <f>+VLOOKUP(B329,[1]SGP!$B$5:$H$1109,7,FALSE)</f>
        <v>23116540559</v>
      </c>
      <c r="J329" s="153">
        <f>+VLOOKUP(B329,'PROYECCION CAJAS 2018'!$B$10:$Y$1114,24,FALSE)</f>
        <v>0</v>
      </c>
      <c r="K329" s="134">
        <f>+VLOOKUP(B329,'RECURSOS DE ESFUERZO PROPIO_DEF'!$B$10:$J$1114,9,FALSE)</f>
        <v>2887452262</v>
      </c>
      <c r="L329" s="131">
        <f>+VLOOKUP(B329,'RECURSOS DE ESFUERZO PROPIO_DEF'!$B$10:$K$1114,10,FALSE)</f>
        <v>1535232264</v>
      </c>
      <c r="M329" s="134">
        <f>+VLOOKUP(B329,'RECURSOS DE ESFUERZO PROPIO_DEF'!$B$10:$M$1114,12,FALSE)</f>
        <v>158659563</v>
      </c>
      <c r="N329" s="140">
        <f>+VLOOKUP(B329,'RECURSOS DE ESFUERZO PROPIO_DEF'!$B$10:$Q$1114,16,FALSE)</f>
        <v>4681566743</v>
      </c>
      <c r="O329" s="148">
        <f t="shared" si="16"/>
        <v>42783072127</v>
      </c>
      <c r="P329" s="154">
        <v>1290</v>
      </c>
      <c r="Q329" s="1">
        <f t="shared" si="17"/>
        <v>1327087341</v>
      </c>
      <c r="R329" s="2">
        <f t="shared" si="19"/>
        <v>331771835</v>
      </c>
    </row>
    <row r="330" spans="1:18" x14ac:dyDescent="0.2">
      <c r="A330" s="53" t="s">
        <v>2174</v>
      </c>
      <c r="B330" s="50" t="s">
        <v>619</v>
      </c>
      <c r="C330" s="4" t="s">
        <v>47</v>
      </c>
      <c r="D330" s="4" t="s">
        <v>620</v>
      </c>
      <c r="E330" s="8" t="s">
        <v>2218</v>
      </c>
      <c r="F330" s="43">
        <v>15490</v>
      </c>
      <c r="G330" s="124">
        <f>+VLOOKUP(B330,[1]UPC!$B$5:$G$1109,6,FALSE)</f>
        <v>826848.30347870884</v>
      </c>
      <c r="H330" s="151">
        <f t="shared" si="18"/>
        <v>12807880221</v>
      </c>
      <c r="I330" s="151">
        <f>+VLOOKUP(B330,[1]SGP!$B$5:$H$1109,7,FALSE)</f>
        <v>4872867236</v>
      </c>
      <c r="J330" s="153">
        <f>+VLOOKUP(B330,'PROYECCION CAJAS 2018'!$B$10:$Y$1114,24,FALSE)</f>
        <v>0</v>
      </c>
      <c r="K330" s="134">
        <f>+VLOOKUP(B330,'RECURSOS DE ESFUERZO PROPIO_DEF'!$B$10:$J$1114,9,FALSE)</f>
        <v>286805097</v>
      </c>
      <c r="L330" s="131">
        <f>+VLOOKUP(B330,'RECURSOS DE ESFUERZO PROPIO_DEF'!$B$10:$K$1114,10,FALSE)</f>
        <v>0</v>
      </c>
      <c r="M330" s="134">
        <f>+VLOOKUP(B330,'RECURSOS DE ESFUERZO PROPIO_DEF'!$B$10:$M$1114,12,FALSE)</f>
        <v>0</v>
      </c>
      <c r="N330" s="140">
        <f>+VLOOKUP(B330,'RECURSOS DE ESFUERZO PROPIO_DEF'!$B$10:$Q$1114,16,FALSE)</f>
        <v>992547003</v>
      </c>
      <c r="O330" s="148">
        <f t="shared" si="16"/>
        <v>6655660885</v>
      </c>
      <c r="P330" s="154">
        <v>129</v>
      </c>
      <c r="Q330" s="1">
        <f t="shared" si="17"/>
        <v>106663431</v>
      </c>
      <c r="R330" s="2">
        <f t="shared" si="19"/>
        <v>26665857</v>
      </c>
    </row>
    <row r="331" spans="1:18" x14ac:dyDescent="0.2">
      <c r="A331" s="53" t="s">
        <v>2174</v>
      </c>
      <c r="B331" s="50" t="s">
        <v>621</v>
      </c>
      <c r="C331" s="4" t="s">
        <v>47</v>
      </c>
      <c r="D331" s="4" t="s">
        <v>622</v>
      </c>
      <c r="E331" s="8" t="s">
        <v>2218</v>
      </c>
      <c r="F331" s="43">
        <v>22850</v>
      </c>
      <c r="G331" s="124">
        <f>+VLOOKUP(B331,[1]UPC!$B$5:$G$1109,6,FALSE)</f>
        <v>824630.72426576354</v>
      </c>
      <c r="H331" s="151">
        <f t="shared" si="18"/>
        <v>18842812050</v>
      </c>
      <c r="I331" s="151">
        <f>+VLOOKUP(B331,[1]SGP!$B$5:$H$1109,7,FALSE)</f>
        <v>7165688945</v>
      </c>
      <c r="J331" s="153">
        <f>+VLOOKUP(B331,'PROYECCION CAJAS 2018'!$B$10:$Y$1114,24,FALSE)</f>
        <v>0</v>
      </c>
      <c r="K331" s="134">
        <f>+VLOOKUP(B331,'RECURSOS DE ESFUERZO PROPIO_DEF'!$B$10:$J$1114,9,FALSE)</f>
        <v>372271197</v>
      </c>
      <c r="L331" s="131">
        <f>+VLOOKUP(B331,'RECURSOS DE ESFUERZO PROPIO_DEF'!$B$10:$K$1114,10,FALSE)</f>
        <v>0</v>
      </c>
      <c r="M331" s="134">
        <f>+VLOOKUP(B331,'RECURSOS DE ESFUERZO PROPIO_DEF'!$B$10:$M$1114,12,FALSE)</f>
        <v>0</v>
      </c>
      <c r="N331" s="140">
        <f>+VLOOKUP(B331,'RECURSOS DE ESFUERZO PROPIO_DEF'!$B$10:$Q$1114,16,FALSE)</f>
        <v>1464150997</v>
      </c>
      <c r="O331" s="148">
        <f t="shared" ref="O331:O394" si="20">(H331)-SUM(I331:N331)</f>
        <v>9840700911</v>
      </c>
      <c r="P331" s="154">
        <v>253</v>
      </c>
      <c r="Q331" s="1">
        <f t="shared" ref="Q331:Q394" si="21">ROUND(((P331)*G331),0)</f>
        <v>208631573</v>
      </c>
      <c r="R331" s="2">
        <f t="shared" si="19"/>
        <v>52157893</v>
      </c>
    </row>
    <row r="332" spans="1:18" x14ac:dyDescent="0.2">
      <c r="A332" s="53" t="s">
        <v>2174</v>
      </c>
      <c r="B332" s="50" t="s">
        <v>623</v>
      </c>
      <c r="C332" s="4" t="s">
        <v>47</v>
      </c>
      <c r="D332" s="4" t="s">
        <v>624</v>
      </c>
      <c r="E332" s="8" t="s">
        <v>2218</v>
      </c>
      <c r="F332" s="43">
        <v>8824</v>
      </c>
      <c r="G332" s="124">
        <f>+VLOOKUP(B332,[1]UPC!$B$5:$G$1109,6,FALSE)</f>
        <v>836835.19120269967</v>
      </c>
      <c r="H332" s="151">
        <f t="shared" ref="H332:H395" si="22">+ROUNDUP(F332*G332,0)</f>
        <v>7384233728</v>
      </c>
      <c r="I332" s="151">
        <f>+VLOOKUP(B332,[1]SGP!$B$5:$H$1109,7,FALSE)</f>
        <v>2776716254</v>
      </c>
      <c r="J332" s="153">
        <f>+VLOOKUP(B332,'PROYECCION CAJAS 2018'!$B$10:$Y$1114,24,FALSE)</f>
        <v>0</v>
      </c>
      <c r="K332" s="134">
        <f>+VLOOKUP(B332,'RECURSOS DE ESFUERZO PROPIO_DEF'!$B$10:$J$1114,9,FALSE)</f>
        <v>89063674</v>
      </c>
      <c r="L332" s="131">
        <f>+VLOOKUP(B332,'RECURSOS DE ESFUERZO PROPIO_DEF'!$B$10:$K$1114,10,FALSE)</f>
        <v>0</v>
      </c>
      <c r="M332" s="134">
        <f>+VLOOKUP(B332,'RECURSOS DE ESFUERZO PROPIO_DEF'!$B$10:$M$1114,12,FALSE)</f>
        <v>0</v>
      </c>
      <c r="N332" s="140">
        <f>+VLOOKUP(B332,'RECURSOS DE ESFUERZO PROPIO_DEF'!$B$10:$Q$1114,16,FALSE)</f>
        <v>565412184</v>
      </c>
      <c r="O332" s="148">
        <f t="shared" si="20"/>
        <v>3953041616</v>
      </c>
      <c r="P332" s="154">
        <v>69</v>
      </c>
      <c r="Q332" s="1">
        <f t="shared" si="21"/>
        <v>57741628</v>
      </c>
      <c r="R332" s="2">
        <f t="shared" ref="R332:R395" si="23">ROUNDDOWN(((Q332)*0.25),0)</f>
        <v>14435407</v>
      </c>
    </row>
    <row r="333" spans="1:18" x14ac:dyDescent="0.2">
      <c r="A333" s="53" t="s">
        <v>2174</v>
      </c>
      <c r="B333" s="50" t="s">
        <v>625</v>
      </c>
      <c r="C333" s="4" t="s">
        <v>47</v>
      </c>
      <c r="D333" s="4" t="s">
        <v>626</v>
      </c>
      <c r="E333" s="8" t="s">
        <v>2218</v>
      </c>
      <c r="F333" s="43">
        <v>7569</v>
      </c>
      <c r="G333" s="124">
        <f>+VLOOKUP(B333,[1]UPC!$B$5:$G$1109,6,FALSE)</f>
        <v>816021.74558394577</v>
      </c>
      <c r="H333" s="151">
        <f t="shared" si="22"/>
        <v>6176468593</v>
      </c>
      <c r="I333" s="151">
        <f>+VLOOKUP(B333,[1]SGP!$B$5:$H$1109,7,FALSE)</f>
        <v>2343882789</v>
      </c>
      <c r="J333" s="153">
        <f>+VLOOKUP(B333,'PROYECCION CAJAS 2018'!$B$10:$Y$1114,24,FALSE)</f>
        <v>0</v>
      </c>
      <c r="K333" s="134">
        <f>+VLOOKUP(B333,'RECURSOS DE ESFUERZO PROPIO_DEF'!$B$10:$J$1114,9,FALSE)</f>
        <v>102862760</v>
      </c>
      <c r="L333" s="131">
        <f>+VLOOKUP(B333,'RECURSOS DE ESFUERZO PROPIO_DEF'!$B$10:$K$1114,10,FALSE)</f>
        <v>0</v>
      </c>
      <c r="M333" s="134">
        <f>+VLOOKUP(B333,'RECURSOS DE ESFUERZO PROPIO_DEF'!$B$10:$M$1114,12,FALSE)</f>
        <v>0</v>
      </c>
      <c r="N333" s="140">
        <f>+VLOOKUP(B333,'RECURSOS DE ESFUERZO PROPIO_DEF'!$B$10:$Q$1114,16,FALSE)</f>
        <v>484996013</v>
      </c>
      <c r="O333" s="148">
        <f t="shared" si="20"/>
        <v>3244727031</v>
      </c>
      <c r="P333" s="154">
        <v>102</v>
      </c>
      <c r="Q333" s="1">
        <f t="shared" si="21"/>
        <v>83234218</v>
      </c>
      <c r="R333" s="2">
        <f t="shared" si="23"/>
        <v>20808554</v>
      </c>
    </row>
    <row r="334" spans="1:18" x14ac:dyDescent="0.2">
      <c r="A334" s="53" t="s">
        <v>2174</v>
      </c>
      <c r="B334" s="50" t="s">
        <v>627</v>
      </c>
      <c r="C334" s="4" t="s">
        <v>47</v>
      </c>
      <c r="D334" s="4" t="s">
        <v>628</v>
      </c>
      <c r="E334" s="8" t="s">
        <v>2218</v>
      </c>
      <c r="F334" s="43">
        <v>25043</v>
      </c>
      <c r="G334" s="124">
        <f>+VLOOKUP(B334,[1]UPC!$B$5:$G$1109,6,FALSE)</f>
        <v>834653.57346155914</v>
      </c>
      <c r="H334" s="151">
        <f t="shared" si="22"/>
        <v>20902229441</v>
      </c>
      <c r="I334" s="151">
        <f>+VLOOKUP(B334,[1]SGP!$B$5:$H$1109,7,FALSE)</f>
        <v>7843982020</v>
      </c>
      <c r="J334" s="153">
        <f>+VLOOKUP(B334,'PROYECCION CAJAS 2018'!$B$10:$Y$1114,24,FALSE)</f>
        <v>0</v>
      </c>
      <c r="K334" s="134">
        <f>+VLOOKUP(B334,'RECURSOS DE ESFUERZO PROPIO_DEF'!$B$10:$J$1114,9,FALSE)</f>
        <v>565905669</v>
      </c>
      <c r="L334" s="131">
        <f>+VLOOKUP(B334,'RECURSOS DE ESFUERZO PROPIO_DEF'!$B$10:$K$1114,10,FALSE)</f>
        <v>0</v>
      </c>
      <c r="M334" s="134">
        <f>+VLOOKUP(B334,'RECURSOS DE ESFUERZO PROPIO_DEF'!$B$10:$M$1114,12,FALSE)</f>
        <v>0</v>
      </c>
      <c r="N334" s="140">
        <f>+VLOOKUP(B334,'RECURSOS DE ESFUERZO PROPIO_DEF'!$B$10:$Q$1114,16,FALSE)</f>
        <v>1604671047</v>
      </c>
      <c r="O334" s="148">
        <f t="shared" si="20"/>
        <v>10887670705</v>
      </c>
      <c r="P334" s="154">
        <v>308</v>
      </c>
      <c r="Q334" s="1">
        <f t="shared" si="21"/>
        <v>257073301</v>
      </c>
      <c r="R334" s="2">
        <f t="shared" si="23"/>
        <v>64268325</v>
      </c>
    </row>
    <row r="335" spans="1:18" x14ac:dyDescent="0.2">
      <c r="A335" s="53" t="s">
        <v>2174</v>
      </c>
      <c r="B335" s="50" t="s">
        <v>629</v>
      </c>
      <c r="C335" s="4" t="s">
        <v>47</v>
      </c>
      <c r="D335" s="4" t="s">
        <v>630</v>
      </c>
      <c r="E335" s="8" t="s">
        <v>2218</v>
      </c>
      <c r="F335" s="43">
        <v>7014</v>
      </c>
      <c r="G335" s="124">
        <f>+VLOOKUP(B335,[1]UPC!$B$5:$G$1109,6,FALSE)</f>
        <v>856709.35049230431</v>
      </c>
      <c r="H335" s="151">
        <f t="shared" si="22"/>
        <v>6008959385</v>
      </c>
      <c r="I335" s="151">
        <f>+VLOOKUP(B335,[1]SGP!$B$5:$H$1109,7,FALSE)</f>
        <v>2208259290</v>
      </c>
      <c r="J335" s="153">
        <f>+VLOOKUP(B335,'PROYECCION CAJAS 2018'!$B$10:$Y$1114,24,FALSE)</f>
        <v>0</v>
      </c>
      <c r="K335" s="134">
        <f>+VLOOKUP(B335,'RECURSOS DE ESFUERZO PROPIO_DEF'!$B$10:$J$1114,9,FALSE)</f>
        <v>95132221</v>
      </c>
      <c r="L335" s="131">
        <f>+VLOOKUP(B335,'RECURSOS DE ESFUERZO PROPIO_DEF'!$B$10:$K$1114,10,FALSE)</f>
        <v>0</v>
      </c>
      <c r="M335" s="134">
        <f>+VLOOKUP(B335,'RECURSOS DE ESFUERZO PROPIO_DEF'!$B$10:$M$1114,12,FALSE)</f>
        <v>0</v>
      </c>
      <c r="N335" s="140">
        <f>+VLOOKUP(B335,'RECURSOS DE ESFUERZO PROPIO_DEF'!$B$10:$Q$1114,16,FALSE)</f>
        <v>449433483</v>
      </c>
      <c r="O335" s="148">
        <f t="shared" si="20"/>
        <v>3256134391</v>
      </c>
      <c r="P335" s="154">
        <v>106</v>
      </c>
      <c r="Q335" s="1">
        <f t="shared" si="21"/>
        <v>90811191</v>
      </c>
      <c r="R335" s="2">
        <f t="shared" si="23"/>
        <v>22702797</v>
      </c>
    </row>
    <row r="336" spans="1:18" x14ac:dyDescent="0.2">
      <c r="A336" s="53" t="s">
        <v>2174</v>
      </c>
      <c r="B336" s="50" t="s">
        <v>631</v>
      </c>
      <c r="C336" s="4" t="s">
        <v>47</v>
      </c>
      <c r="D336" s="4" t="s">
        <v>632</v>
      </c>
      <c r="E336" s="8" t="s">
        <v>2218</v>
      </c>
      <c r="F336" s="43">
        <v>37777</v>
      </c>
      <c r="G336" s="124">
        <f>+VLOOKUP(B336,[1]UPC!$B$5:$G$1109,6,FALSE)</f>
        <v>814318.71495440579</v>
      </c>
      <c r="H336" s="151">
        <f t="shared" si="22"/>
        <v>30762518095</v>
      </c>
      <c r="I336" s="151">
        <f>+VLOOKUP(B336,[1]SGP!$B$5:$H$1109,7,FALSE)</f>
        <v>11881006525</v>
      </c>
      <c r="J336" s="153">
        <f>+VLOOKUP(B336,'PROYECCION CAJAS 2018'!$B$10:$Y$1114,24,FALSE)</f>
        <v>0</v>
      </c>
      <c r="K336" s="134">
        <f>+VLOOKUP(B336,'RECURSOS DE ESFUERZO PROPIO_DEF'!$B$10:$J$1114,9,FALSE)</f>
        <v>782349440</v>
      </c>
      <c r="L336" s="131">
        <f>+VLOOKUP(B336,'RECURSOS DE ESFUERZO PROPIO_DEF'!$B$10:$K$1114,10,FALSE)</f>
        <v>0</v>
      </c>
      <c r="M336" s="134">
        <f>+VLOOKUP(B336,'RECURSOS DE ESFUERZO PROPIO_DEF'!$B$10:$M$1114,12,FALSE)</f>
        <v>0</v>
      </c>
      <c r="N336" s="140">
        <f>+VLOOKUP(B336,'RECURSOS DE ESFUERZO PROPIO_DEF'!$B$10:$Q$1114,16,FALSE)</f>
        <v>2420622854</v>
      </c>
      <c r="O336" s="148">
        <f t="shared" si="20"/>
        <v>15678539276</v>
      </c>
      <c r="P336" s="154">
        <v>232</v>
      </c>
      <c r="Q336" s="1">
        <f t="shared" si="21"/>
        <v>188921942</v>
      </c>
      <c r="R336" s="2">
        <f t="shared" si="23"/>
        <v>47230485</v>
      </c>
    </row>
    <row r="337" spans="1:18" x14ac:dyDescent="0.2">
      <c r="A337" s="53" t="s">
        <v>2174</v>
      </c>
      <c r="B337" s="50" t="s">
        <v>633</v>
      </c>
      <c r="C337" s="4" t="s">
        <v>47</v>
      </c>
      <c r="D337" s="4" t="s">
        <v>634</v>
      </c>
      <c r="E337" s="8" t="s">
        <v>2218</v>
      </c>
      <c r="F337" s="43">
        <v>3925</v>
      </c>
      <c r="G337" s="124">
        <f>+VLOOKUP(B337,[1]UPC!$B$5:$G$1109,6,FALSE)</f>
        <v>854261.91932547861</v>
      </c>
      <c r="H337" s="151">
        <f t="shared" si="22"/>
        <v>3352978034</v>
      </c>
      <c r="I337" s="151">
        <f>+VLOOKUP(B337,[1]SGP!$B$5:$H$1109,7,FALSE)</f>
        <v>1241400149</v>
      </c>
      <c r="J337" s="153">
        <f>+VLOOKUP(B337,'PROYECCION CAJAS 2018'!$B$10:$Y$1114,24,FALSE)</f>
        <v>0</v>
      </c>
      <c r="K337" s="134">
        <f>+VLOOKUP(B337,'RECURSOS DE ESFUERZO PROPIO_DEF'!$B$10:$J$1114,9,FALSE)</f>
        <v>39297885</v>
      </c>
      <c r="L337" s="131">
        <f>+VLOOKUP(B337,'RECURSOS DE ESFUERZO PROPIO_DEF'!$B$10:$K$1114,10,FALSE)</f>
        <v>0</v>
      </c>
      <c r="M337" s="134">
        <f>+VLOOKUP(B337,'RECURSOS DE ESFUERZO PROPIO_DEF'!$B$10:$M$1114,12,FALSE)</f>
        <v>0</v>
      </c>
      <c r="N337" s="140">
        <f>+VLOOKUP(B337,'RECURSOS DE ESFUERZO PROPIO_DEF'!$B$10:$Q$1114,16,FALSE)</f>
        <v>251500773</v>
      </c>
      <c r="O337" s="148">
        <f t="shared" si="20"/>
        <v>1820779227</v>
      </c>
      <c r="P337" s="154">
        <v>56</v>
      </c>
      <c r="Q337" s="1">
        <f t="shared" si="21"/>
        <v>47838667</v>
      </c>
      <c r="R337" s="2">
        <f t="shared" si="23"/>
        <v>11959666</v>
      </c>
    </row>
    <row r="338" spans="1:18" x14ac:dyDescent="0.2">
      <c r="A338" s="53" t="s">
        <v>2174</v>
      </c>
      <c r="B338" s="50" t="s">
        <v>635</v>
      </c>
      <c r="C338" s="4" t="s">
        <v>47</v>
      </c>
      <c r="D338" s="4" t="s">
        <v>636</v>
      </c>
      <c r="E338" s="8" t="s">
        <v>2218</v>
      </c>
      <c r="F338" s="43">
        <v>13304</v>
      </c>
      <c r="G338" s="124">
        <f>+VLOOKUP(B338,[1]UPC!$B$5:$G$1109,6,FALSE)</f>
        <v>839884.54126812576</v>
      </c>
      <c r="H338" s="151">
        <f t="shared" si="22"/>
        <v>11173823938</v>
      </c>
      <c r="I338" s="151">
        <f>+VLOOKUP(B338,[1]SGP!$B$5:$H$1109,7,FALSE)</f>
        <v>4123661187</v>
      </c>
      <c r="J338" s="153">
        <f>+VLOOKUP(B338,'PROYECCION CAJAS 2018'!$B$10:$Y$1114,24,FALSE)</f>
        <v>0</v>
      </c>
      <c r="K338" s="134">
        <f>+VLOOKUP(B338,'RECURSOS DE ESFUERZO PROPIO_DEF'!$B$10:$J$1114,9,FALSE)</f>
        <v>233653090</v>
      </c>
      <c r="L338" s="131">
        <f>+VLOOKUP(B338,'RECURSOS DE ESFUERZO PROPIO_DEF'!$B$10:$K$1114,10,FALSE)</f>
        <v>0</v>
      </c>
      <c r="M338" s="134">
        <f>+VLOOKUP(B338,'RECURSOS DE ESFUERZO PROPIO_DEF'!$B$10:$M$1114,12,FALSE)</f>
        <v>0</v>
      </c>
      <c r="N338" s="140">
        <f>+VLOOKUP(B338,'RECURSOS DE ESFUERZO PROPIO_DEF'!$B$10:$Q$1114,16,FALSE)</f>
        <v>852475486</v>
      </c>
      <c r="O338" s="148">
        <f t="shared" si="20"/>
        <v>5964034175</v>
      </c>
      <c r="P338" s="154">
        <v>109</v>
      </c>
      <c r="Q338" s="1">
        <f t="shared" si="21"/>
        <v>91547415</v>
      </c>
      <c r="R338" s="2">
        <f t="shared" si="23"/>
        <v>22886853</v>
      </c>
    </row>
    <row r="339" spans="1:18" x14ac:dyDescent="0.2">
      <c r="A339" s="53" t="s">
        <v>2174</v>
      </c>
      <c r="B339" s="50" t="s">
        <v>637</v>
      </c>
      <c r="C339" s="4" t="s">
        <v>47</v>
      </c>
      <c r="D339" s="4" t="s">
        <v>638</v>
      </c>
      <c r="E339" s="8" t="s">
        <v>2218</v>
      </c>
      <c r="F339" s="43">
        <v>5007</v>
      </c>
      <c r="G339" s="124">
        <f>+VLOOKUP(B339,[1]UPC!$B$5:$G$1109,6,FALSE)</f>
        <v>747804.05340509652</v>
      </c>
      <c r="H339" s="151">
        <f t="shared" si="22"/>
        <v>3744254896</v>
      </c>
      <c r="I339" s="151">
        <f>+VLOOKUP(B339,[1]SGP!$B$5:$H$1109,7,FALSE)</f>
        <v>1586667050</v>
      </c>
      <c r="J339" s="153">
        <f>+VLOOKUP(B339,'PROYECCION CAJAS 2018'!$B$10:$Y$1114,24,FALSE)</f>
        <v>0</v>
      </c>
      <c r="K339" s="134">
        <f>+VLOOKUP(B339,'RECURSOS DE ESFUERZO PROPIO_DEF'!$B$10:$J$1114,9,FALSE)</f>
        <v>30852562</v>
      </c>
      <c r="L339" s="131">
        <f>+VLOOKUP(B339,'RECURSOS DE ESFUERZO PROPIO_DEF'!$B$10:$K$1114,10,FALSE)</f>
        <v>0</v>
      </c>
      <c r="M339" s="134">
        <f>+VLOOKUP(B339,'RECURSOS DE ESFUERZO PROPIO_DEF'!$B$10:$M$1114,12,FALSE)</f>
        <v>0</v>
      </c>
      <c r="N339" s="140">
        <f>+VLOOKUP(B339,'RECURSOS DE ESFUERZO PROPIO_DEF'!$B$10:$Q$1114,16,FALSE)</f>
        <v>320831687</v>
      </c>
      <c r="O339" s="148">
        <f t="shared" si="20"/>
        <v>1805903597</v>
      </c>
      <c r="P339" s="154">
        <v>105</v>
      </c>
      <c r="Q339" s="1">
        <f t="shared" si="21"/>
        <v>78519426</v>
      </c>
      <c r="R339" s="2">
        <f t="shared" si="23"/>
        <v>19629856</v>
      </c>
    </row>
    <row r="340" spans="1:18" x14ac:dyDescent="0.2">
      <c r="A340" s="53" t="s">
        <v>2174</v>
      </c>
      <c r="B340" s="50" t="s">
        <v>639</v>
      </c>
      <c r="C340" s="4" t="s">
        <v>47</v>
      </c>
      <c r="D340" s="4" t="s">
        <v>640</v>
      </c>
      <c r="E340" s="8" t="s">
        <v>2218</v>
      </c>
      <c r="F340" s="43">
        <v>10313</v>
      </c>
      <c r="G340" s="124">
        <f>+VLOOKUP(B340,[1]UPC!$B$5:$G$1109,6,FALSE)</f>
        <v>819993.08071483846</v>
      </c>
      <c r="H340" s="151">
        <f t="shared" si="22"/>
        <v>8456588642</v>
      </c>
      <c r="I340" s="151">
        <f>+VLOOKUP(B340,[1]SGP!$B$5:$H$1109,7,FALSE)</f>
        <v>3216293632</v>
      </c>
      <c r="J340" s="153">
        <f>+VLOOKUP(B340,'PROYECCION CAJAS 2018'!$B$10:$Y$1114,24,FALSE)</f>
        <v>0</v>
      </c>
      <c r="K340" s="134">
        <f>+VLOOKUP(B340,'RECURSOS DE ESFUERZO PROPIO_DEF'!$B$10:$J$1114,9,FALSE)</f>
        <v>73247234</v>
      </c>
      <c r="L340" s="131">
        <f>+VLOOKUP(B340,'RECURSOS DE ESFUERZO PROPIO_DEF'!$B$10:$K$1114,10,FALSE)</f>
        <v>0</v>
      </c>
      <c r="M340" s="134">
        <f>+VLOOKUP(B340,'RECURSOS DE ESFUERZO PROPIO_DEF'!$B$10:$M$1114,12,FALSE)</f>
        <v>0</v>
      </c>
      <c r="N340" s="140">
        <f>+VLOOKUP(B340,'RECURSOS DE ESFUERZO PROPIO_DEF'!$B$10:$Q$1114,16,FALSE)</f>
        <v>660822286</v>
      </c>
      <c r="O340" s="148">
        <f t="shared" si="20"/>
        <v>4506225490</v>
      </c>
      <c r="P340" s="154">
        <v>98</v>
      </c>
      <c r="Q340" s="1">
        <f t="shared" si="21"/>
        <v>80359322</v>
      </c>
      <c r="R340" s="2">
        <f t="shared" si="23"/>
        <v>20089830</v>
      </c>
    </row>
    <row r="341" spans="1:18" x14ac:dyDescent="0.2">
      <c r="A341" s="53" t="s">
        <v>2174</v>
      </c>
      <c r="B341" s="50" t="s">
        <v>641</v>
      </c>
      <c r="C341" s="4" t="s">
        <v>47</v>
      </c>
      <c r="D341" s="4" t="s">
        <v>642</v>
      </c>
      <c r="E341" s="8" t="s">
        <v>2218</v>
      </c>
      <c r="F341" s="43">
        <v>1629</v>
      </c>
      <c r="G341" s="124">
        <f>+VLOOKUP(B341,[1]UPC!$B$5:$G$1109,6,FALSE)</f>
        <v>837962.6274500062</v>
      </c>
      <c r="H341" s="151">
        <f t="shared" si="22"/>
        <v>1365041121</v>
      </c>
      <c r="I341" s="151">
        <f>+VLOOKUP(B341,[1]SGP!$B$5:$H$1109,7,FALSE)</f>
        <v>504349565</v>
      </c>
      <c r="J341" s="153">
        <f>+VLOOKUP(B341,'PROYECCION CAJAS 2018'!$B$10:$Y$1114,24,FALSE)</f>
        <v>0</v>
      </c>
      <c r="K341" s="134">
        <f>+VLOOKUP(B341,'RECURSOS DE ESFUERZO PROPIO_DEF'!$B$10:$J$1114,9,FALSE)</f>
        <v>8791760</v>
      </c>
      <c r="L341" s="131">
        <f>+VLOOKUP(B341,'RECURSOS DE ESFUERZO PROPIO_DEF'!$B$10:$K$1114,10,FALSE)</f>
        <v>0</v>
      </c>
      <c r="M341" s="134">
        <f>+VLOOKUP(B341,'RECURSOS DE ESFUERZO PROPIO_DEF'!$B$10:$M$1114,12,FALSE)</f>
        <v>0</v>
      </c>
      <c r="N341" s="140">
        <f>+VLOOKUP(B341,'RECURSOS DE ESFUERZO PROPIO_DEF'!$B$10:$Q$1114,16,FALSE)</f>
        <v>104380830</v>
      </c>
      <c r="O341" s="148">
        <f t="shared" si="20"/>
        <v>747518966</v>
      </c>
      <c r="P341" s="154">
        <v>33</v>
      </c>
      <c r="Q341" s="1">
        <f t="shared" si="21"/>
        <v>27652767</v>
      </c>
      <c r="R341" s="2">
        <f t="shared" si="23"/>
        <v>6913191</v>
      </c>
    </row>
    <row r="342" spans="1:18" x14ac:dyDescent="0.2">
      <c r="A342" s="53" t="s">
        <v>2174</v>
      </c>
      <c r="B342" s="50" t="s">
        <v>643</v>
      </c>
      <c r="C342" s="4" t="s">
        <v>47</v>
      </c>
      <c r="D342" s="4" t="s">
        <v>644</v>
      </c>
      <c r="E342" s="8" t="s">
        <v>2218</v>
      </c>
      <c r="F342" s="43">
        <v>13359</v>
      </c>
      <c r="G342" s="124">
        <f>+VLOOKUP(B342,[1]UPC!$B$5:$G$1109,6,FALSE)</f>
        <v>835493.57497853274</v>
      </c>
      <c r="H342" s="151">
        <f t="shared" si="22"/>
        <v>11161358669</v>
      </c>
      <c r="I342" s="151">
        <f>+VLOOKUP(B342,[1]SGP!$B$5:$H$1109,7,FALSE)</f>
        <v>4207101935</v>
      </c>
      <c r="J342" s="153">
        <f>+VLOOKUP(B342,'PROYECCION CAJAS 2018'!$B$10:$Y$1114,24,FALSE)</f>
        <v>0</v>
      </c>
      <c r="K342" s="134">
        <f>+VLOOKUP(B342,'RECURSOS DE ESFUERZO PROPIO_DEF'!$B$10:$J$1114,9,FALSE)</f>
        <v>138346808</v>
      </c>
      <c r="L342" s="131">
        <f>+VLOOKUP(B342,'RECURSOS DE ESFUERZO PROPIO_DEF'!$B$10:$K$1114,10,FALSE)</f>
        <v>0</v>
      </c>
      <c r="M342" s="134">
        <f>+VLOOKUP(B342,'RECURSOS DE ESFUERZO PROPIO_DEF'!$B$10:$M$1114,12,FALSE)</f>
        <v>0</v>
      </c>
      <c r="N342" s="140">
        <f>+VLOOKUP(B342,'RECURSOS DE ESFUERZO PROPIO_DEF'!$B$10:$Q$1114,16,FALSE)</f>
        <v>855999701</v>
      </c>
      <c r="O342" s="148">
        <f t="shared" si="20"/>
        <v>5959910225</v>
      </c>
      <c r="P342" s="154">
        <v>225</v>
      </c>
      <c r="Q342" s="1">
        <f t="shared" si="21"/>
        <v>187986054</v>
      </c>
      <c r="R342" s="2">
        <f t="shared" si="23"/>
        <v>46996513</v>
      </c>
    </row>
    <row r="343" spans="1:18" x14ac:dyDescent="0.2">
      <c r="A343" s="53" t="s">
        <v>2174</v>
      </c>
      <c r="B343" s="50" t="s">
        <v>645</v>
      </c>
      <c r="C343" s="4" t="s">
        <v>47</v>
      </c>
      <c r="D343" s="4" t="s">
        <v>646</v>
      </c>
      <c r="E343" s="8" t="s">
        <v>2218</v>
      </c>
      <c r="F343" s="43">
        <v>4425</v>
      </c>
      <c r="G343" s="124">
        <f>+VLOOKUP(B343,[1]UPC!$B$5:$G$1109,6,FALSE)</f>
        <v>770267.64278556127</v>
      </c>
      <c r="H343" s="151">
        <f t="shared" si="22"/>
        <v>3408434320</v>
      </c>
      <c r="I343" s="151">
        <f>+VLOOKUP(B343,[1]SGP!$B$5:$H$1109,7,FALSE)</f>
        <v>1370208700</v>
      </c>
      <c r="J343" s="153">
        <f>+VLOOKUP(B343,'PROYECCION CAJAS 2018'!$B$10:$Y$1114,24,FALSE)</f>
        <v>0</v>
      </c>
      <c r="K343" s="134">
        <f>+VLOOKUP(B343,'RECURSOS DE ESFUERZO PROPIO_DEF'!$B$10:$J$1114,9,FALSE)</f>
        <v>41953348</v>
      </c>
      <c r="L343" s="131">
        <f>+VLOOKUP(B343,'RECURSOS DE ESFUERZO PROPIO_DEF'!$B$10:$K$1114,10,FALSE)</f>
        <v>0</v>
      </c>
      <c r="M343" s="134">
        <f>+VLOOKUP(B343,'RECURSOS DE ESFUERZO PROPIO_DEF'!$B$10:$M$1114,12,FALSE)</f>
        <v>0</v>
      </c>
      <c r="N343" s="140">
        <f>+VLOOKUP(B343,'RECURSOS DE ESFUERZO PROPIO_DEF'!$B$10:$Q$1114,16,FALSE)</f>
        <v>283539088</v>
      </c>
      <c r="O343" s="148">
        <f t="shared" si="20"/>
        <v>1712733184</v>
      </c>
      <c r="P343" s="154">
        <v>24</v>
      </c>
      <c r="Q343" s="1">
        <f t="shared" si="21"/>
        <v>18486423</v>
      </c>
      <c r="R343" s="2">
        <f t="shared" si="23"/>
        <v>4621605</v>
      </c>
    </row>
    <row r="344" spans="1:18" x14ac:dyDescent="0.2">
      <c r="A344" s="53" t="s">
        <v>2174</v>
      </c>
      <c r="B344" s="50" t="s">
        <v>647</v>
      </c>
      <c r="C344" s="4" t="s">
        <v>47</v>
      </c>
      <c r="D344" s="4" t="s">
        <v>648</v>
      </c>
      <c r="E344" s="8" t="s">
        <v>2218</v>
      </c>
      <c r="F344" s="43">
        <v>9852</v>
      </c>
      <c r="G344" s="124">
        <f>+VLOOKUP(B344,[1]UPC!$B$5:$G$1109,6,FALSE)</f>
        <v>859382.35672898951</v>
      </c>
      <c r="H344" s="151">
        <f t="shared" si="22"/>
        <v>8466634979</v>
      </c>
      <c r="I344" s="151">
        <f>+VLOOKUP(B344,[1]SGP!$B$5:$H$1109,7,FALSE)</f>
        <v>3101488459</v>
      </c>
      <c r="J344" s="153">
        <f>+VLOOKUP(B344,'PROYECCION CAJAS 2018'!$B$10:$Y$1114,24,FALSE)</f>
        <v>0</v>
      </c>
      <c r="K344" s="134">
        <f>+VLOOKUP(B344,'RECURSOS DE ESFUERZO PROPIO_DEF'!$B$10:$J$1114,9,FALSE)</f>
        <v>155699250</v>
      </c>
      <c r="L344" s="131">
        <f>+VLOOKUP(B344,'RECURSOS DE ESFUERZO PROPIO_DEF'!$B$10:$K$1114,10,FALSE)</f>
        <v>0</v>
      </c>
      <c r="M344" s="134">
        <f>+VLOOKUP(B344,'RECURSOS DE ESFUERZO PROPIO_DEF'!$B$10:$M$1114,12,FALSE)</f>
        <v>0</v>
      </c>
      <c r="N344" s="140">
        <f>+VLOOKUP(B344,'RECURSOS DE ESFUERZO PROPIO_DEF'!$B$10:$Q$1114,16,FALSE)</f>
        <v>631282959</v>
      </c>
      <c r="O344" s="148">
        <f t="shared" si="20"/>
        <v>4578164311</v>
      </c>
      <c r="P344" s="154">
        <v>63</v>
      </c>
      <c r="Q344" s="1">
        <f t="shared" si="21"/>
        <v>54141088</v>
      </c>
      <c r="R344" s="2">
        <f t="shared" si="23"/>
        <v>13535272</v>
      </c>
    </row>
    <row r="345" spans="1:18" x14ac:dyDescent="0.2">
      <c r="A345" s="53" t="s">
        <v>2174</v>
      </c>
      <c r="B345" s="50" t="s">
        <v>649</v>
      </c>
      <c r="C345" s="4" t="s">
        <v>47</v>
      </c>
      <c r="D345" s="4" t="s">
        <v>650</v>
      </c>
      <c r="E345" s="8" t="s">
        <v>2218</v>
      </c>
      <c r="F345" s="43">
        <v>8545</v>
      </c>
      <c r="G345" s="124">
        <f>+VLOOKUP(B345,[1]UPC!$B$5:$G$1109,6,FALSE)</f>
        <v>821560.32587691629</v>
      </c>
      <c r="H345" s="151">
        <f t="shared" si="22"/>
        <v>7020232985</v>
      </c>
      <c r="I345" s="151">
        <f>+VLOOKUP(B345,[1]SGP!$B$5:$H$1109,7,FALSE)</f>
        <v>2708408321</v>
      </c>
      <c r="J345" s="153">
        <f>+VLOOKUP(B345,'PROYECCION CAJAS 2018'!$B$10:$Y$1114,24,FALSE)</f>
        <v>0</v>
      </c>
      <c r="K345" s="134">
        <f>+VLOOKUP(B345,'RECURSOS DE ESFUERZO PROPIO_DEF'!$B$10:$J$1114,9,FALSE)</f>
        <v>100871460</v>
      </c>
      <c r="L345" s="131">
        <f>+VLOOKUP(B345,'RECURSOS DE ESFUERZO PROPIO_DEF'!$B$10:$K$1114,10,FALSE)</f>
        <v>0</v>
      </c>
      <c r="M345" s="134">
        <f>+VLOOKUP(B345,'RECURSOS DE ESFUERZO PROPIO_DEF'!$B$10:$M$1114,12,FALSE)</f>
        <v>0</v>
      </c>
      <c r="N345" s="140">
        <f>+VLOOKUP(B345,'RECURSOS DE ESFUERZO PROPIO_DEF'!$B$10:$Q$1114,16,FALSE)</f>
        <v>547534804</v>
      </c>
      <c r="O345" s="148">
        <f t="shared" si="20"/>
        <v>3663418400</v>
      </c>
      <c r="P345" s="154">
        <v>196</v>
      </c>
      <c r="Q345" s="1">
        <f t="shared" si="21"/>
        <v>161025824</v>
      </c>
      <c r="R345" s="2">
        <f t="shared" si="23"/>
        <v>40256456</v>
      </c>
    </row>
    <row r="346" spans="1:18" x14ac:dyDescent="0.2">
      <c r="A346" s="53" t="s">
        <v>2174</v>
      </c>
      <c r="B346" s="50" t="s">
        <v>651</v>
      </c>
      <c r="C346" s="4" t="s">
        <v>47</v>
      </c>
      <c r="D346" s="4" t="s">
        <v>652</v>
      </c>
      <c r="E346" s="8" t="s">
        <v>2218</v>
      </c>
      <c r="F346" s="43">
        <v>13974</v>
      </c>
      <c r="G346" s="124">
        <f>+VLOOKUP(B346,[1]UPC!$B$5:$G$1109,6,FALSE)</f>
        <v>862927.27775010362</v>
      </c>
      <c r="H346" s="151">
        <f t="shared" si="22"/>
        <v>12058545780</v>
      </c>
      <c r="I346" s="151">
        <f>+VLOOKUP(B346,[1]SGP!$B$5:$H$1109,7,FALSE)</f>
        <v>4369264422</v>
      </c>
      <c r="J346" s="153">
        <f>+VLOOKUP(B346,'PROYECCION CAJAS 2018'!$B$10:$Y$1114,24,FALSE)</f>
        <v>0</v>
      </c>
      <c r="K346" s="134">
        <f>+VLOOKUP(B346,'RECURSOS DE ESFUERZO PROPIO_DEF'!$B$10:$J$1114,9,FALSE)</f>
        <v>116320450</v>
      </c>
      <c r="L346" s="131">
        <f>+VLOOKUP(B346,'RECURSOS DE ESFUERZO PROPIO_DEF'!$B$10:$K$1114,10,FALSE)</f>
        <v>0</v>
      </c>
      <c r="M346" s="134">
        <f>+VLOOKUP(B346,'RECURSOS DE ESFUERZO PROPIO_DEF'!$B$10:$M$1114,12,FALSE)</f>
        <v>0</v>
      </c>
      <c r="N346" s="140">
        <f>+VLOOKUP(B346,'RECURSOS DE ESFUERZO PROPIO_DEF'!$B$10:$Q$1114,16,FALSE)</f>
        <v>895406828</v>
      </c>
      <c r="O346" s="148">
        <f t="shared" si="20"/>
        <v>6677554080</v>
      </c>
      <c r="P346" s="154">
        <v>108</v>
      </c>
      <c r="Q346" s="1">
        <f t="shared" si="21"/>
        <v>93196146</v>
      </c>
      <c r="R346" s="2">
        <f t="shared" si="23"/>
        <v>23299036</v>
      </c>
    </row>
    <row r="347" spans="1:18" x14ac:dyDescent="0.2">
      <c r="A347" s="53" t="s">
        <v>2174</v>
      </c>
      <c r="B347" s="50" t="s">
        <v>653</v>
      </c>
      <c r="C347" s="4" t="s">
        <v>47</v>
      </c>
      <c r="D347" s="4" t="s">
        <v>654</v>
      </c>
      <c r="E347" s="8" t="s">
        <v>2218</v>
      </c>
      <c r="F347" s="43">
        <v>38389</v>
      </c>
      <c r="G347" s="124">
        <f>+VLOOKUP(B347,[1]UPC!$B$5:$G$1109,6,FALSE)</f>
        <v>890383.28784320143</v>
      </c>
      <c r="H347" s="151">
        <f t="shared" si="22"/>
        <v>34180924038</v>
      </c>
      <c r="I347" s="151">
        <f>+VLOOKUP(B347,[1]SGP!$B$5:$H$1109,7,FALSE)</f>
        <v>11873348293</v>
      </c>
      <c r="J347" s="153">
        <f>+VLOOKUP(B347,'PROYECCION CAJAS 2018'!$B$10:$Y$1114,24,FALSE)</f>
        <v>0</v>
      </c>
      <c r="K347" s="134">
        <f>+VLOOKUP(B347,'RECURSOS DE ESFUERZO PROPIO_DEF'!$B$10:$J$1114,9,FALSE)</f>
        <v>497510508</v>
      </c>
      <c r="L347" s="131">
        <f>+VLOOKUP(B347,'RECURSOS DE ESFUERZO PROPIO_DEF'!$B$10:$K$1114,10,FALSE)</f>
        <v>0</v>
      </c>
      <c r="M347" s="134">
        <f>+VLOOKUP(B347,'RECURSOS DE ESFUERZO PROPIO_DEF'!$B$10:$M$1114,12,FALSE)</f>
        <v>0</v>
      </c>
      <c r="N347" s="140">
        <f>+VLOOKUP(B347,'RECURSOS DE ESFUERZO PROPIO_DEF'!$B$10:$Q$1114,16,FALSE)</f>
        <v>2459837751</v>
      </c>
      <c r="O347" s="148">
        <f t="shared" si="20"/>
        <v>19350227486</v>
      </c>
      <c r="P347" s="154">
        <v>95</v>
      </c>
      <c r="Q347" s="1">
        <f t="shared" si="21"/>
        <v>84586412</v>
      </c>
      <c r="R347" s="2">
        <f t="shared" si="23"/>
        <v>21146603</v>
      </c>
    </row>
    <row r="348" spans="1:18" x14ac:dyDescent="0.2">
      <c r="A348" s="53" t="s">
        <v>2174</v>
      </c>
      <c r="B348" s="50" t="s">
        <v>655</v>
      </c>
      <c r="C348" s="4" t="s">
        <v>47</v>
      </c>
      <c r="D348" s="4" t="s">
        <v>656</v>
      </c>
      <c r="E348" s="8" t="s">
        <v>2218</v>
      </c>
      <c r="F348" s="43">
        <v>8057</v>
      </c>
      <c r="G348" s="124">
        <f>+VLOOKUP(B348,[1]UPC!$B$5:$G$1109,6,FALSE)</f>
        <v>815714.4547226897</v>
      </c>
      <c r="H348" s="151">
        <f t="shared" si="22"/>
        <v>6572211362</v>
      </c>
      <c r="I348" s="151">
        <f>+VLOOKUP(B348,[1]SGP!$B$5:$H$1109,7,FALSE)</f>
        <v>2527365801</v>
      </c>
      <c r="J348" s="153">
        <f>+VLOOKUP(B348,'PROYECCION CAJAS 2018'!$B$10:$Y$1114,24,FALSE)</f>
        <v>0</v>
      </c>
      <c r="K348" s="134">
        <f>+VLOOKUP(B348,'RECURSOS DE ESFUERZO PROPIO_DEF'!$B$10:$J$1114,9,FALSE)</f>
        <v>102395146</v>
      </c>
      <c r="L348" s="131">
        <f>+VLOOKUP(B348,'RECURSOS DE ESFUERZO PROPIO_DEF'!$B$10:$K$1114,10,FALSE)</f>
        <v>0</v>
      </c>
      <c r="M348" s="134">
        <f>+VLOOKUP(B348,'RECURSOS DE ESFUERZO PROPIO_DEF'!$B$10:$M$1114,12,FALSE)</f>
        <v>0</v>
      </c>
      <c r="N348" s="140">
        <f>+VLOOKUP(B348,'RECURSOS DE ESFUERZO PROPIO_DEF'!$B$10:$Q$1114,16,FALSE)</f>
        <v>516265408</v>
      </c>
      <c r="O348" s="148">
        <f t="shared" si="20"/>
        <v>3426185007</v>
      </c>
      <c r="P348" s="154">
        <v>151</v>
      </c>
      <c r="Q348" s="1">
        <f t="shared" si="21"/>
        <v>123172883</v>
      </c>
      <c r="R348" s="2">
        <f t="shared" si="23"/>
        <v>30793220</v>
      </c>
    </row>
    <row r="349" spans="1:18" x14ac:dyDescent="0.2">
      <c r="A349" s="53" t="s">
        <v>2174</v>
      </c>
      <c r="B349" s="50" t="s">
        <v>657</v>
      </c>
      <c r="C349" s="4" t="s">
        <v>47</v>
      </c>
      <c r="D349" s="4" t="s">
        <v>658</v>
      </c>
      <c r="E349" s="8" t="s">
        <v>2218</v>
      </c>
      <c r="F349" s="43">
        <v>11599</v>
      </c>
      <c r="G349" s="124">
        <f>+VLOOKUP(B349,[1]UPC!$B$5:$G$1109,6,FALSE)</f>
        <v>866355.34291568398</v>
      </c>
      <c r="H349" s="151">
        <f t="shared" si="22"/>
        <v>10048855623</v>
      </c>
      <c r="I349" s="151">
        <f>+VLOOKUP(B349,[1]SGP!$B$5:$H$1109,7,FALSE)</f>
        <v>3651344815</v>
      </c>
      <c r="J349" s="153">
        <f>+VLOOKUP(B349,'PROYECCION CAJAS 2018'!$B$10:$Y$1114,24,FALSE)</f>
        <v>0</v>
      </c>
      <c r="K349" s="134">
        <f>+VLOOKUP(B349,'RECURSOS DE ESFUERZO PROPIO_DEF'!$B$10:$J$1114,9,FALSE)</f>
        <v>134204143</v>
      </c>
      <c r="L349" s="131">
        <f>+VLOOKUP(B349,'RECURSOS DE ESFUERZO PROPIO_DEF'!$B$10:$K$1114,10,FALSE)</f>
        <v>0</v>
      </c>
      <c r="M349" s="134">
        <f>+VLOOKUP(B349,'RECURSOS DE ESFUERZO PROPIO_DEF'!$B$10:$M$1114,12,FALSE)</f>
        <v>0</v>
      </c>
      <c r="N349" s="140">
        <f>+VLOOKUP(B349,'RECURSOS DE ESFUERZO PROPIO_DEF'!$B$10:$Q$1114,16,FALSE)</f>
        <v>743224832</v>
      </c>
      <c r="O349" s="148">
        <f t="shared" si="20"/>
        <v>5520081833</v>
      </c>
      <c r="P349" s="154">
        <v>104</v>
      </c>
      <c r="Q349" s="1">
        <f t="shared" si="21"/>
        <v>90100956</v>
      </c>
      <c r="R349" s="2">
        <f t="shared" si="23"/>
        <v>22525239</v>
      </c>
    </row>
    <row r="350" spans="1:18" x14ac:dyDescent="0.2">
      <c r="A350" s="53" t="s">
        <v>2174</v>
      </c>
      <c r="B350" s="50" t="s">
        <v>659</v>
      </c>
      <c r="C350" s="4" t="s">
        <v>47</v>
      </c>
      <c r="D350" s="4" t="s">
        <v>660</v>
      </c>
      <c r="E350" s="8" t="s">
        <v>2218</v>
      </c>
      <c r="F350" s="43">
        <v>16230</v>
      </c>
      <c r="G350" s="124">
        <f>+VLOOKUP(B350,[1]UPC!$B$5:$G$1109,6,FALSE)</f>
        <v>807369.99696225161</v>
      </c>
      <c r="H350" s="151">
        <f t="shared" si="22"/>
        <v>13103615051</v>
      </c>
      <c r="I350" s="151">
        <f>+VLOOKUP(B350,[1]SGP!$B$5:$H$1109,7,FALSE)</f>
        <v>5032863980</v>
      </c>
      <c r="J350" s="153">
        <f>+VLOOKUP(B350,'PROYECCION CAJAS 2018'!$B$10:$Y$1114,24,FALSE)</f>
        <v>0</v>
      </c>
      <c r="K350" s="134">
        <f>+VLOOKUP(B350,'RECURSOS DE ESFUERZO PROPIO_DEF'!$B$10:$J$1114,9,FALSE)</f>
        <v>127176937</v>
      </c>
      <c r="L350" s="131">
        <f>+VLOOKUP(B350,'RECURSOS DE ESFUERZO PROPIO_DEF'!$B$10:$K$1114,10,FALSE)</f>
        <v>0</v>
      </c>
      <c r="M350" s="134">
        <f>+VLOOKUP(B350,'RECURSOS DE ESFUERZO PROPIO_DEF'!$B$10:$M$1114,12,FALSE)</f>
        <v>0</v>
      </c>
      <c r="N350" s="140">
        <f>+VLOOKUP(B350,'RECURSOS DE ESFUERZO PROPIO_DEF'!$B$10:$Q$1114,16,FALSE)</f>
        <v>1039963706</v>
      </c>
      <c r="O350" s="148">
        <f t="shared" si="20"/>
        <v>6903610428</v>
      </c>
      <c r="P350" s="154">
        <v>188</v>
      </c>
      <c r="Q350" s="1">
        <f t="shared" si="21"/>
        <v>151785559</v>
      </c>
      <c r="R350" s="2">
        <f t="shared" si="23"/>
        <v>37946389</v>
      </c>
    </row>
    <row r="351" spans="1:18" x14ac:dyDescent="0.2">
      <c r="A351" s="53" t="s">
        <v>2174</v>
      </c>
      <c r="B351" s="50" t="s">
        <v>661</v>
      </c>
      <c r="C351" s="4" t="s">
        <v>47</v>
      </c>
      <c r="D351" s="4" t="s">
        <v>662</v>
      </c>
      <c r="E351" s="8" t="s">
        <v>2218</v>
      </c>
      <c r="F351" s="43">
        <v>3480</v>
      </c>
      <c r="G351" s="124">
        <f>+VLOOKUP(B351,[1]UPC!$B$5:$G$1109,6,FALSE)</f>
        <v>854320.93469199096</v>
      </c>
      <c r="H351" s="151">
        <f t="shared" si="22"/>
        <v>2973036853</v>
      </c>
      <c r="I351" s="151">
        <f>+VLOOKUP(B351,[1]SGP!$B$5:$H$1109,7,FALSE)</f>
        <v>1095696338</v>
      </c>
      <c r="J351" s="153">
        <f>+VLOOKUP(B351,'PROYECCION CAJAS 2018'!$B$10:$Y$1114,24,FALSE)</f>
        <v>0</v>
      </c>
      <c r="K351" s="134">
        <f>+VLOOKUP(B351,'RECURSOS DE ESFUERZO PROPIO_DEF'!$B$10:$J$1114,9,FALSE)</f>
        <v>21067466</v>
      </c>
      <c r="L351" s="131">
        <f>+VLOOKUP(B351,'RECURSOS DE ESFUERZO PROPIO_DEF'!$B$10:$K$1114,10,FALSE)</f>
        <v>0</v>
      </c>
      <c r="M351" s="134">
        <f>+VLOOKUP(B351,'RECURSOS DE ESFUERZO PROPIO_DEF'!$B$10:$M$1114,12,FALSE)</f>
        <v>0</v>
      </c>
      <c r="N351" s="140">
        <f>+VLOOKUP(B351,'RECURSOS DE ESFUERZO PROPIO_DEF'!$B$10:$Q$1114,16,FALSE)</f>
        <v>222986673</v>
      </c>
      <c r="O351" s="148">
        <f t="shared" si="20"/>
        <v>1633286376</v>
      </c>
      <c r="P351" s="154">
        <v>11</v>
      </c>
      <c r="Q351" s="1">
        <f t="shared" si="21"/>
        <v>9397530</v>
      </c>
      <c r="R351" s="2">
        <f t="shared" si="23"/>
        <v>2349382</v>
      </c>
    </row>
    <row r="352" spans="1:18" x14ac:dyDescent="0.2">
      <c r="A352" s="53" t="s">
        <v>2174</v>
      </c>
      <c r="B352" s="50" t="s">
        <v>663</v>
      </c>
      <c r="C352" s="4" t="s">
        <v>47</v>
      </c>
      <c r="D352" s="4" t="s">
        <v>664</v>
      </c>
      <c r="E352" s="8" t="s">
        <v>2218</v>
      </c>
      <c r="F352" s="43">
        <v>18428</v>
      </c>
      <c r="G352" s="124">
        <f>+VLOOKUP(B352,[1]UPC!$B$5:$G$1109,6,FALSE)</f>
        <v>832711.1636390487</v>
      </c>
      <c r="H352" s="151">
        <f t="shared" si="22"/>
        <v>15345201324</v>
      </c>
      <c r="I352" s="151">
        <f>+VLOOKUP(B352,[1]SGP!$B$5:$H$1109,7,FALSE)</f>
        <v>5778532531</v>
      </c>
      <c r="J352" s="153">
        <f>+VLOOKUP(B352,'PROYECCION CAJAS 2018'!$B$10:$Y$1114,24,FALSE)</f>
        <v>0</v>
      </c>
      <c r="K352" s="134">
        <f>+VLOOKUP(B352,'RECURSOS DE ESFUERZO PROPIO_DEF'!$B$10:$J$1114,9,FALSE)</f>
        <v>212193473</v>
      </c>
      <c r="L352" s="131">
        <f>+VLOOKUP(B352,'RECURSOS DE ESFUERZO PROPIO_DEF'!$B$10:$K$1114,10,FALSE)</f>
        <v>0</v>
      </c>
      <c r="M352" s="134">
        <f>+VLOOKUP(B352,'RECURSOS DE ESFUERZO PROPIO_DEF'!$B$10:$M$1114,12,FALSE)</f>
        <v>0</v>
      </c>
      <c r="N352" s="140">
        <f>+VLOOKUP(B352,'RECURSOS DE ESFUERZO PROPIO_DEF'!$B$10:$Q$1114,16,FALSE)</f>
        <v>1180804139</v>
      </c>
      <c r="O352" s="148">
        <f t="shared" si="20"/>
        <v>8173671181</v>
      </c>
      <c r="P352" s="154">
        <v>233</v>
      </c>
      <c r="Q352" s="1">
        <f t="shared" si="21"/>
        <v>194021701</v>
      </c>
      <c r="R352" s="2">
        <f t="shared" si="23"/>
        <v>48505425</v>
      </c>
    </row>
    <row r="353" spans="1:18" x14ac:dyDescent="0.2">
      <c r="A353" s="53" t="s">
        <v>2174</v>
      </c>
      <c r="B353" s="50" t="s">
        <v>665</v>
      </c>
      <c r="C353" s="4" t="s">
        <v>47</v>
      </c>
      <c r="D353" s="4" t="s">
        <v>666</v>
      </c>
      <c r="E353" s="8" t="s">
        <v>2218</v>
      </c>
      <c r="F353" s="43">
        <v>5672</v>
      </c>
      <c r="G353" s="124">
        <f>+VLOOKUP(B353,[1]UPC!$B$5:$G$1109,6,FALSE)</f>
        <v>831996.32556906028</v>
      </c>
      <c r="H353" s="151">
        <f t="shared" si="22"/>
        <v>4719083159</v>
      </c>
      <c r="I353" s="151">
        <f>+VLOOKUP(B353,[1]SGP!$B$5:$H$1109,7,FALSE)</f>
        <v>1788069639</v>
      </c>
      <c r="J353" s="153">
        <f>+VLOOKUP(B353,'PROYECCION CAJAS 2018'!$B$10:$Y$1114,24,FALSE)</f>
        <v>0</v>
      </c>
      <c r="K353" s="134">
        <f>+VLOOKUP(B353,'RECURSOS DE ESFUERZO PROPIO_DEF'!$B$10:$J$1114,9,FALSE)</f>
        <v>32527520</v>
      </c>
      <c r="L353" s="131">
        <f>+VLOOKUP(B353,'RECURSOS DE ESFUERZO PROPIO_DEF'!$B$10:$K$1114,10,FALSE)</f>
        <v>0</v>
      </c>
      <c r="M353" s="134">
        <f>+VLOOKUP(B353,'RECURSOS DE ESFUERZO PROPIO_DEF'!$B$10:$M$1114,12,FALSE)</f>
        <v>0</v>
      </c>
      <c r="N353" s="140">
        <f>+VLOOKUP(B353,'RECURSOS DE ESFUERZO PROPIO_DEF'!$B$10:$Q$1114,16,FALSE)</f>
        <v>363442646</v>
      </c>
      <c r="O353" s="148">
        <f t="shared" si="20"/>
        <v>2535043354</v>
      </c>
      <c r="P353" s="154">
        <v>47</v>
      </c>
      <c r="Q353" s="1">
        <f t="shared" si="21"/>
        <v>39103827</v>
      </c>
      <c r="R353" s="2">
        <f t="shared" si="23"/>
        <v>9775956</v>
      </c>
    </row>
    <row r="354" spans="1:18" x14ac:dyDescent="0.2">
      <c r="A354" s="53" t="s">
        <v>2174</v>
      </c>
      <c r="B354" s="50" t="s">
        <v>667</v>
      </c>
      <c r="C354" s="4" t="s">
        <v>47</v>
      </c>
      <c r="D354" s="4" t="s">
        <v>668</v>
      </c>
      <c r="E354" s="8" t="s">
        <v>2218</v>
      </c>
      <c r="F354" s="43">
        <v>13254</v>
      </c>
      <c r="G354" s="124">
        <f>+VLOOKUP(B354,[1]UPC!$B$5:$G$1109,6,FALSE)</f>
        <v>892810.94180552091</v>
      </c>
      <c r="H354" s="151">
        <f t="shared" si="22"/>
        <v>11833316223</v>
      </c>
      <c r="I354" s="151">
        <f>+VLOOKUP(B354,[1]SGP!$B$5:$H$1109,7,FALSE)</f>
        <v>4248399778</v>
      </c>
      <c r="J354" s="153">
        <f>+VLOOKUP(B354,'PROYECCION CAJAS 2018'!$B$10:$Y$1114,24,FALSE)</f>
        <v>0</v>
      </c>
      <c r="K354" s="134">
        <f>+VLOOKUP(B354,'RECURSOS DE ESFUERZO PROPIO_DEF'!$B$10:$J$1114,9,FALSE)</f>
        <v>262824702</v>
      </c>
      <c r="L354" s="131">
        <f>+VLOOKUP(B354,'RECURSOS DE ESFUERZO PROPIO_DEF'!$B$10:$K$1114,10,FALSE)</f>
        <v>0</v>
      </c>
      <c r="M354" s="134">
        <f>+VLOOKUP(B354,'RECURSOS DE ESFUERZO PROPIO_DEF'!$B$10:$M$1114,12,FALSE)</f>
        <v>0</v>
      </c>
      <c r="N354" s="140">
        <f>+VLOOKUP(B354,'RECURSOS DE ESFUERZO PROPIO_DEF'!$B$10:$Q$1114,16,FALSE)</f>
        <v>849271655</v>
      </c>
      <c r="O354" s="148">
        <f t="shared" si="20"/>
        <v>6472820088</v>
      </c>
      <c r="P354" s="154">
        <v>272</v>
      </c>
      <c r="Q354" s="1">
        <f t="shared" si="21"/>
        <v>242844576</v>
      </c>
      <c r="R354" s="2">
        <f t="shared" si="23"/>
        <v>60711144</v>
      </c>
    </row>
    <row r="355" spans="1:18" x14ac:dyDescent="0.2">
      <c r="A355" s="53" t="s">
        <v>2174</v>
      </c>
      <c r="B355" s="50" t="s">
        <v>669</v>
      </c>
      <c r="C355" s="4" t="s">
        <v>47</v>
      </c>
      <c r="D355" s="4" t="s">
        <v>670</v>
      </c>
      <c r="E355" s="8" t="s">
        <v>2218</v>
      </c>
      <c r="F355" s="43">
        <v>6858</v>
      </c>
      <c r="G355" s="124">
        <f>+VLOOKUP(B355,[1]UPC!$B$5:$G$1109,6,FALSE)</f>
        <v>854435.75492390862</v>
      </c>
      <c r="H355" s="151">
        <f t="shared" si="22"/>
        <v>5859720408</v>
      </c>
      <c r="I355" s="151">
        <f>+VLOOKUP(B355,[1]SGP!$B$5:$H$1109,7,FALSE)</f>
        <v>2137021239</v>
      </c>
      <c r="J355" s="153">
        <f>+VLOOKUP(B355,'PROYECCION CAJAS 2018'!$B$10:$Y$1114,24,FALSE)</f>
        <v>0</v>
      </c>
      <c r="K355" s="134">
        <f>+VLOOKUP(B355,'RECURSOS DE ESFUERZO PROPIO_DEF'!$B$10:$J$1114,9,FALSE)</f>
        <v>117235042</v>
      </c>
      <c r="L355" s="131">
        <f>+VLOOKUP(B355,'RECURSOS DE ESFUERZO PROPIO_DEF'!$B$10:$K$1114,10,FALSE)</f>
        <v>0</v>
      </c>
      <c r="M355" s="134">
        <f>+VLOOKUP(B355,'RECURSOS DE ESFUERZO PROPIO_DEF'!$B$10:$M$1114,12,FALSE)</f>
        <v>0</v>
      </c>
      <c r="N355" s="140">
        <f>+VLOOKUP(B355,'RECURSOS DE ESFUERZO PROPIO_DEF'!$B$10:$Q$1114,16,FALSE)</f>
        <v>439437529</v>
      </c>
      <c r="O355" s="148">
        <f t="shared" si="20"/>
        <v>3166026598</v>
      </c>
      <c r="P355" s="154">
        <v>81</v>
      </c>
      <c r="Q355" s="1">
        <f t="shared" si="21"/>
        <v>69209296</v>
      </c>
      <c r="R355" s="2">
        <f t="shared" si="23"/>
        <v>17302324</v>
      </c>
    </row>
    <row r="356" spans="1:18" x14ac:dyDescent="0.2">
      <c r="A356" s="53" t="s">
        <v>2175</v>
      </c>
      <c r="B356" s="50" t="s">
        <v>671</v>
      </c>
      <c r="C356" s="4" t="s">
        <v>672</v>
      </c>
      <c r="D356" s="4" t="s">
        <v>673</v>
      </c>
      <c r="E356" s="8" t="s">
        <v>2218</v>
      </c>
      <c r="F356" s="43">
        <v>104208</v>
      </c>
      <c r="G356" s="124">
        <f>+VLOOKUP(B356,[1]UPC!$B$5:$G$1109,6,FALSE)</f>
        <v>710502.61498578661</v>
      </c>
      <c r="H356" s="151">
        <f t="shared" si="22"/>
        <v>74040056503</v>
      </c>
      <c r="I356" s="151">
        <f>+VLOOKUP(B356,[1]SGP!$B$5:$H$1109,7,FALSE)</f>
        <v>31778462013</v>
      </c>
      <c r="J356" s="153">
        <f>+VLOOKUP(B356,'PROYECCION CAJAS 2018'!$B$10:$Y$1114,24,FALSE)</f>
        <v>0</v>
      </c>
      <c r="K356" s="134">
        <f>+VLOOKUP(B356,'RECURSOS DE ESFUERZO PROPIO_DEF'!$B$10:$J$1114,9,FALSE)</f>
        <v>1070742608</v>
      </c>
      <c r="L356" s="131">
        <f>+VLOOKUP(B356,'RECURSOS DE ESFUERZO PROPIO_DEF'!$B$10:$K$1114,10,FALSE)</f>
        <v>0</v>
      </c>
      <c r="M356" s="134">
        <f>+VLOOKUP(B356,'RECURSOS DE ESFUERZO PROPIO_DEF'!$B$10:$M$1114,12,FALSE)</f>
        <v>81034824</v>
      </c>
      <c r="N356" s="140">
        <f>+VLOOKUP(B356,'RECURSOS DE ESFUERZO PROPIO_DEF'!$B$10:$Q$1114,16,FALSE)</f>
        <v>1951143977</v>
      </c>
      <c r="O356" s="148">
        <f t="shared" si="20"/>
        <v>39158673081</v>
      </c>
      <c r="P356" s="154">
        <v>2561</v>
      </c>
      <c r="Q356" s="1">
        <f t="shared" si="21"/>
        <v>1819597197</v>
      </c>
      <c r="R356" s="2">
        <f t="shared" si="23"/>
        <v>454899299</v>
      </c>
    </row>
    <row r="357" spans="1:18" x14ac:dyDescent="0.2">
      <c r="A357" s="53" t="s">
        <v>2175</v>
      </c>
      <c r="B357" s="50" t="s">
        <v>674</v>
      </c>
      <c r="C357" s="4" t="s">
        <v>672</v>
      </c>
      <c r="D357" s="4" t="s">
        <v>675</v>
      </c>
      <c r="E357" s="8" t="s">
        <v>2219</v>
      </c>
      <c r="F357" s="43">
        <v>3913</v>
      </c>
      <c r="G357" s="124">
        <f>+VLOOKUP(B357,[1]UPC!$B$5:$G$1109,6,FALSE)</f>
        <v>827952.72263850388</v>
      </c>
      <c r="H357" s="151">
        <f t="shared" si="22"/>
        <v>3239779004</v>
      </c>
      <c r="I357" s="151">
        <f>+VLOOKUP(B357,[1]SGP!$B$5:$H$1109,7,FALSE)</f>
        <v>1195998751</v>
      </c>
      <c r="J357" s="153">
        <f>+VLOOKUP(B357,'PROYECCION CAJAS 2018'!$B$10:$Y$1114,24,FALSE)</f>
        <v>0</v>
      </c>
      <c r="K357" s="134">
        <f>+VLOOKUP(B357,'RECURSOS DE ESFUERZO PROPIO_DEF'!$B$10:$J$1114,9,FALSE)</f>
        <v>21192122</v>
      </c>
      <c r="L357" s="131">
        <f>+VLOOKUP(B357,'RECURSOS DE ESFUERZO PROPIO_DEF'!$B$10:$K$1114,10,FALSE)</f>
        <v>0</v>
      </c>
      <c r="M357" s="134">
        <f>+VLOOKUP(B357,'RECURSOS DE ESFUERZO PROPIO_DEF'!$B$10:$M$1114,12,FALSE)</f>
        <v>0</v>
      </c>
      <c r="N357" s="140">
        <f>+VLOOKUP(B357,'RECURSOS DE ESFUERZO PROPIO_DEF'!$B$10:$Q$1114,16,FALSE)</f>
        <v>73265262</v>
      </c>
      <c r="O357" s="148">
        <f t="shared" si="20"/>
        <v>1949322869</v>
      </c>
      <c r="P357" s="154">
        <v>42</v>
      </c>
      <c r="Q357" s="1">
        <f t="shared" si="21"/>
        <v>34774014</v>
      </c>
      <c r="R357" s="2">
        <f t="shared" si="23"/>
        <v>8693503</v>
      </c>
    </row>
    <row r="358" spans="1:18" x14ac:dyDescent="0.2">
      <c r="A358" s="53" t="s">
        <v>2175</v>
      </c>
      <c r="B358" s="50" t="s">
        <v>676</v>
      </c>
      <c r="C358" s="4" t="s">
        <v>672</v>
      </c>
      <c r="D358" s="4" t="s">
        <v>2134</v>
      </c>
      <c r="E358" s="8" t="s">
        <v>2219</v>
      </c>
      <c r="F358" s="43">
        <v>7950</v>
      </c>
      <c r="G358" s="124">
        <f>+VLOOKUP(B358,[1]UPC!$B$5:$G$1109,6,FALSE)</f>
        <v>777662.17690496554</v>
      </c>
      <c r="H358" s="151">
        <f t="shared" si="22"/>
        <v>6182414307</v>
      </c>
      <c r="I358" s="151">
        <f>+VLOOKUP(B358,[1]SGP!$B$5:$H$1109,7,FALSE)</f>
        <v>2452880494</v>
      </c>
      <c r="J358" s="153">
        <f>+VLOOKUP(B358,'PROYECCION CAJAS 2018'!$B$10:$Y$1114,24,FALSE)</f>
        <v>0</v>
      </c>
      <c r="K358" s="134">
        <f>+VLOOKUP(B358,'RECURSOS DE ESFUERZO PROPIO_DEF'!$B$10:$J$1114,9,FALSE)</f>
        <v>43331861</v>
      </c>
      <c r="L358" s="131">
        <f>+VLOOKUP(B358,'RECURSOS DE ESFUERZO PROPIO_DEF'!$B$10:$K$1114,10,FALSE)</f>
        <v>0</v>
      </c>
      <c r="M358" s="134">
        <f>+VLOOKUP(B358,'RECURSOS DE ESFUERZO PROPIO_DEF'!$B$10:$M$1114,12,FALSE)</f>
        <v>0</v>
      </c>
      <c r="N358" s="140">
        <f>+VLOOKUP(B358,'RECURSOS DE ESFUERZO PROPIO_DEF'!$B$10:$Q$1114,16,FALSE)</f>
        <v>148852244</v>
      </c>
      <c r="O358" s="148">
        <f t="shared" si="20"/>
        <v>3537349708</v>
      </c>
      <c r="P358" s="154">
        <v>198</v>
      </c>
      <c r="Q358" s="1">
        <f t="shared" si="21"/>
        <v>153977111</v>
      </c>
      <c r="R358" s="2">
        <f t="shared" si="23"/>
        <v>38494277</v>
      </c>
    </row>
    <row r="359" spans="1:18" x14ac:dyDescent="0.2">
      <c r="A359" s="53" t="s">
        <v>2175</v>
      </c>
      <c r="B359" s="50" t="s">
        <v>677</v>
      </c>
      <c r="C359" s="4" t="s">
        <v>672</v>
      </c>
      <c r="D359" s="4" t="s">
        <v>2160</v>
      </c>
      <c r="E359" s="8" t="s">
        <v>2219</v>
      </c>
      <c r="F359" s="43">
        <v>25557</v>
      </c>
      <c r="G359" s="124">
        <f>+VLOOKUP(B359,[1]UPC!$B$5:$G$1109,6,FALSE)</f>
        <v>712497.80899054895</v>
      </c>
      <c r="H359" s="151">
        <f t="shared" si="22"/>
        <v>18209306505</v>
      </c>
      <c r="I359" s="151">
        <f>+VLOOKUP(B359,[1]SGP!$B$5:$H$1109,7,FALSE)</f>
        <v>7735758238</v>
      </c>
      <c r="J359" s="153">
        <f>+VLOOKUP(B359,'PROYECCION CAJAS 2018'!$B$10:$Y$1114,24,FALSE)</f>
        <v>0</v>
      </c>
      <c r="K359" s="134">
        <f>+VLOOKUP(B359,'RECURSOS DE ESFUERZO PROPIO_DEF'!$B$10:$J$1114,9,FALSE)</f>
        <v>207493669</v>
      </c>
      <c r="L359" s="131">
        <f>+VLOOKUP(B359,'RECURSOS DE ESFUERZO PROPIO_DEF'!$B$10:$K$1114,10,FALSE)</f>
        <v>0</v>
      </c>
      <c r="M359" s="134">
        <f>+VLOOKUP(B359,'RECURSOS DE ESFUERZO PROPIO_DEF'!$B$10:$M$1114,12,FALSE)</f>
        <v>0</v>
      </c>
      <c r="N359" s="140">
        <f>+VLOOKUP(B359,'RECURSOS DE ESFUERZO PROPIO_DEF'!$B$10:$Q$1114,16,FALSE)</f>
        <v>478517836</v>
      </c>
      <c r="O359" s="148">
        <f t="shared" si="20"/>
        <v>9787536762</v>
      </c>
      <c r="P359" s="154">
        <v>1110</v>
      </c>
      <c r="Q359" s="1">
        <f t="shared" si="21"/>
        <v>790872568</v>
      </c>
      <c r="R359" s="2">
        <f t="shared" si="23"/>
        <v>197718142</v>
      </c>
    </row>
    <row r="360" spans="1:18" x14ac:dyDescent="0.2">
      <c r="A360" s="53" t="s">
        <v>2175</v>
      </c>
      <c r="B360" s="50" t="s">
        <v>678</v>
      </c>
      <c r="C360" s="4" t="s">
        <v>672</v>
      </c>
      <c r="D360" s="4" t="s">
        <v>679</v>
      </c>
      <c r="E360" s="8" t="s">
        <v>2219</v>
      </c>
      <c r="F360" s="43">
        <v>8571</v>
      </c>
      <c r="G360" s="124">
        <f>+VLOOKUP(B360,[1]UPC!$B$5:$G$1109,6,FALSE)</f>
        <v>742790.6130246165</v>
      </c>
      <c r="H360" s="151">
        <f t="shared" si="22"/>
        <v>6366458345</v>
      </c>
      <c r="I360" s="151">
        <f>+VLOOKUP(B360,[1]SGP!$B$5:$H$1109,7,FALSE)</f>
        <v>2664344705</v>
      </c>
      <c r="J360" s="153">
        <f>+VLOOKUP(B360,'PROYECCION CAJAS 2018'!$B$10:$Y$1114,24,FALSE)</f>
        <v>0</v>
      </c>
      <c r="K360" s="134">
        <f>+VLOOKUP(B360,'RECURSOS DE ESFUERZO PROPIO_DEF'!$B$10:$J$1114,9,FALSE)</f>
        <v>46407297</v>
      </c>
      <c r="L360" s="131">
        <f>+VLOOKUP(B360,'RECURSOS DE ESFUERZO PROPIO_DEF'!$B$10:$K$1114,10,FALSE)</f>
        <v>0</v>
      </c>
      <c r="M360" s="134">
        <f>+VLOOKUP(B360,'RECURSOS DE ESFUERZO PROPIO_DEF'!$B$10:$M$1114,12,FALSE)</f>
        <v>0</v>
      </c>
      <c r="N360" s="140">
        <f>+VLOOKUP(B360,'RECURSOS DE ESFUERZO PROPIO_DEF'!$B$10:$Q$1114,16,FALSE)</f>
        <v>160479570</v>
      </c>
      <c r="O360" s="148">
        <f t="shared" si="20"/>
        <v>3495226773</v>
      </c>
      <c r="P360" s="154">
        <v>224</v>
      </c>
      <c r="Q360" s="1">
        <f t="shared" si="21"/>
        <v>166385097</v>
      </c>
      <c r="R360" s="2">
        <f t="shared" si="23"/>
        <v>41596274</v>
      </c>
    </row>
    <row r="361" spans="1:18" x14ac:dyDescent="0.2">
      <c r="A361" s="53" t="s">
        <v>2175</v>
      </c>
      <c r="B361" s="50" t="s">
        <v>680</v>
      </c>
      <c r="C361" s="4" t="s">
        <v>672</v>
      </c>
      <c r="D361" s="4" t="s">
        <v>681</v>
      </c>
      <c r="E361" s="8" t="s">
        <v>2219</v>
      </c>
      <c r="F361" s="43">
        <v>16740</v>
      </c>
      <c r="G361" s="124">
        <f>+VLOOKUP(B361,[1]UPC!$B$5:$G$1109,6,FALSE)</f>
        <v>807857.11544728058</v>
      </c>
      <c r="H361" s="151">
        <f t="shared" si="22"/>
        <v>13523528113</v>
      </c>
      <c r="I361" s="151">
        <f>+VLOOKUP(B361,[1]SGP!$B$5:$H$1109,7,FALSE)</f>
        <v>5186507710</v>
      </c>
      <c r="J361" s="153">
        <f>+VLOOKUP(B361,'PROYECCION CAJAS 2018'!$B$10:$Y$1114,24,FALSE)</f>
        <v>0</v>
      </c>
      <c r="K361" s="134">
        <f>+VLOOKUP(B361,'RECURSOS DE ESFUERZO PROPIO_DEF'!$B$10:$J$1114,9,FALSE)</f>
        <v>139068100</v>
      </c>
      <c r="L361" s="131">
        <f>+VLOOKUP(B361,'RECURSOS DE ESFUERZO PROPIO_DEF'!$B$10:$K$1114,10,FALSE)</f>
        <v>0</v>
      </c>
      <c r="M361" s="134">
        <f>+VLOOKUP(B361,'RECURSOS DE ESFUERZO PROPIO_DEF'!$B$10:$M$1114,12,FALSE)</f>
        <v>0</v>
      </c>
      <c r="N361" s="140">
        <f>+VLOOKUP(B361,'RECURSOS DE ESFUERZO PROPIO_DEF'!$B$10:$Q$1114,16,FALSE)</f>
        <v>313432272</v>
      </c>
      <c r="O361" s="148">
        <f t="shared" si="20"/>
        <v>7884520031</v>
      </c>
      <c r="P361" s="154">
        <v>228</v>
      </c>
      <c r="Q361" s="1">
        <f t="shared" si="21"/>
        <v>184191422</v>
      </c>
      <c r="R361" s="2">
        <f t="shared" si="23"/>
        <v>46047855</v>
      </c>
    </row>
    <row r="362" spans="1:18" x14ac:dyDescent="0.2">
      <c r="A362" s="53" t="s">
        <v>2175</v>
      </c>
      <c r="B362" s="50" t="s">
        <v>682</v>
      </c>
      <c r="C362" s="4" t="s">
        <v>672</v>
      </c>
      <c r="D362" s="4" t="s">
        <v>683</v>
      </c>
      <c r="E362" s="8" t="s">
        <v>2219</v>
      </c>
      <c r="F362" s="43">
        <v>12914</v>
      </c>
      <c r="G362" s="124">
        <f>+VLOOKUP(B362,[1]UPC!$B$5:$G$1109,6,FALSE)</f>
        <v>778325.65714559739</v>
      </c>
      <c r="H362" s="151">
        <f t="shared" si="22"/>
        <v>10051297537</v>
      </c>
      <c r="I362" s="151">
        <f>+VLOOKUP(B362,[1]SGP!$B$5:$H$1109,7,FALSE)</f>
        <v>3981443004</v>
      </c>
      <c r="J362" s="153">
        <f>+VLOOKUP(B362,'PROYECCION CAJAS 2018'!$B$10:$Y$1114,24,FALSE)</f>
        <v>0</v>
      </c>
      <c r="K362" s="134">
        <f>+VLOOKUP(B362,'RECURSOS DE ESFUERZO PROPIO_DEF'!$B$10:$J$1114,9,FALSE)</f>
        <v>69902995</v>
      </c>
      <c r="L362" s="131">
        <f>+VLOOKUP(B362,'RECURSOS DE ESFUERZO PROPIO_DEF'!$B$10:$K$1114,10,FALSE)</f>
        <v>0</v>
      </c>
      <c r="M362" s="134">
        <f>+VLOOKUP(B362,'RECURSOS DE ESFUERZO PROPIO_DEF'!$B$10:$M$1114,12,FALSE)</f>
        <v>0</v>
      </c>
      <c r="N362" s="140">
        <f>+VLOOKUP(B362,'RECURSOS DE ESFUERZO PROPIO_DEF'!$B$10:$Q$1114,16,FALSE)</f>
        <v>241795959</v>
      </c>
      <c r="O362" s="148">
        <f t="shared" si="20"/>
        <v>5758155579</v>
      </c>
      <c r="P362" s="154">
        <v>270</v>
      </c>
      <c r="Q362" s="1">
        <f t="shared" si="21"/>
        <v>210147927</v>
      </c>
      <c r="R362" s="2">
        <f t="shared" si="23"/>
        <v>52536981</v>
      </c>
    </row>
    <row r="363" spans="1:18" x14ac:dyDescent="0.2">
      <c r="A363" s="53" t="s">
        <v>2175</v>
      </c>
      <c r="B363" s="50" t="s">
        <v>684</v>
      </c>
      <c r="C363" s="4" t="s">
        <v>672</v>
      </c>
      <c r="D363" s="4" t="s">
        <v>685</v>
      </c>
      <c r="E363" s="8" t="s">
        <v>2219</v>
      </c>
      <c r="F363" s="43">
        <v>12147</v>
      </c>
      <c r="G363" s="124">
        <f>+VLOOKUP(B363,[1]UPC!$B$5:$G$1109,6,FALSE)</f>
        <v>721334.22994149523</v>
      </c>
      <c r="H363" s="151">
        <f t="shared" si="22"/>
        <v>8762046892</v>
      </c>
      <c r="I363" s="151">
        <f>+VLOOKUP(B363,[1]SGP!$B$5:$H$1109,7,FALSE)</f>
        <v>3741191894</v>
      </c>
      <c r="J363" s="153">
        <f>+VLOOKUP(B363,'PROYECCION CAJAS 2018'!$B$10:$Y$1114,24,FALSE)</f>
        <v>0</v>
      </c>
      <c r="K363" s="134">
        <f>+VLOOKUP(B363,'RECURSOS DE ESFUERZO PROPIO_DEF'!$B$10:$J$1114,9,FALSE)</f>
        <v>66957782</v>
      </c>
      <c r="L363" s="131">
        <f>+VLOOKUP(B363,'RECURSOS DE ESFUERZO PROPIO_DEF'!$B$10:$K$1114,10,FALSE)</f>
        <v>0</v>
      </c>
      <c r="M363" s="134">
        <f>+VLOOKUP(B363,'RECURSOS DE ESFUERZO PROPIO_DEF'!$B$10:$M$1114,12,FALSE)</f>
        <v>0</v>
      </c>
      <c r="N363" s="140">
        <f>+VLOOKUP(B363,'RECURSOS DE ESFUERZO PROPIO_DEF'!$B$10:$Q$1114,16,FALSE)</f>
        <v>227434994</v>
      </c>
      <c r="O363" s="148">
        <f t="shared" si="20"/>
        <v>4726462222</v>
      </c>
      <c r="P363" s="154">
        <v>769</v>
      </c>
      <c r="Q363" s="1">
        <f t="shared" si="21"/>
        <v>554706023</v>
      </c>
      <c r="R363" s="2">
        <f t="shared" si="23"/>
        <v>138676505</v>
      </c>
    </row>
    <row r="364" spans="1:18" x14ac:dyDescent="0.2">
      <c r="A364" s="53" t="s">
        <v>2175</v>
      </c>
      <c r="B364" s="50" t="s">
        <v>686</v>
      </c>
      <c r="C364" s="4" t="s">
        <v>672</v>
      </c>
      <c r="D364" s="4" t="s">
        <v>687</v>
      </c>
      <c r="E364" s="8" t="s">
        <v>2219</v>
      </c>
      <c r="F364" s="43">
        <v>7328</v>
      </c>
      <c r="G364" s="124">
        <f>+VLOOKUP(B364,[1]UPC!$B$5:$G$1109,6,FALSE)</f>
        <v>742836.06344892236</v>
      </c>
      <c r="H364" s="151">
        <f t="shared" si="22"/>
        <v>5443502673</v>
      </c>
      <c r="I364" s="151">
        <f>+VLOOKUP(B364,[1]SGP!$B$5:$H$1109,7,FALSE)</f>
        <v>2277342143</v>
      </c>
      <c r="J364" s="153">
        <f>+VLOOKUP(B364,'PROYECCION CAJAS 2018'!$B$10:$Y$1114,24,FALSE)</f>
        <v>0</v>
      </c>
      <c r="K364" s="134">
        <f>+VLOOKUP(B364,'RECURSOS DE ESFUERZO PROPIO_DEF'!$B$10:$J$1114,9,FALSE)</f>
        <v>57299536</v>
      </c>
      <c r="L364" s="131">
        <f>+VLOOKUP(B364,'RECURSOS DE ESFUERZO PROPIO_DEF'!$B$10:$K$1114,10,FALSE)</f>
        <v>0</v>
      </c>
      <c r="M364" s="134">
        <f>+VLOOKUP(B364,'RECURSOS DE ESFUERZO PROPIO_DEF'!$B$10:$M$1114,12,FALSE)</f>
        <v>0</v>
      </c>
      <c r="N364" s="140">
        <f>+VLOOKUP(B364,'RECURSOS DE ESFUERZO PROPIO_DEF'!$B$10:$Q$1114,16,FALSE)</f>
        <v>137206194</v>
      </c>
      <c r="O364" s="148">
        <f t="shared" si="20"/>
        <v>2971654800</v>
      </c>
      <c r="P364" s="154">
        <v>301</v>
      </c>
      <c r="Q364" s="1">
        <f t="shared" si="21"/>
        <v>223593655</v>
      </c>
      <c r="R364" s="2">
        <f t="shared" si="23"/>
        <v>55898413</v>
      </c>
    </row>
    <row r="365" spans="1:18" x14ac:dyDescent="0.2">
      <c r="A365" s="53" t="s">
        <v>2175</v>
      </c>
      <c r="B365" s="50" t="s">
        <v>688</v>
      </c>
      <c r="C365" s="4" t="s">
        <v>672</v>
      </c>
      <c r="D365" s="4" t="s">
        <v>689</v>
      </c>
      <c r="E365" s="8" t="s">
        <v>2219</v>
      </c>
      <c r="F365" s="43">
        <v>3303</v>
      </c>
      <c r="G365" s="124">
        <f>+VLOOKUP(B365,[1]UPC!$B$5:$G$1109,6,FALSE)</f>
        <v>781979.44379871245</v>
      </c>
      <c r="H365" s="151">
        <f t="shared" si="22"/>
        <v>2582878103</v>
      </c>
      <c r="I365" s="151">
        <f>+VLOOKUP(B365,[1]SGP!$B$5:$H$1109,7,FALSE)</f>
        <v>1021858196</v>
      </c>
      <c r="J365" s="153">
        <f>+VLOOKUP(B365,'PROYECCION CAJAS 2018'!$B$10:$Y$1114,24,FALSE)</f>
        <v>0</v>
      </c>
      <c r="K365" s="134">
        <f>+VLOOKUP(B365,'RECURSOS DE ESFUERZO PROPIO_DEF'!$B$10:$J$1114,9,FALSE)</f>
        <v>17974349</v>
      </c>
      <c r="L365" s="131">
        <f>+VLOOKUP(B365,'RECURSOS DE ESFUERZO PROPIO_DEF'!$B$10:$K$1114,10,FALSE)</f>
        <v>0</v>
      </c>
      <c r="M365" s="134">
        <f>+VLOOKUP(B365,'RECURSOS DE ESFUERZO PROPIO_DEF'!$B$10:$M$1114,12,FALSE)</f>
        <v>0</v>
      </c>
      <c r="N365" s="140">
        <f>+VLOOKUP(B365,'RECURSOS DE ESFUERZO PROPIO_DEF'!$B$10:$Q$1114,16,FALSE)</f>
        <v>61843894</v>
      </c>
      <c r="O365" s="148">
        <f t="shared" si="20"/>
        <v>1481201664</v>
      </c>
      <c r="P365" s="154">
        <v>47</v>
      </c>
      <c r="Q365" s="1">
        <f t="shared" si="21"/>
        <v>36753034</v>
      </c>
      <c r="R365" s="2">
        <f t="shared" si="23"/>
        <v>9188258</v>
      </c>
    </row>
    <row r="366" spans="1:18" x14ac:dyDescent="0.2">
      <c r="A366" s="53" t="s">
        <v>2175</v>
      </c>
      <c r="B366" s="50" t="s">
        <v>690</v>
      </c>
      <c r="C366" s="4" t="s">
        <v>672</v>
      </c>
      <c r="D366" s="4" t="s">
        <v>691</v>
      </c>
      <c r="E366" s="8" t="s">
        <v>2219</v>
      </c>
      <c r="F366" s="43">
        <v>22943</v>
      </c>
      <c r="G366" s="124">
        <f>+VLOOKUP(B366,[1]UPC!$B$5:$G$1109,6,FALSE)</f>
        <v>760884.06920878647</v>
      </c>
      <c r="H366" s="151">
        <f t="shared" si="22"/>
        <v>17456963200</v>
      </c>
      <c r="I366" s="151">
        <f>+VLOOKUP(B366,[1]SGP!$B$5:$H$1109,7,FALSE)</f>
        <v>7105848650</v>
      </c>
      <c r="J366" s="153">
        <f>+VLOOKUP(B366,'PROYECCION CAJAS 2018'!$B$10:$Y$1114,24,FALSE)</f>
        <v>0</v>
      </c>
      <c r="K366" s="134">
        <f>+VLOOKUP(B366,'RECURSOS DE ESFUERZO PROPIO_DEF'!$B$10:$J$1114,9,FALSE)</f>
        <v>125029676</v>
      </c>
      <c r="L366" s="131">
        <f>+VLOOKUP(B366,'RECURSOS DE ESFUERZO PROPIO_DEF'!$B$10:$K$1114,10,FALSE)</f>
        <v>0</v>
      </c>
      <c r="M366" s="134">
        <f>+VLOOKUP(B366,'RECURSOS DE ESFUERZO PROPIO_DEF'!$B$10:$M$1114,12,FALSE)</f>
        <v>0</v>
      </c>
      <c r="N366" s="140">
        <f>+VLOOKUP(B366,'RECURSOS DE ESFUERZO PROPIO_DEF'!$B$10:$Q$1114,16,FALSE)</f>
        <v>429574469</v>
      </c>
      <c r="O366" s="148">
        <f t="shared" si="20"/>
        <v>9796510405</v>
      </c>
      <c r="P366" s="154">
        <v>595</v>
      </c>
      <c r="Q366" s="1">
        <f t="shared" si="21"/>
        <v>452726021</v>
      </c>
      <c r="R366" s="2">
        <f t="shared" si="23"/>
        <v>113181505</v>
      </c>
    </row>
    <row r="367" spans="1:18" x14ac:dyDescent="0.2">
      <c r="A367" s="53" t="s">
        <v>2175</v>
      </c>
      <c r="B367" s="50" t="s">
        <v>692</v>
      </c>
      <c r="C367" s="4" t="s">
        <v>672</v>
      </c>
      <c r="D367" s="4" t="s">
        <v>693</v>
      </c>
      <c r="E367" s="8" t="s">
        <v>2219</v>
      </c>
      <c r="F367" s="43">
        <v>10079</v>
      </c>
      <c r="G367" s="124">
        <f>+VLOOKUP(B367,[1]UPC!$B$5:$G$1109,6,FALSE)</f>
        <v>744725.51760629192</v>
      </c>
      <c r="H367" s="151">
        <f t="shared" si="22"/>
        <v>7506088492</v>
      </c>
      <c r="I367" s="151">
        <f>+VLOOKUP(B367,[1]SGP!$B$5:$H$1109,7,FALSE)</f>
        <v>3033311648</v>
      </c>
      <c r="J367" s="153">
        <f>+VLOOKUP(B367,'PROYECCION CAJAS 2018'!$B$10:$Y$1114,24,FALSE)</f>
        <v>0</v>
      </c>
      <c r="K367" s="134">
        <f>+VLOOKUP(B367,'RECURSOS DE ESFUERZO PROPIO_DEF'!$B$10:$J$1114,9,FALSE)</f>
        <v>53191754</v>
      </c>
      <c r="L367" s="131">
        <f>+VLOOKUP(B367,'RECURSOS DE ESFUERZO PROPIO_DEF'!$B$10:$K$1114,10,FALSE)</f>
        <v>0</v>
      </c>
      <c r="M367" s="134">
        <f>+VLOOKUP(B367,'RECURSOS DE ESFUERZO PROPIO_DEF'!$B$10:$M$1114,12,FALSE)</f>
        <v>0</v>
      </c>
      <c r="N367" s="140">
        <f>+VLOOKUP(B367,'RECURSOS DE ESFUERZO PROPIO_DEF'!$B$10:$Q$1114,16,FALSE)</f>
        <v>188714687</v>
      </c>
      <c r="O367" s="148">
        <f t="shared" si="20"/>
        <v>4230870403</v>
      </c>
      <c r="P367" s="154">
        <v>213</v>
      </c>
      <c r="Q367" s="1">
        <f t="shared" si="21"/>
        <v>158626535</v>
      </c>
      <c r="R367" s="2">
        <f t="shared" si="23"/>
        <v>39656633</v>
      </c>
    </row>
    <row r="368" spans="1:18" x14ac:dyDescent="0.2">
      <c r="A368" s="53" t="s">
        <v>2175</v>
      </c>
      <c r="B368" s="50" t="s">
        <v>694</v>
      </c>
      <c r="C368" s="4" t="s">
        <v>672</v>
      </c>
      <c r="D368" s="4" t="s">
        <v>695</v>
      </c>
      <c r="E368" s="8" t="s">
        <v>2219</v>
      </c>
      <c r="F368" s="43">
        <v>42789</v>
      </c>
      <c r="G368" s="124">
        <f>+VLOOKUP(B368,[1]UPC!$B$5:$G$1109,6,FALSE)</f>
        <v>717591.65919373906</v>
      </c>
      <c r="H368" s="151">
        <f t="shared" si="22"/>
        <v>30705029506</v>
      </c>
      <c r="I368" s="151">
        <f>+VLOOKUP(B368,[1]SGP!$B$5:$H$1109,7,FALSE)</f>
        <v>13175095261</v>
      </c>
      <c r="J368" s="153">
        <f>+VLOOKUP(B368,'PROYECCION CAJAS 2018'!$B$10:$Y$1114,24,FALSE)</f>
        <v>0</v>
      </c>
      <c r="K368" s="134">
        <f>+VLOOKUP(B368,'RECURSOS DE ESFUERZO PROPIO_DEF'!$B$10:$J$1114,9,FALSE)</f>
        <v>311159924</v>
      </c>
      <c r="L368" s="131">
        <f>+VLOOKUP(B368,'RECURSOS DE ESFUERZO PROPIO_DEF'!$B$10:$K$1114,10,FALSE)</f>
        <v>0</v>
      </c>
      <c r="M368" s="134">
        <f>+VLOOKUP(B368,'RECURSOS DE ESFUERZO PROPIO_DEF'!$B$10:$M$1114,12,FALSE)</f>
        <v>0</v>
      </c>
      <c r="N368" s="140">
        <f>+VLOOKUP(B368,'RECURSOS DE ESFUERZO PROPIO_DEF'!$B$10:$Q$1114,16,FALSE)</f>
        <v>801162095</v>
      </c>
      <c r="O368" s="148">
        <f t="shared" si="20"/>
        <v>16417612226</v>
      </c>
      <c r="P368" s="154">
        <v>1971</v>
      </c>
      <c r="Q368" s="1">
        <f t="shared" si="21"/>
        <v>1414373160</v>
      </c>
      <c r="R368" s="2">
        <f t="shared" si="23"/>
        <v>353593290</v>
      </c>
    </row>
    <row r="369" spans="1:18" x14ac:dyDescent="0.2">
      <c r="A369" s="53" t="s">
        <v>2175</v>
      </c>
      <c r="B369" s="50" t="s">
        <v>696</v>
      </c>
      <c r="C369" s="4" t="s">
        <v>672</v>
      </c>
      <c r="D369" s="4" t="s">
        <v>697</v>
      </c>
      <c r="E369" s="8" t="s">
        <v>2219</v>
      </c>
      <c r="F369" s="43">
        <v>8068</v>
      </c>
      <c r="G369" s="124">
        <f>+VLOOKUP(B369,[1]UPC!$B$5:$G$1109,6,FALSE)</f>
        <v>732058.85597479041</v>
      </c>
      <c r="H369" s="151">
        <f t="shared" si="22"/>
        <v>5906250851</v>
      </c>
      <c r="I369" s="151">
        <f>+VLOOKUP(B369,[1]SGP!$B$5:$H$1109,7,FALSE)</f>
        <v>2503941092</v>
      </c>
      <c r="J369" s="153">
        <f>+VLOOKUP(B369,'PROYECCION CAJAS 2018'!$B$10:$Y$1114,24,FALSE)</f>
        <v>0</v>
      </c>
      <c r="K369" s="134">
        <f>+VLOOKUP(B369,'RECURSOS DE ESFUERZO PROPIO_DEF'!$B$10:$J$1114,9,FALSE)</f>
        <v>79426296</v>
      </c>
      <c r="L369" s="131">
        <f>+VLOOKUP(B369,'RECURSOS DE ESFUERZO PROPIO_DEF'!$B$10:$K$1114,10,FALSE)</f>
        <v>0</v>
      </c>
      <c r="M369" s="134">
        <f>+VLOOKUP(B369,'RECURSOS DE ESFUERZO PROPIO_DEF'!$B$10:$M$1114,12,FALSE)</f>
        <v>0</v>
      </c>
      <c r="N369" s="140">
        <f>+VLOOKUP(B369,'RECURSOS DE ESFUERZO PROPIO_DEF'!$B$10:$Q$1114,16,FALSE)</f>
        <v>151061623</v>
      </c>
      <c r="O369" s="148">
        <f t="shared" si="20"/>
        <v>3171821840</v>
      </c>
      <c r="P369" s="154">
        <v>838</v>
      </c>
      <c r="Q369" s="1">
        <f t="shared" si="21"/>
        <v>613465321</v>
      </c>
      <c r="R369" s="2">
        <f t="shared" si="23"/>
        <v>153366330</v>
      </c>
    </row>
    <row r="370" spans="1:18" x14ac:dyDescent="0.2">
      <c r="A370" s="53" t="s">
        <v>2175</v>
      </c>
      <c r="B370" s="50" t="s">
        <v>698</v>
      </c>
      <c r="C370" s="4" t="s">
        <v>672</v>
      </c>
      <c r="D370" s="4" t="s">
        <v>699</v>
      </c>
      <c r="E370" s="8" t="s">
        <v>2219</v>
      </c>
      <c r="F370" s="43">
        <v>6754</v>
      </c>
      <c r="G370" s="124">
        <f>+VLOOKUP(B370,[1]UPC!$B$5:$G$1109,6,FALSE)</f>
        <v>737818.81536147231</v>
      </c>
      <c r="H370" s="151">
        <f t="shared" si="22"/>
        <v>4983228279</v>
      </c>
      <c r="I370" s="151">
        <f>+VLOOKUP(B370,[1]SGP!$B$5:$H$1109,7,FALSE)</f>
        <v>2092341721</v>
      </c>
      <c r="J370" s="153">
        <f>+VLOOKUP(B370,'PROYECCION CAJAS 2018'!$B$10:$Y$1114,24,FALSE)</f>
        <v>0</v>
      </c>
      <c r="K370" s="134">
        <f>+VLOOKUP(B370,'RECURSOS DE ESFUERZO PROPIO_DEF'!$B$10:$J$1114,9,FALSE)</f>
        <v>36467478</v>
      </c>
      <c r="L370" s="131">
        <f>+VLOOKUP(B370,'RECURSOS DE ESFUERZO PROPIO_DEF'!$B$10:$K$1114,10,FALSE)</f>
        <v>0</v>
      </c>
      <c r="M370" s="134">
        <f>+VLOOKUP(B370,'RECURSOS DE ESFUERZO PROPIO_DEF'!$B$10:$M$1114,12,FALSE)</f>
        <v>0</v>
      </c>
      <c r="N370" s="140">
        <f>+VLOOKUP(B370,'RECURSOS DE ESFUERZO PROPIO_DEF'!$B$10:$Q$1114,16,FALSE)</f>
        <v>126458875</v>
      </c>
      <c r="O370" s="148">
        <f t="shared" si="20"/>
        <v>2727960205</v>
      </c>
      <c r="P370" s="154">
        <v>234</v>
      </c>
      <c r="Q370" s="1">
        <f t="shared" si="21"/>
        <v>172649603</v>
      </c>
      <c r="R370" s="2">
        <f t="shared" si="23"/>
        <v>43162400</v>
      </c>
    </row>
    <row r="371" spans="1:18" x14ac:dyDescent="0.2">
      <c r="A371" s="53" t="s">
        <v>2175</v>
      </c>
      <c r="B371" s="50" t="s">
        <v>700</v>
      </c>
      <c r="C371" s="4" t="s">
        <v>672</v>
      </c>
      <c r="D371" s="4" t="s">
        <v>2135</v>
      </c>
      <c r="E371" s="8" t="s">
        <v>2219</v>
      </c>
      <c r="F371" s="43">
        <v>6302</v>
      </c>
      <c r="G371" s="124">
        <f>+VLOOKUP(B371,[1]UPC!$B$5:$G$1109,6,FALSE)</f>
        <v>774815.21460487496</v>
      </c>
      <c r="H371" s="151">
        <f t="shared" si="22"/>
        <v>4882885483</v>
      </c>
      <c r="I371" s="151">
        <f>+VLOOKUP(B371,[1]SGP!$B$5:$H$1109,7,FALSE)</f>
        <v>1957593690</v>
      </c>
      <c r="J371" s="153">
        <f>+VLOOKUP(B371,'PROYECCION CAJAS 2018'!$B$10:$Y$1114,24,FALSE)</f>
        <v>0</v>
      </c>
      <c r="K371" s="134">
        <f>+VLOOKUP(B371,'RECURSOS DE ESFUERZO PROPIO_DEF'!$B$10:$J$1114,9,FALSE)</f>
        <v>34974810</v>
      </c>
      <c r="L371" s="131">
        <f>+VLOOKUP(B371,'RECURSOS DE ESFUERZO PROPIO_DEF'!$B$10:$K$1114,10,FALSE)</f>
        <v>0</v>
      </c>
      <c r="M371" s="134">
        <f>+VLOOKUP(B371,'RECURSOS DE ESFUERZO PROPIO_DEF'!$B$10:$M$1114,12,FALSE)</f>
        <v>0</v>
      </c>
      <c r="N371" s="140">
        <f>+VLOOKUP(B371,'RECURSOS DE ESFUERZO PROPIO_DEF'!$B$10:$Q$1114,16,FALSE)</f>
        <v>117995829</v>
      </c>
      <c r="O371" s="148">
        <f t="shared" si="20"/>
        <v>2772321154</v>
      </c>
      <c r="P371" s="154">
        <v>98</v>
      </c>
      <c r="Q371" s="1">
        <f t="shared" si="21"/>
        <v>75931891</v>
      </c>
      <c r="R371" s="2">
        <f t="shared" si="23"/>
        <v>18982972</v>
      </c>
    </row>
    <row r="372" spans="1:18" x14ac:dyDescent="0.2">
      <c r="A372" s="53" t="s">
        <v>2176</v>
      </c>
      <c r="B372" s="50" t="s">
        <v>701</v>
      </c>
      <c r="C372" s="4" t="s">
        <v>702</v>
      </c>
      <c r="D372" s="4" t="s">
        <v>2123</v>
      </c>
      <c r="E372" s="8" t="s">
        <v>2220</v>
      </c>
      <c r="F372" s="43">
        <v>132308</v>
      </c>
      <c r="G372" s="124">
        <f>+VLOOKUP(B372,[1]UPC!$B$5:$G$1109,6,FALSE)</f>
        <v>876761.53535749426</v>
      </c>
      <c r="H372" s="151">
        <f t="shared" si="22"/>
        <v>116002565221</v>
      </c>
      <c r="I372" s="151">
        <f>+VLOOKUP(B372,[1]SGP!$B$5:$H$1109,7,FALSE)</f>
        <v>40700697226</v>
      </c>
      <c r="J372" s="153">
        <f>+VLOOKUP(B372,'PROYECCION CAJAS 2018'!$B$10:$Y$1114,24,FALSE)</f>
        <v>0</v>
      </c>
      <c r="K372" s="134">
        <f>+VLOOKUP(B372,'RECURSOS DE ESFUERZO PROPIO_DEF'!$B$10:$J$1114,9,FALSE)</f>
        <v>1641424058</v>
      </c>
      <c r="L372" s="131">
        <f>+VLOOKUP(B372,'RECURSOS DE ESFUERZO PROPIO_DEF'!$B$10:$K$1114,10,FALSE)</f>
        <v>0</v>
      </c>
      <c r="M372" s="134">
        <f>+VLOOKUP(B372,'RECURSOS DE ESFUERZO PROPIO_DEF'!$B$10:$M$1114,12,FALSE)</f>
        <v>173932206</v>
      </c>
      <c r="N372" s="140">
        <f>+VLOOKUP(B372,'RECURSOS DE ESFUERZO PROPIO_DEF'!$B$10:$Q$1114,16,FALSE)</f>
        <v>2091696650</v>
      </c>
      <c r="O372" s="148">
        <f t="shared" si="20"/>
        <v>71394815081</v>
      </c>
      <c r="P372" s="154">
        <v>1535</v>
      </c>
      <c r="Q372" s="1">
        <f t="shared" si="21"/>
        <v>1345828957</v>
      </c>
      <c r="R372" s="2">
        <f t="shared" si="23"/>
        <v>336457239</v>
      </c>
    </row>
    <row r="373" spans="1:18" x14ac:dyDescent="0.2">
      <c r="A373" s="53" t="s">
        <v>2176</v>
      </c>
      <c r="B373" s="50" t="s">
        <v>703</v>
      </c>
      <c r="C373" s="4" t="s">
        <v>702</v>
      </c>
      <c r="D373" s="4" t="s">
        <v>704</v>
      </c>
      <c r="E373" s="8" t="s">
        <v>2218</v>
      </c>
      <c r="F373" s="43">
        <v>15865</v>
      </c>
      <c r="G373" s="124">
        <f>+VLOOKUP(B373,[1]UPC!$B$5:$G$1109,6,FALSE)</f>
        <v>812444.35305902117</v>
      </c>
      <c r="H373" s="151">
        <f t="shared" si="22"/>
        <v>12889429662</v>
      </c>
      <c r="I373" s="151">
        <f>+VLOOKUP(B373,[1]SGP!$B$5:$H$1109,7,FALSE)</f>
        <v>4916950672</v>
      </c>
      <c r="J373" s="153">
        <f>+VLOOKUP(B373,'PROYECCION CAJAS 2018'!$B$10:$Y$1114,24,FALSE)</f>
        <v>0</v>
      </c>
      <c r="K373" s="134">
        <f>+VLOOKUP(B373,'RECURSOS DE ESFUERZO PROPIO_DEF'!$B$10:$J$1114,9,FALSE)</f>
        <v>82888831</v>
      </c>
      <c r="L373" s="131">
        <f>+VLOOKUP(B373,'RECURSOS DE ESFUERZO PROPIO_DEF'!$B$10:$K$1114,10,FALSE)</f>
        <v>0</v>
      </c>
      <c r="M373" s="134">
        <f>+VLOOKUP(B373,'RECURSOS DE ESFUERZO PROPIO_DEF'!$B$10:$M$1114,12,FALSE)</f>
        <v>0</v>
      </c>
      <c r="N373" s="140">
        <f>+VLOOKUP(B373,'RECURSOS DE ESFUERZO PROPIO_DEF'!$B$10:$Q$1114,16,FALSE)</f>
        <v>250814519</v>
      </c>
      <c r="O373" s="148">
        <f t="shared" si="20"/>
        <v>7638775640</v>
      </c>
      <c r="P373" s="154">
        <v>60</v>
      </c>
      <c r="Q373" s="1">
        <f t="shared" si="21"/>
        <v>48746661</v>
      </c>
      <c r="R373" s="2">
        <f t="shared" si="23"/>
        <v>12186665</v>
      </c>
    </row>
    <row r="374" spans="1:18" x14ac:dyDescent="0.2">
      <c r="A374" s="53" t="s">
        <v>2176</v>
      </c>
      <c r="B374" s="50" t="s">
        <v>705</v>
      </c>
      <c r="C374" s="4" t="s">
        <v>702</v>
      </c>
      <c r="D374" s="4" t="s">
        <v>23</v>
      </c>
      <c r="E374" s="8" t="s">
        <v>2219</v>
      </c>
      <c r="F374" s="43">
        <v>24142</v>
      </c>
      <c r="G374" s="124">
        <f>+VLOOKUP(B374,[1]UPC!$B$5:$G$1109,6,FALSE)</f>
        <v>763247.09409206698</v>
      </c>
      <c r="H374" s="151">
        <f t="shared" si="22"/>
        <v>18426311346</v>
      </c>
      <c r="I374" s="151">
        <f>+VLOOKUP(B374,[1]SGP!$B$5:$H$1109,7,FALSE)</f>
        <v>7414831980</v>
      </c>
      <c r="J374" s="153">
        <f>+VLOOKUP(B374,'PROYECCION CAJAS 2018'!$B$10:$Y$1114,24,FALSE)</f>
        <v>0</v>
      </c>
      <c r="K374" s="134">
        <f>+VLOOKUP(B374,'RECURSOS DE ESFUERZO PROPIO_DEF'!$B$10:$J$1114,9,FALSE)</f>
        <v>126318131</v>
      </c>
      <c r="L374" s="131">
        <f>+VLOOKUP(B374,'RECURSOS DE ESFUERZO PROPIO_DEF'!$B$10:$K$1114,10,FALSE)</f>
        <v>0</v>
      </c>
      <c r="M374" s="134">
        <f>+VLOOKUP(B374,'RECURSOS DE ESFUERZO PROPIO_DEF'!$B$10:$M$1114,12,FALSE)</f>
        <v>0</v>
      </c>
      <c r="N374" s="140">
        <f>+VLOOKUP(B374,'RECURSOS DE ESFUERZO PROPIO_DEF'!$B$10:$Q$1114,16,FALSE)</f>
        <v>381668082</v>
      </c>
      <c r="O374" s="148">
        <f t="shared" si="20"/>
        <v>10503493153</v>
      </c>
      <c r="P374" s="154">
        <v>360</v>
      </c>
      <c r="Q374" s="1">
        <f t="shared" si="21"/>
        <v>274768954</v>
      </c>
      <c r="R374" s="2">
        <f t="shared" si="23"/>
        <v>68692238</v>
      </c>
    </row>
    <row r="375" spans="1:18" x14ac:dyDescent="0.2">
      <c r="A375" s="53" t="s">
        <v>2176</v>
      </c>
      <c r="B375" s="50" t="s">
        <v>706</v>
      </c>
      <c r="C375" s="4" t="s">
        <v>702</v>
      </c>
      <c r="D375" s="4" t="s">
        <v>707</v>
      </c>
      <c r="E375" s="8" t="s">
        <v>2218</v>
      </c>
      <c r="F375" s="43">
        <v>20418</v>
      </c>
      <c r="G375" s="124">
        <f>+VLOOKUP(B375,[1]UPC!$B$5:$G$1109,6,FALSE)</f>
        <v>753349.04677766166</v>
      </c>
      <c r="H375" s="151">
        <f t="shared" si="22"/>
        <v>15381880838</v>
      </c>
      <c r="I375" s="151">
        <f>+VLOOKUP(B375,[1]SGP!$B$5:$H$1109,7,FALSE)</f>
        <v>6293925540</v>
      </c>
      <c r="J375" s="153">
        <f>+VLOOKUP(B375,'PROYECCION CAJAS 2018'!$B$10:$Y$1114,24,FALSE)</f>
        <v>0</v>
      </c>
      <c r="K375" s="134">
        <f>+VLOOKUP(B375,'RECURSOS DE ESFUERZO PROPIO_DEF'!$B$10:$J$1114,9,FALSE)</f>
        <v>107249182</v>
      </c>
      <c r="L375" s="131">
        <f>+VLOOKUP(B375,'RECURSOS DE ESFUERZO PROPIO_DEF'!$B$10:$K$1114,10,FALSE)</f>
        <v>0</v>
      </c>
      <c r="M375" s="134">
        <f>+VLOOKUP(B375,'RECURSOS DE ESFUERZO PROPIO_DEF'!$B$10:$M$1114,12,FALSE)</f>
        <v>0</v>
      </c>
      <c r="N375" s="140">
        <f>+VLOOKUP(B375,'RECURSOS DE ESFUERZO PROPIO_DEF'!$B$10:$Q$1114,16,FALSE)</f>
        <v>322794255</v>
      </c>
      <c r="O375" s="148">
        <f t="shared" si="20"/>
        <v>8657911861</v>
      </c>
      <c r="P375" s="154">
        <v>225</v>
      </c>
      <c r="Q375" s="1">
        <f t="shared" si="21"/>
        <v>169503536</v>
      </c>
      <c r="R375" s="2">
        <f t="shared" si="23"/>
        <v>42375884</v>
      </c>
    </row>
    <row r="376" spans="1:18" x14ac:dyDescent="0.2">
      <c r="A376" s="53" t="s">
        <v>2176</v>
      </c>
      <c r="B376" s="50" t="s">
        <v>708</v>
      </c>
      <c r="C376" s="4" t="s">
        <v>702</v>
      </c>
      <c r="D376" s="4" t="s">
        <v>709</v>
      </c>
      <c r="E376" s="8" t="s">
        <v>2218</v>
      </c>
      <c r="F376" s="43">
        <v>35858</v>
      </c>
      <c r="G376" s="124">
        <f>+VLOOKUP(B376,[1]UPC!$B$5:$G$1109,6,FALSE)</f>
        <v>822324.14564057579</v>
      </c>
      <c r="H376" s="151">
        <f t="shared" si="22"/>
        <v>29486899215</v>
      </c>
      <c r="I376" s="151">
        <f>+VLOOKUP(B376,[1]SGP!$B$5:$H$1109,7,FALSE)</f>
        <v>11099218229</v>
      </c>
      <c r="J376" s="153">
        <f>+VLOOKUP(B376,'PROYECCION CAJAS 2018'!$B$10:$Y$1114,24,FALSE)</f>
        <v>0</v>
      </c>
      <c r="K376" s="134">
        <f>+VLOOKUP(B376,'RECURSOS DE ESFUERZO PROPIO_DEF'!$B$10:$J$1114,9,FALSE)</f>
        <v>189012254</v>
      </c>
      <c r="L376" s="131">
        <f>+VLOOKUP(B376,'RECURSOS DE ESFUERZO PROPIO_DEF'!$B$10:$K$1114,10,FALSE)</f>
        <v>0</v>
      </c>
      <c r="M376" s="134">
        <f>+VLOOKUP(B376,'RECURSOS DE ESFUERZO PROPIO_DEF'!$B$10:$M$1114,12,FALSE)</f>
        <v>0</v>
      </c>
      <c r="N376" s="140">
        <f>+VLOOKUP(B376,'RECURSOS DE ESFUERZO PROPIO_DEF'!$B$10:$Q$1114,16,FALSE)</f>
        <v>566889822</v>
      </c>
      <c r="O376" s="148">
        <f t="shared" si="20"/>
        <v>17631778910</v>
      </c>
      <c r="P376" s="154">
        <v>334</v>
      </c>
      <c r="Q376" s="1">
        <f t="shared" si="21"/>
        <v>274656265</v>
      </c>
      <c r="R376" s="2">
        <f t="shared" si="23"/>
        <v>68664066</v>
      </c>
    </row>
    <row r="377" spans="1:18" x14ac:dyDescent="0.2">
      <c r="A377" s="53" t="s">
        <v>2176</v>
      </c>
      <c r="B377" s="50" t="s">
        <v>710</v>
      </c>
      <c r="C377" s="4" t="s">
        <v>702</v>
      </c>
      <c r="D377" s="4" t="s">
        <v>711</v>
      </c>
      <c r="E377" s="8" t="s">
        <v>2218</v>
      </c>
      <c r="F377" s="43">
        <v>21795</v>
      </c>
      <c r="G377" s="124">
        <f>+VLOOKUP(B377,[1]UPC!$B$5:$G$1109,6,FALSE)</f>
        <v>729362.00188152236</v>
      </c>
      <c r="H377" s="151">
        <f t="shared" si="22"/>
        <v>15896444832</v>
      </c>
      <c r="I377" s="151">
        <f>+VLOOKUP(B377,[1]SGP!$B$5:$H$1109,7,FALSE)</f>
        <v>6715274238</v>
      </c>
      <c r="J377" s="153">
        <f>+VLOOKUP(B377,'PROYECCION CAJAS 2018'!$B$10:$Y$1114,24,FALSE)</f>
        <v>0</v>
      </c>
      <c r="K377" s="134">
        <f>+VLOOKUP(B377,'RECURSOS DE ESFUERZO PROPIO_DEF'!$B$10:$J$1114,9,FALSE)</f>
        <v>116960785</v>
      </c>
      <c r="L377" s="131">
        <f>+VLOOKUP(B377,'RECURSOS DE ESFUERZO PROPIO_DEF'!$B$10:$K$1114,10,FALSE)</f>
        <v>0</v>
      </c>
      <c r="M377" s="134">
        <f>+VLOOKUP(B377,'RECURSOS DE ESFUERZO PROPIO_DEF'!$B$10:$M$1114,12,FALSE)</f>
        <v>0</v>
      </c>
      <c r="N377" s="140">
        <f>+VLOOKUP(B377,'RECURSOS DE ESFUERZO PROPIO_DEF'!$B$10:$Q$1114,16,FALSE)</f>
        <v>344563659</v>
      </c>
      <c r="O377" s="148">
        <f t="shared" si="20"/>
        <v>8719646150</v>
      </c>
      <c r="P377" s="154">
        <v>505</v>
      </c>
      <c r="Q377" s="1">
        <f t="shared" si="21"/>
        <v>368327811</v>
      </c>
      <c r="R377" s="2">
        <f t="shared" si="23"/>
        <v>92081952</v>
      </c>
    </row>
    <row r="378" spans="1:18" x14ac:dyDescent="0.2">
      <c r="A378" s="53" t="s">
        <v>2176</v>
      </c>
      <c r="B378" s="50" t="s">
        <v>712</v>
      </c>
      <c r="C378" s="4" t="s">
        <v>702</v>
      </c>
      <c r="D378" s="4" t="s">
        <v>713</v>
      </c>
      <c r="E378" s="8" t="s">
        <v>2218</v>
      </c>
      <c r="F378" s="43">
        <v>33211</v>
      </c>
      <c r="G378" s="124">
        <f>+VLOOKUP(B378,[1]UPC!$B$5:$G$1109,6,FALSE)</f>
        <v>763738.47073965392</v>
      </c>
      <c r="H378" s="151">
        <f t="shared" si="22"/>
        <v>25364518352</v>
      </c>
      <c r="I378" s="151">
        <f>+VLOOKUP(B378,[1]SGP!$B$5:$H$1109,7,FALSE)</f>
        <v>10238135956</v>
      </c>
      <c r="J378" s="153">
        <f>+VLOOKUP(B378,'PROYECCION CAJAS 2018'!$B$10:$Y$1114,24,FALSE)</f>
        <v>0</v>
      </c>
      <c r="K378" s="134">
        <f>+VLOOKUP(B378,'RECURSOS DE ESFUERZO PROPIO_DEF'!$B$10:$J$1114,9,FALSE)</f>
        <v>171135534</v>
      </c>
      <c r="L378" s="131">
        <f>+VLOOKUP(B378,'RECURSOS DE ESFUERZO PROPIO_DEF'!$B$10:$K$1114,10,FALSE)</f>
        <v>0</v>
      </c>
      <c r="M378" s="134">
        <f>+VLOOKUP(B378,'RECURSOS DE ESFUERZO PROPIO_DEF'!$B$10:$M$1114,12,FALSE)</f>
        <v>0</v>
      </c>
      <c r="N378" s="140">
        <f>+VLOOKUP(B378,'RECURSOS DE ESFUERZO PROPIO_DEF'!$B$10:$Q$1114,16,FALSE)</f>
        <v>525042609</v>
      </c>
      <c r="O378" s="148">
        <f t="shared" si="20"/>
        <v>14430204253</v>
      </c>
      <c r="P378" s="154">
        <v>498</v>
      </c>
      <c r="Q378" s="1">
        <f t="shared" si="21"/>
        <v>380341758</v>
      </c>
      <c r="R378" s="2">
        <f t="shared" si="23"/>
        <v>95085439</v>
      </c>
    </row>
    <row r="379" spans="1:18" x14ac:dyDescent="0.2">
      <c r="A379" s="53" t="s">
        <v>2176</v>
      </c>
      <c r="B379" s="50" t="s">
        <v>714</v>
      </c>
      <c r="C379" s="4" t="s">
        <v>702</v>
      </c>
      <c r="D379" s="4" t="s">
        <v>715</v>
      </c>
      <c r="E379" s="8" t="s">
        <v>2218</v>
      </c>
      <c r="F379" s="43">
        <v>32743</v>
      </c>
      <c r="G379" s="124">
        <f>+VLOOKUP(B379,[1]UPC!$B$5:$G$1109,6,FALSE)</f>
        <v>714798.61635340424</v>
      </c>
      <c r="H379" s="151">
        <f t="shared" si="22"/>
        <v>23404651096</v>
      </c>
      <c r="I379" s="151">
        <f>+VLOOKUP(B379,[1]SGP!$B$5:$H$1109,7,FALSE)</f>
        <v>10003687468</v>
      </c>
      <c r="J379" s="153">
        <f>+VLOOKUP(B379,'PROYECCION CAJAS 2018'!$B$10:$Y$1114,24,FALSE)</f>
        <v>0</v>
      </c>
      <c r="K379" s="134">
        <f>+VLOOKUP(B379,'RECURSOS DE ESFUERZO PROPIO_DEF'!$B$10:$J$1114,9,FALSE)</f>
        <v>167200712</v>
      </c>
      <c r="L379" s="131">
        <f>+VLOOKUP(B379,'RECURSOS DE ESFUERZO PROPIO_DEF'!$B$10:$K$1114,10,FALSE)</f>
        <v>0</v>
      </c>
      <c r="M379" s="134">
        <f>+VLOOKUP(B379,'RECURSOS DE ESFUERZO PROPIO_DEF'!$B$10:$M$1114,12,FALSE)</f>
        <v>0</v>
      </c>
      <c r="N379" s="140">
        <f>+VLOOKUP(B379,'RECURSOS DE ESFUERZO PROPIO_DEF'!$B$10:$Q$1114,16,FALSE)</f>
        <v>517643858</v>
      </c>
      <c r="O379" s="148">
        <f t="shared" si="20"/>
        <v>12716119058</v>
      </c>
      <c r="P379" s="154">
        <v>161</v>
      </c>
      <c r="Q379" s="1">
        <f t="shared" si="21"/>
        <v>115082577</v>
      </c>
      <c r="R379" s="2">
        <f t="shared" si="23"/>
        <v>28770644</v>
      </c>
    </row>
    <row r="380" spans="1:18" x14ac:dyDescent="0.2">
      <c r="A380" s="53" t="s">
        <v>2176</v>
      </c>
      <c r="B380" s="50" t="s">
        <v>716</v>
      </c>
      <c r="C380" s="4" t="s">
        <v>702</v>
      </c>
      <c r="D380" s="4" t="s">
        <v>717</v>
      </c>
      <c r="E380" s="8" t="s">
        <v>2218</v>
      </c>
      <c r="F380" s="43">
        <v>17231</v>
      </c>
      <c r="G380" s="124">
        <f>+VLOOKUP(B380,[1]UPC!$B$5:$G$1109,6,FALSE)</f>
        <v>750516.19850749266</v>
      </c>
      <c r="H380" s="151">
        <f t="shared" si="22"/>
        <v>12932144617</v>
      </c>
      <c r="I380" s="151">
        <f>+VLOOKUP(B380,[1]SGP!$B$5:$H$1109,7,FALSE)</f>
        <v>5311752824</v>
      </c>
      <c r="J380" s="153">
        <f>+VLOOKUP(B380,'PROYECCION CAJAS 2018'!$B$10:$Y$1114,24,FALSE)</f>
        <v>0</v>
      </c>
      <c r="K380" s="134">
        <f>+VLOOKUP(B380,'RECURSOS DE ESFUERZO PROPIO_DEF'!$B$10:$J$1114,9,FALSE)</f>
        <v>90961017</v>
      </c>
      <c r="L380" s="131">
        <f>+VLOOKUP(B380,'RECURSOS DE ESFUERZO PROPIO_DEF'!$B$10:$K$1114,10,FALSE)</f>
        <v>0</v>
      </c>
      <c r="M380" s="134">
        <f>+VLOOKUP(B380,'RECURSOS DE ESFUERZO PROPIO_DEF'!$B$10:$M$1114,12,FALSE)</f>
        <v>0</v>
      </c>
      <c r="N380" s="140">
        <f>+VLOOKUP(B380,'RECURSOS DE ESFUERZO PROPIO_DEF'!$B$10:$Q$1114,16,FALSE)</f>
        <v>272410021</v>
      </c>
      <c r="O380" s="148">
        <f t="shared" si="20"/>
        <v>7257020755</v>
      </c>
      <c r="P380" s="154">
        <v>201</v>
      </c>
      <c r="Q380" s="1">
        <f t="shared" si="21"/>
        <v>150853756</v>
      </c>
      <c r="R380" s="2">
        <f t="shared" si="23"/>
        <v>37713439</v>
      </c>
    </row>
    <row r="381" spans="1:18" x14ac:dyDescent="0.2">
      <c r="A381" s="53" t="s">
        <v>2176</v>
      </c>
      <c r="B381" s="50" t="s">
        <v>718</v>
      </c>
      <c r="C381" s="4" t="s">
        <v>702</v>
      </c>
      <c r="D381" s="4" t="s">
        <v>719</v>
      </c>
      <c r="E381" s="8" t="s">
        <v>2218</v>
      </c>
      <c r="F381" s="43">
        <v>21617</v>
      </c>
      <c r="G381" s="124">
        <f>+VLOOKUP(B381,[1]UPC!$B$5:$G$1109,6,FALSE)</f>
        <v>717597.88675134291</v>
      </c>
      <c r="H381" s="151">
        <f t="shared" si="22"/>
        <v>15512313518</v>
      </c>
      <c r="I381" s="151">
        <f>+VLOOKUP(B381,[1]SGP!$B$5:$H$1109,7,FALSE)</f>
        <v>6711933679</v>
      </c>
      <c r="J381" s="153">
        <f>+VLOOKUP(B381,'PROYECCION CAJAS 2018'!$B$10:$Y$1114,24,FALSE)</f>
        <v>0</v>
      </c>
      <c r="K381" s="134">
        <f>+VLOOKUP(B381,'RECURSOS DE ESFUERZO PROPIO_DEF'!$B$10:$J$1114,9,FALSE)</f>
        <v>115177352</v>
      </c>
      <c r="L381" s="131">
        <f>+VLOOKUP(B381,'RECURSOS DE ESFUERZO PROPIO_DEF'!$B$10:$K$1114,10,FALSE)</f>
        <v>0</v>
      </c>
      <c r="M381" s="134">
        <f>+VLOOKUP(B381,'RECURSOS DE ESFUERZO PROPIO_DEF'!$B$10:$M$1114,12,FALSE)</f>
        <v>0</v>
      </c>
      <c r="N381" s="140">
        <f>+VLOOKUP(B381,'RECURSOS DE ESFUERZO PROPIO_DEF'!$B$10:$Q$1114,16,FALSE)</f>
        <v>341749604</v>
      </c>
      <c r="O381" s="148">
        <f t="shared" si="20"/>
        <v>8343452883</v>
      </c>
      <c r="P381" s="154">
        <v>271</v>
      </c>
      <c r="Q381" s="1">
        <f t="shared" si="21"/>
        <v>194469027</v>
      </c>
      <c r="R381" s="2">
        <f t="shared" si="23"/>
        <v>48617256</v>
      </c>
    </row>
    <row r="382" spans="1:18" x14ac:dyDescent="0.2">
      <c r="A382" s="53" t="s">
        <v>2176</v>
      </c>
      <c r="B382" s="50" t="s">
        <v>720</v>
      </c>
      <c r="C382" s="4" t="s">
        <v>702</v>
      </c>
      <c r="D382" s="4" t="s">
        <v>721</v>
      </c>
      <c r="E382" s="8" t="s">
        <v>2218</v>
      </c>
      <c r="F382" s="43">
        <v>43470</v>
      </c>
      <c r="G382" s="124">
        <f>+VLOOKUP(B382,[1]UPC!$B$5:$G$1109,6,FALSE)</f>
        <v>790088.54855037096</v>
      </c>
      <c r="H382" s="151">
        <f t="shared" si="22"/>
        <v>34345149206</v>
      </c>
      <c r="I382" s="151">
        <f>+VLOOKUP(B382,[1]SGP!$B$5:$H$1109,7,FALSE)</f>
        <v>13433175842</v>
      </c>
      <c r="J382" s="153">
        <f>+VLOOKUP(B382,'PROYECCION CAJAS 2018'!$B$10:$Y$1114,24,FALSE)</f>
        <v>0</v>
      </c>
      <c r="K382" s="134">
        <f>+VLOOKUP(B382,'RECURSOS DE ESFUERZO PROPIO_DEF'!$B$10:$J$1114,9,FALSE)</f>
        <v>228829974</v>
      </c>
      <c r="L382" s="131">
        <f>+VLOOKUP(B382,'RECURSOS DE ESFUERZO PROPIO_DEF'!$B$10:$K$1114,10,FALSE)</f>
        <v>0</v>
      </c>
      <c r="M382" s="134">
        <f>+VLOOKUP(B382,'RECURSOS DE ESFUERZO PROPIO_DEF'!$B$10:$M$1114,12,FALSE)</f>
        <v>0</v>
      </c>
      <c r="N382" s="140">
        <f>+VLOOKUP(B382,'RECURSOS DE ESFUERZO PROPIO_DEF'!$B$10:$Q$1114,16,FALSE)</f>
        <v>687230201</v>
      </c>
      <c r="O382" s="148">
        <f t="shared" si="20"/>
        <v>19995913189</v>
      </c>
      <c r="P382" s="154">
        <v>503</v>
      </c>
      <c r="Q382" s="1">
        <f t="shared" si="21"/>
        <v>397414540</v>
      </c>
      <c r="R382" s="2">
        <f t="shared" si="23"/>
        <v>99353635</v>
      </c>
    </row>
    <row r="383" spans="1:18" x14ac:dyDescent="0.2">
      <c r="A383" s="53" t="s">
        <v>2176</v>
      </c>
      <c r="B383" s="50" t="s">
        <v>722</v>
      </c>
      <c r="C383" s="4" t="s">
        <v>702</v>
      </c>
      <c r="D383" s="4" t="s">
        <v>673</v>
      </c>
      <c r="E383" s="8" t="s">
        <v>2219</v>
      </c>
      <c r="F383" s="43">
        <v>5230</v>
      </c>
      <c r="G383" s="124">
        <f>+VLOOKUP(B383,[1]UPC!$B$5:$G$1109,6,FALSE)</f>
        <v>888414.08613009809</v>
      </c>
      <c r="H383" s="151">
        <f t="shared" si="22"/>
        <v>4646405671</v>
      </c>
      <c r="I383" s="151">
        <f>+VLOOKUP(B383,[1]SGP!$B$5:$H$1109,7,FALSE)</f>
        <v>1620060664</v>
      </c>
      <c r="J383" s="153">
        <f>+VLOOKUP(B383,'PROYECCION CAJAS 2018'!$B$10:$Y$1114,24,FALSE)</f>
        <v>0</v>
      </c>
      <c r="K383" s="134">
        <f>+VLOOKUP(B383,'RECURSOS DE ESFUERZO PROPIO_DEF'!$B$10:$J$1114,9,FALSE)</f>
        <v>27405160</v>
      </c>
      <c r="L383" s="131">
        <f>+VLOOKUP(B383,'RECURSOS DE ESFUERZO PROPIO_DEF'!$B$10:$K$1114,10,FALSE)</f>
        <v>0</v>
      </c>
      <c r="M383" s="134">
        <f>+VLOOKUP(B383,'RECURSOS DE ESFUERZO PROPIO_DEF'!$B$10:$M$1114,12,FALSE)</f>
        <v>0</v>
      </c>
      <c r="N383" s="140">
        <f>+VLOOKUP(B383,'RECURSOS DE ESFUERZO PROPIO_DEF'!$B$10:$Q$1114,16,FALSE)</f>
        <v>82682631</v>
      </c>
      <c r="O383" s="148">
        <f t="shared" si="20"/>
        <v>2916257216</v>
      </c>
      <c r="P383" s="154">
        <v>25</v>
      </c>
      <c r="Q383" s="1">
        <f t="shared" si="21"/>
        <v>22210352</v>
      </c>
      <c r="R383" s="2">
        <f t="shared" si="23"/>
        <v>5552588</v>
      </c>
    </row>
    <row r="384" spans="1:18" x14ac:dyDescent="0.2">
      <c r="A384" s="53" t="s">
        <v>2176</v>
      </c>
      <c r="B384" s="50" t="s">
        <v>723</v>
      </c>
      <c r="C384" s="4" t="s">
        <v>702</v>
      </c>
      <c r="D384" s="4" t="s">
        <v>724</v>
      </c>
      <c r="E384" s="8" t="s">
        <v>2218</v>
      </c>
      <c r="F384" s="43">
        <v>7051</v>
      </c>
      <c r="G384" s="124">
        <f>+VLOOKUP(B384,[1]UPC!$B$5:$G$1109,6,FALSE)</f>
        <v>805304.57464857481</v>
      </c>
      <c r="H384" s="151">
        <f t="shared" si="22"/>
        <v>5678202556</v>
      </c>
      <c r="I384" s="151">
        <f>+VLOOKUP(B384,[1]SGP!$B$5:$H$1109,7,FALSE)</f>
        <v>2180483551</v>
      </c>
      <c r="J384" s="153">
        <f>+VLOOKUP(B384,'PROYECCION CAJAS 2018'!$B$10:$Y$1114,24,FALSE)</f>
        <v>0</v>
      </c>
      <c r="K384" s="134">
        <f>+VLOOKUP(B384,'RECURSOS DE ESFUERZO PROPIO_DEF'!$B$10:$J$1114,9,FALSE)</f>
        <v>40466359</v>
      </c>
      <c r="L384" s="131">
        <f>+VLOOKUP(B384,'RECURSOS DE ESFUERZO PROPIO_DEF'!$B$10:$K$1114,10,FALSE)</f>
        <v>0</v>
      </c>
      <c r="M384" s="134">
        <f>+VLOOKUP(B384,'RECURSOS DE ESFUERZO PROPIO_DEF'!$B$10:$M$1114,12,FALSE)</f>
        <v>0</v>
      </c>
      <c r="N384" s="140">
        <f>+VLOOKUP(B384,'RECURSOS DE ESFUERZO PROPIO_DEF'!$B$10:$Q$1114,16,FALSE)</f>
        <v>111471363</v>
      </c>
      <c r="O384" s="148">
        <f t="shared" si="20"/>
        <v>3345781283</v>
      </c>
      <c r="P384" s="154">
        <v>496</v>
      </c>
      <c r="Q384" s="1">
        <f t="shared" si="21"/>
        <v>399431069</v>
      </c>
      <c r="R384" s="2">
        <f t="shared" si="23"/>
        <v>99857767</v>
      </c>
    </row>
    <row r="385" spans="1:18" x14ac:dyDescent="0.2">
      <c r="A385" s="53" t="s">
        <v>2176</v>
      </c>
      <c r="B385" s="50" t="s">
        <v>725</v>
      </c>
      <c r="C385" s="4" t="s">
        <v>702</v>
      </c>
      <c r="D385" s="4" t="s">
        <v>726</v>
      </c>
      <c r="E385" s="8" t="s">
        <v>2219</v>
      </c>
      <c r="F385" s="43">
        <v>21728</v>
      </c>
      <c r="G385" s="124">
        <f>+VLOOKUP(B385,[1]UPC!$B$5:$G$1109,6,FALSE)</f>
        <v>754701.89965768938</v>
      </c>
      <c r="H385" s="151">
        <f t="shared" si="22"/>
        <v>16398162876</v>
      </c>
      <c r="I385" s="151">
        <f>+VLOOKUP(B385,[1]SGP!$B$5:$H$1109,7,FALSE)</f>
        <v>6816425532</v>
      </c>
      <c r="J385" s="153">
        <f>+VLOOKUP(B385,'PROYECCION CAJAS 2018'!$B$10:$Y$1114,24,FALSE)</f>
        <v>0</v>
      </c>
      <c r="K385" s="134">
        <f>+VLOOKUP(B385,'RECURSOS DE ESFUERZO PROPIO_DEF'!$B$10:$J$1114,9,FALSE)</f>
        <v>137697768</v>
      </c>
      <c r="L385" s="131">
        <f>+VLOOKUP(B385,'RECURSOS DE ESFUERZO PROPIO_DEF'!$B$10:$K$1114,10,FALSE)</f>
        <v>0</v>
      </c>
      <c r="M385" s="134">
        <f>+VLOOKUP(B385,'RECURSOS DE ESFUERZO PROPIO_DEF'!$B$10:$M$1114,12,FALSE)</f>
        <v>0</v>
      </c>
      <c r="N385" s="140">
        <f>+VLOOKUP(B385,'RECURSOS DE ESFUERZO PROPIO_DEF'!$B$10:$Q$1114,16,FALSE)</f>
        <v>343504436</v>
      </c>
      <c r="O385" s="148">
        <f t="shared" si="20"/>
        <v>9100535140</v>
      </c>
      <c r="P385" s="154">
        <v>1939</v>
      </c>
      <c r="Q385" s="1">
        <f t="shared" si="21"/>
        <v>1463366983</v>
      </c>
      <c r="R385" s="2">
        <f t="shared" si="23"/>
        <v>365841745</v>
      </c>
    </row>
    <row r="386" spans="1:18" x14ac:dyDescent="0.2">
      <c r="A386" s="53" t="s">
        <v>2176</v>
      </c>
      <c r="B386" s="50" t="s">
        <v>727</v>
      </c>
      <c r="C386" s="4" t="s">
        <v>702</v>
      </c>
      <c r="D386" s="4" t="s">
        <v>728</v>
      </c>
      <c r="E386" s="8" t="s">
        <v>2218</v>
      </c>
      <c r="F386" s="43">
        <v>23934</v>
      </c>
      <c r="G386" s="124">
        <f>+VLOOKUP(B386,[1]UPC!$B$5:$G$1109,6,FALSE)</f>
        <v>730490.43007858901</v>
      </c>
      <c r="H386" s="151">
        <f t="shared" si="22"/>
        <v>17483557954</v>
      </c>
      <c r="I386" s="151">
        <f>+VLOOKUP(B386,[1]SGP!$B$5:$H$1109,7,FALSE)</f>
        <v>7402690359</v>
      </c>
      <c r="J386" s="153">
        <f>+VLOOKUP(B386,'PROYECCION CAJAS 2018'!$B$10:$Y$1114,24,FALSE)</f>
        <v>0</v>
      </c>
      <c r="K386" s="134">
        <f>+VLOOKUP(B386,'RECURSOS DE ESFUERZO PROPIO_DEF'!$B$10:$J$1114,9,FALSE)</f>
        <v>125107200</v>
      </c>
      <c r="L386" s="131">
        <f>+VLOOKUP(B386,'RECURSOS DE ESFUERZO PROPIO_DEF'!$B$10:$K$1114,10,FALSE)</f>
        <v>0</v>
      </c>
      <c r="M386" s="134">
        <f>+VLOOKUP(B386,'RECURSOS DE ESFUERZO PROPIO_DEF'!$B$10:$M$1114,12,FALSE)</f>
        <v>0</v>
      </c>
      <c r="N386" s="140">
        <f>+VLOOKUP(B386,'RECURSOS DE ESFUERZO PROPIO_DEF'!$B$10:$Q$1114,16,FALSE)</f>
        <v>378379748</v>
      </c>
      <c r="O386" s="148">
        <f t="shared" si="20"/>
        <v>9577380647</v>
      </c>
      <c r="P386" s="154">
        <v>225</v>
      </c>
      <c r="Q386" s="1">
        <f t="shared" si="21"/>
        <v>164360347</v>
      </c>
      <c r="R386" s="2">
        <f t="shared" si="23"/>
        <v>41090086</v>
      </c>
    </row>
    <row r="387" spans="1:18" x14ac:dyDescent="0.2">
      <c r="A387" s="53" t="s">
        <v>2176</v>
      </c>
      <c r="B387" s="50" t="s">
        <v>729</v>
      </c>
      <c r="C387" s="4" t="s">
        <v>702</v>
      </c>
      <c r="D387" s="4" t="s">
        <v>730</v>
      </c>
      <c r="E387" s="8" t="s">
        <v>2218</v>
      </c>
      <c r="F387" s="43">
        <v>15476</v>
      </c>
      <c r="G387" s="124">
        <f>+VLOOKUP(B387,[1]UPC!$B$5:$G$1109,6,FALSE)</f>
        <v>694923.83271948434</v>
      </c>
      <c r="H387" s="151">
        <f t="shared" si="22"/>
        <v>10754641236</v>
      </c>
      <c r="I387" s="151">
        <f>+VLOOKUP(B387,[1]SGP!$B$5:$H$1109,7,FALSE)</f>
        <v>4765253860</v>
      </c>
      <c r="J387" s="153">
        <f>+VLOOKUP(B387,'PROYECCION CAJAS 2018'!$B$10:$Y$1114,24,FALSE)</f>
        <v>0</v>
      </c>
      <c r="K387" s="134">
        <f>+VLOOKUP(B387,'RECURSOS DE ESFUERZO PROPIO_DEF'!$B$10:$J$1114,9,FALSE)</f>
        <v>79248327</v>
      </c>
      <c r="L387" s="131">
        <f>+VLOOKUP(B387,'RECURSOS DE ESFUERZO PROPIO_DEF'!$B$10:$K$1114,10,FALSE)</f>
        <v>0</v>
      </c>
      <c r="M387" s="134">
        <f>+VLOOKUP(B387,'RECURSOS DE ESFUERZO PROPIO_DEF'!$B$10:$M$1114,12,FALSE)</f>
        <v>0</v>
      </c>
      <c r="N387" s="140">
        <f>+VLOOKUP(B387,'RECURSOS DE ESFUERZO PROPIO_DEF'!$B$10:$Q$1114,16,FALSE)</f>
        <v>244664702</v>
      </c>
      <c r="O387" s="148">
        <f t="shared" si="20"/>
        <v>5665474347</v>
      </c>
      <c r="P387" s="154">
        <v>0</v>
      </c>
      <c r="Q387" s="1">
        <f t="shared" si="21"/>
        <v>0</v>
      </c>
      <c r="R387" s="2">
        <f t="shared" si="23"/>
        <v>0</v>
      </c>
    </row>
    <row r="388" spans="1:18" x14ac:dyDescent="0.2">
      <c r="A388" s="53" t="s">
        <v>2176</v>
      </c>
      <c r="B388" s="50" t="s">
        <v>731</v>
      </c>
      <c r="C388" s="4" t="s">
        <v>702</v>
      </c>
      <c r="D388" s="4" t="s">
        <v>732</v>
      </c>
      <c r="E388" s="8" t="s">
        <v>2218</v>
      </c>
      <c r="F388" s="43">
        <v>9899</v>
      </c>
      <c r="G388" s="124">
        <f>+VLOOKUP(B388,[1]UPC!$B$5:$G$1109,6,FALSE)</f>
        <v>859272.66810315463</v>
      </c>
      <c r="H388" s="151">
        <f t="shared" si="22"/>
        <v>8505940142</v>
      </c>
      <c r="I388" s="151">
        <f>+VLOOKUP(B388,[1]SGP!$B$5:$H$1109,7,FALSE)</f>
        <v>3062931144</v>
      </c>
      <c r="J388" s="153">
        <f>+VLOOKUP(B388,'PROYECCION CAJAS 2018'!$B$10:$Y$1114,24,FALSE)</f>
        <v>0</v>
      </c>
      <c r="K388" s="134">
        <f>+VLOOKUP(B388,'RECURSOS DE ESFUERZO PROPIO_DEF'!$B$10:$J$1114,9,FALSE)</f>
        <v>51179829</v>
      </c>
      <c r="L388" s="131">
        <f>+VLOOKUP(B388,'RECURSOS DE ESFUERZO PROPIO_DEF'!$B$10:$K$1114,10,FALSE)</f>
        <v>0</v>
      </c>
      <c r="M388" s="134">
        <f>+VLOOKUP(B388,'RECURSOS DE ESFUERZO PROPIO_DEF'!$B$10:$M$1114,12,FALSE)</f>
        <v>0</v>
      </c>
      <c r="N388" s="140">
        <f>+VLOOKUP(B388,'RECURSOS DE ESFUERZO PROPIO_DEF'!$B$10:$Q$1114,16,FALSE)</f>
        <v>156496245</v>
      </c>
      <c r="O388" s="148">
        <f t="shared" si="20"/>
        <v>5235332924</v>
      </c>
      <c r="P388" s="154">
        <v>69</v>
      </c>
      <c r="Q388" s="1">
        <f t="shared" si="21"/>
        <v>59289814</v>
      </c>
      <c r="R388" s="2">
        <f t="shared" si="23"/>
        <v>14822453</v>
      </c>
    </row>
    <row r="389" spans="1:18" x14ac:dyDescent="0.2">
      <c r="A389" s="53" t="s">
        <v>2176</v>
      </c>
      <c r="B389" s="50" t="s">
        <v>733</v>
      </c>
      <c r="C389" s="4" t="s">
        <v>702</v>
      </c>
      <c r="D389" s="4" t="s">
        <v>734</v>
      </c>
      <c r="E389" s="8" t="s">
        <v>2218</v>
      </c>
      <c r="F389" s="43">
        <v>17631</v>
      </c>
      <c r="G389" s="124">
        <f>+VLOOKUP(B389,[1]UPC!$B$5:$G$1109,6,FALSE)</f>
        <v>858607.13533909188</v>
      </c>
      <c r="H389" s="151">
        <f t="shared" si="22"/>
        <v>15138102404</v>
      </c>
      <c r="I389" s="151">
        <f>+VLOOKUP(B389,[1]SGP!$B$5:$H$1109,7,FALSE)</f>
        <v>5483112217</v>
      </c>
      <c r="J389" s="153">
        <f>+VLOOKUP(B389,'PROYECCION CAJAS 2018'!$B$10:$Y$1114,24,FALSE)</f>
        <v>0</v>
      </c>
      <c r="K389" s="134">
        <f>+VLOOKUP(B389,'RECURSOS DE ESFUERZO PROPIO_DEF'!$B$10:$J$1114,9,FALSE)</f>
        <v>94069172</v>
      </c>
      <c r="L389" s="131">
        <f>+VLOOKUP(B389,'RECURSOS DE ESFUERZO PROPIO_DEF'!$B$10:$K$1114,10,FALSE)</f>
        <v>0</v>
      </c>
      <c r="M389" s="134">
        <f>+VLOOKUP(B389,'RECURSOS DE ESFUERZO PROPIO_DEF'!$B$10:$M$1114,12,FALSE)</f>
        <v>0</v>
      </c>
      <c r="N389" s="140">
        <f>+VLOOKUP(B389,'RECURSOS DE ESFUERZO PROPIO_DEF'!$B$10:$Q$1114,16,FALSE)</f>
        <v>278733740</v>
      </c>
      <c r="O389" s="148">
        <f t="shared" si="20"/>
        <v>9282187275</v>
      </c>
      <c r="P389" s="154">
        <v>197</v>
      </c>
      <c r="Q389" s="1">
        <f t="shared" si="21"/>
        <v>169145606</v>
      </c>
      <c r="R389" s="2">
        <f t="shared" si="23"/>
        <v>42286401</v>
      </c>
    </row>
    <row r="390" spans="1:18" x14ac:dyDescent="0.2">
      <c r="A390" s="53" t="s">
        <v>2176</v>
      </c>
      <c r="B390" s="50" t="s">
        <v>735</v>
      </c>
      <c r="C390" s="4" t="s">
        <v>702</v>
      </c>
      <c r="D390" s="4" t="s">
        <v>736</v>
      </c>
      <c r="E390" s="8" t="s">
        <v>2219</v>
      </c>
      <c r="F390" s="43">
        <v>11776</v>
      </c>
      <c r="G390" s="124">
        <f>+VLOOKUP(B390,[1]UPC!$B$5:$G$1109,6,FALSE)</f>
        <v>706874.85264545958</v>
      </c>
      <c r="H390" s="151">
        <f t="shared" si="22"/>
        <v>8324158265</v>
      </c>
      <c r="I390" s="151">
        <f>+VLOOKUP(B390,[1]SGP!$B$5:$H$1109,7,FALSE)</f>
        <v>3705651227</v>
      </c>
      <c r="J390" s="153">
        <f>+VLOOKUP(B390,'PROYECCION CAJAS 2018'!$B$10:$Y$1114,24,FALSE)</f>
        <v>0</v>
      </c>
      <c r="K390" s="134">
        <f>+VLOOKUP(B390,'RECURSOS DE ESFUERZO PROPIO_DEF'!$B$10:$J$1114,9,FALSE)</f>
        <v>100588553</v>
      </c>
      <c r="L390" s="131">
        <f>+VLOOKUP(B390,'RECURSOS DE ESFUERZO PROPIO_DEF'!$B$10:$K$1114,10,FALSE)</f>
        <v>0</v>
      </c>
      <c r="M390" s="134">
        <f>+VLOOKUP(B390,'RECURSOS DE ESFUERZO PROPIO_DEF'!$B$10:$M$1114,12,FALSE)</f>
        <v>0</v>
      </c>
      <c r="N390" s="140">
        <f>+VLOOKUP(B390,'RECURSOS DE ESFUERZO PROPIO_DEF'!$B$10:$Q$1114,16,FALSE)</f>
        <v>186170298</v>
      </c>
      <c r="O390" s="148">
        <f t="shared" si="20"/>
        <v>4331748187</v>
      </c>
      <c r="P390" s="154">
        <v>1304</v>
      </c>
      <c r="Q390" s="1">
        <f t="shared" si="21"/>
        <v>921764808</v>
      </c>
      <c r="R390" s="2">
        <f t="shared" si="23"/>
        <v>230441202</v>
      </c>
    </row>
    <row r="391" spans="1:18" x14ac:dyDescent="0.2">
      <c r="A391" s="53" t="s">
        <v>2176</v>
      </c>
      <c r="B391" s="50" t="s">
        <v>737</v>
      </c>
      <c r="C391" s="4" t="s">
        <v>702</v>
      </c>
      <c r="D391" s="4" t="s">
        <v>738</v>
      </c>
      <c r="E391" s="8" t="s">
        <v>2218</v>
      </c>
      <c r="F391" s="43">
        <v>15084</v>
      </c>
      <c r="G391" s="124">
        <f>+VLOOKUP(B391,[1]UPC!$B$5:$G$1109,6,FALSE)</f>
        <v>819499.99441350438</v>
      </c>
      <c r="H391" s="151">
        <f t="shared" si="22"/>
        <v>12361337916</v>
      </c>
      <c r="I391" s="151">
        <f>+VLOOKUP(B391,[1]SGP!$B$5:$H$1109,7,FALSE)</f>
        <v>4664587072</v>
      </c>
      <c r="J391" s="153">
        <f>+VLOOKUP(B391,'PROYECCION CAJAS 2018'!$B$10:$Y$1114,24,FALSE)</f>
        <v>0</v>
      </c>
      <c r="K391" s="134">
        <f>+VLOOKUP(B391,'RECURSOS DE ESFUERZO PROPIO_DEF'!$B$10:$J$1114,9,FALSE)</f>
        <v>79329911</v>
      </c>
      <c r="L391" s="131">
        <f>+VLOOKUP(B391,'RECURSOS DE ESFUERZO PROPIO_DEF'!$B$10:$K$1114,10,FALSE)</f>
        <v>0</v>
      </c>
      <c r="M391" s="134">
        <f>+VLOOKUP(B391,'RECURSOS DE ESFUERZO PROPIO_DEF'!$B$10:$M$1114,12,FALSE)</f>
        <v>0</v>
      </c>
      <c r="N391" s="140">
        <f>+VLOOKUP(B391,'RECURSOS DE ESFUERZO PROPIO_DEF'!$B$10:$Q$1114,16,FALSE)</f>
        <v>238467457</v>
      </c>
      <c r="O391" s="148">
        <f t="shared" si="20"/>
        <v>7378953476</v>
      </c>
      <c r="P391" s="154">
        <v>143</v>
      </c>
      <c r="Q391" s="1">
        <f t="shared" si="21"/>
        <v>117188499</v>
      </c>
      <c r="R391" s="2">
        <f t="shared" si="23"/>
        <v>29297124</v>
      </c>
    </row>
    <row r="392" spans="1:18" x14ac:dyDescent="0.2">
      <c r="A392" s="53" t="s">
        <v>2176</v>
      </c>
      <c r="B392" s="50" t="s">
        <v>739</v>
      </c>
      <c r="C392" s="4" t="s">
        <v>702</v>
      </c>
      <c r="D392" s="4" t="s">
        <v>740</v>
      </c>
      <c r="E392" s="8" t="s">
        <v>2218</v>
      </c>
      <c r="F392" s="43">
        <v>14800</v>
      </c>
      <c r="G392" s="124">
        <f>+VLOOKUP(B392,[1]UPC!$B$5:$G$1109,6,FALSE)</f>
        <v>734471.33173244307</v>
      </c>
      <c r="H392" s="151">
        <f t="shared" si="22"/>
        <v>10870175710</v>
      </c>
      <c r="I392" s="151">
        <f>+VLOOKUP(B392,[1]SGP!$B$5:$H$1109,7,FALSE)</f>
        <v>4581663532</v>
      </c>
      <c r="J392" s="153">
        <f>+VLOOKUP(B392,'PROYECCION CAJAS 2018'!$B$10:$Y$1114,24,FALSE)</f>
        <v>0</v>
      </c>
      <c r="K392" s="134">
        <f>+VLOOKUP(B392,'RECURSOS DE ESFUERZO PROPIO_DEF'!$B$10:$J$1114,9,FALSE)</f>
        <v>85374078</v>
      </c>
      <c r="L392" s="131">
        <f>+VLOOKUP(B392,'RECURSOS DE ESFUERZO PROPIO_DEF'!$B$10:$K$1114,10,FALSE)</f>
        <v>0</v>
      </c>
      <c r="M392" s="134">
        <f>+VLOOKUP(B392,'RECURSOS DE ESFUERZO PROPIO_DEF'!$B$10:$M$1114,12,FALSE)</f>
        <v>0</v>
      </c>
      <c r="N392" s="140">
        <f>+VLOOKUP(B392,'RECURSOS DE ESFUERZO PROPIO_DEF'!$B$10:$Q$1114,16,FALSE)</f>
        <v>233977616</v>
      </c>
      <c r="O392" s="148">
        <f t="shared" si="20"/>
        <v>5969160484</v>
      </c>
      <c r="P392" s="154">
        <v>351</v>
      </c>
      <c r="Q392" s="1">
        <f t="shared" si="21"/>
        <v>257799437</v>
      </c>
      <c r="R392" s="2">
        <f t="shared" si="23"/>
        <v>64449859</v>
      </c>
    </row>
    <row r="393" spans="1:18" x14ac:dyDescent="0.2">
      <c r="A393" s="53" t="s">
        <v>2176</v>
      </c>
      <c r="B393" s="50" t="s">
        <v>741</v>
      </c>
      <c r="C393" s="4" t="s">
        <v>702</v>
      </c>
      <c r="D393" s="4" t="s">
        <v>328</v>
      </c>
      <c r="E393" s="8" t="s">
        <v>2218</v>
      </c>
      <c r="F393" s="43">
        <v>26000</v>
      </c>
      <c r="G393" s="124">
        <f>+VLOOKUP(B393,[1]UPC!$B$5:$G$1109,6,FALSE)</f>
        <v>727831.37681093253</v>
      </c>
      <c r="H393" s="151">
        <f t="shared" si="22"/>
        <v>18923615798</v>
      </c>
      <c r="I393" s="151">
        <f>+VLOOKUP(B393,[1]SGP!$B$5:$H$1109,7,FALSE)</f>
        <v>7996010469</v>
      </c>
      <c r="J393" s="153">
        <f>+VLOOKUP(B393,'PROYECCION CAJAS 2018'!$B$10:$Y$1114,24,FALSE)</f>
        <v>0</v>
      </c>
      <c r="K393" s="134">
        <f>+VLOOKUP(B393,'RECURSOS DE ESFUERZO PROPIO_DEF'!$B$10:$J$1114,9,FALSE)</f>
        <v>135616506</v>
      </c>
      <c r="L393" s="131">
        <f>+VLOOKUP(B393,'RECURSOS DE ESFUERZO PROPIO_DEF'!$B$10:$K$1114,10,FALSE)</f>
        <v>0</v>
      </c>
      <c r="M393" s="134">
        <f>+VLOOKUP(B393,'RECURSOS DE ESFUERZO PROPIO_DEF'!$B$10:$M$1114,12,FALSE)</f>
        <v>0</v>
      </c>
      <c r="N393" s="140">
        <f>+VLOOKUP(B393,'RECURSOS DE ESFUERZO PROPIO_DEF'!$B$10:$Q$1114,16,FALSE)</f>
        <v>411041758</v>
      </c>
      <c r="O393" s="148">
        <f t="shared" si="20"/>
        <v>10380947065</v>
      </c>
      <c r="P393" s="154">
        <v>108</v>
      </c>
      <c r="Q393" s="1">
        <f t="shared" si="21"/>
        <v>78605789</v>
      </c>
      <c r="R393" s="2">
        <f t="shared" si="23"/>
        <v>19651447</v>
      </c>
    </row>
    <row r="394" spans="1:18" x14ac:dyDescent="0.2">
      <c r="A394" s="53" t="s">
        <v>2176</v>
      </c>
      <c r="B394" s="50" t="s">
        <v>742</v>
      </c>
      <c r="C394" s="4" t="s">
        <v>702</v>
      </c>
      <c r="D394" s="4" t="s">
        <v>743</v>
      </c>
      <c r="E394" s="8" t="s">
        <v>2218</v>
      </c>
      <c r="F394" s="43">
        <v>5044</v>
      </c>
      <c r="G394" s="124">
        <f>+VLOOKUP(B394,[1]UPC!$B$5:$G$1109,6,FALSE)</f>
        <v>789237.35509515472</v>
      </c>
      <c r="H394" s="151">
        <f t="shared" si="22"/>
        <v>3980913220</v>
      </c>
      <c r="I394" s="151">
        <f>+VLOOKUP(B394,[1]SGP!$B$5:$H$1109,7,FALSE)</f>
        <v>1538234508</v>
      </c>
      <c r="J394" s="153">
        <f>+VLOOKUP(B394,'PROYECCION CAJAS 2018'!$B$10:$Y$1114,24,FALSE)</f>
        <v>0</v>
      </c>
      <c r="K394" s="134">
        <f>+VLOOKUP(B394,'RECURSOS DE ESFUERZO PROPIO_DEF'!$B$10:$J$1114,9,FALSE)</f>
        <v>27178870</v>
      </c>
      <c r="L394" s="131">
        <f>+VLOOKUP(B394,'RECURSOS DE ESFUERZO PROPIO_DEF'!$B$10:$K$1114,10,FALSE)</f>
        <v>0</v>
      </c>
      <c r="M394" s="134">
        <f>+VLOOKUP(B394,'RECURSOS DE ESFUERZO PROPIO_DEF'!$B$10:$M$1114,12,FALSE)</f>
        <v>0</v>
      </c>
      <c r="N394" s="140">
        <f>+VLOOKUP(B394,'RECURSOS DE ESFUERZO PROPIO_DEF'!$B$10:$Q$1114,16,FALSE)</f>
        <v>79742101</v>
      </c>
      <c r="O394" s="148">
        <f t="shared" si="20"/>
        <v>2335757741</v>
      </c>
      <c r="P394" s="154">
        <v>202</v>
      </c>
      <c r="Q394" s="1">
        <f t="shared" si="21"/>
        <v>159425946</v>
      </c>
      <c r="R394" s="2">
        <f t="shared" si="23"/>
        <v>39856486</v>
      </c>
    </row>
    <row r="395" spans="1:18" x14ac:dyDescent="0.2">
      <c r="A395" s="53" t="s">
        <v>2176</v>
      </c>
      <c r="B395" s="50" t="s">
        <v>744</v>
      </c>
      <c r="C395" s="4" t="s">
        <v>702</v>
      </c>
      <c r="D395" s="4" t="s">
        <v>745</v>
      </c>
      <c r="E395" s="8" t="s">
        <v>2218</v>
      </c>
      <c r="F395" s="43">
        <v>31548</v>
      </c>
      <c r="G395" s="124">
        <f>+VLOOKUP(B395,[1]UPC!$B$5:$G$1109,6,FALSE)</f>
        <v>710484.52092281729</v>
      </c>
      <c r="H395" s="151">
        <f t="shared" si="22"/>
        <v>22414365667</v>
      </c>
      <c r="I395" s="151">
        <f>+VLOOKUP(B395,[1]SGP!$B$5:$H$1109,7,FALSE)</f>
        <v>9713607874</v>
      </c>
      <c r="J395" s="153">
        <f>+VLOOKUP(B395,'PROYECCION CAJAS 2018'!$B$10:$Y$1114,24,FALSE)</f>
        <v>0</v>
      </c>
      <c r="K395" s="134">
        <f>+VLOOKUP(B395,'RECURSOS DE ESFUERZO PROPIO_DEF'!$B$10:$J$1114,9,FALSE)</f>
        <v>166647234</v>
      </c>
      <c r="L395" s="131">
        <f>+VLOOKUP(B395,'RECURSOS DE ESFUERZO PROPIO_DEF'!$B$10:$K$1114,10,FALSE)</f>
        <v>0</v>
      </c>
      <c r="M395" s="134">
        <f>+VLOOKUP(B395,'RECURSOS DE ESFUERZO PROPIO_DEF'!$B$10:$M$1114,12,FALSE)</f>
        <v>0</v>
      </c>
      <c r="N395" s="140">
        <f>+VLOOKUP(B395,'RECURSOS DE ESFUERZO PROPIO_DEF'!$B$10:$Q$1114,16,FALSE)</f>
        <v>498751746</v>
      </c>
      <c r="O395" s="148">
        <f t="shared" ref="O395:O458" si="24">(H395)-SUM(I395:N395)</f>
        <v>12035358813</v>
      </c>
      <c r="P395" s="154">
        <v>156</v>
      </c>
      <c r="Q395" s="1">
        <f t="shared" ref="Q395:Q458" si="25">ROUND(((P395)*G395),0)</f>
        <v>110835585</v>
      </c>
      <c r="R395" s="2">
        <f t="shared" si="23"/>
        <v>27708896</v>
      </c>
    </row>
    <row r="396" spans="1:18" x14ac:dyDescent="0.2">
      <c r="A396" s="53" t="s">
        <v>2176</v>
      </c>
      <c r="B396" s="50" t="s">
        <v>746</v>
      </c>
      <c r="C396" s="4" t="s">
        <v>702</v>
      </c>
      <c r="D396" s="4" t="s">
        <v>747</v>
      </c>
      <c r="E396" s="8" t="s">
        <v>2218</v>
      </c>
      <c r="F396" s="43">
        <v>27404</v>
      </c>
      <c r="G396" s="124">
        <f>+VLOOKUP(B396,[1]UPC!$B$5:$G$1109,6,FALSE)</f>
        <v>769724.34658599319</v>
      </c>
      <c r="H396" s="151">
        <f t="shared" ref="H396:H459" si="26">+ROUNDUP(F396*G396,0)</f>
        <v>21093525994</v>
      </c>
      <c r="I396" s="151">
        <f>+VLOOKUP(B396,[1]SGP!$B$5:$H$1109,7,FALSE)</f>
        <v>8384282213</v>
      </c>
      <c r="J396" s="153">
        <f>+VLOOKUP(B396,'PROYECCION CAJAS 2018'!$B$10:$Y$1114,24,FALSE)</f>
        <v>0</v>
      </c>
      <c r="K396" s="134">
        <f>+VLOOKUP(B396,'RECURSOS DE ESFUERZO PROPIO_DEF'!$B$10:$J$1114,9,FALSE)</f>
        <v>147105508</v>
      </c>
      <c r="L396" s="131">
        <f>+VLOOKUP(B396,'RECURSOS DE ESFUERZO PROPIO_DEF'!$B$10:$K$1114,10,FALSE)</f>
        <v>0</v>
      </c>
      <c r="M396" s="134">
        <f>+VLOOKUP(B396,'RECURSOS DE ESFUERZO PROPIO_DEF'!$B$10:$M$1114,12,FALSE)</f>
        <v>0</v>
      </c>
      <c r="N396" s="140">
        <f>+VLOOKUP(B396,'RECURSOS DE ESFUERZO PROPIO_DEF'!$B$10:$Q$1114,16,FALSE)</f>
        <v>433238013</v>
      </c>
      <c r="O396" s="148">
        <f t="shared" si="24"/>
        <v>12128900260</v>
      </c>
      <c r="P396" s="154">
        <v>323</v>
      </c>
      <c r="Q396" s="1">
        <f t="shared" si="25"/>
        <v>248620964</v>
      </c>
      <c r="R396" s="2">
        <f t="shared" ref="R396:R459" si="27">ROUNDDOWN(((Q396)*0.25),0)</f>
        <v>62155241</v>
      </c>
    </row>
    <row r="397" spans="1:18" x14ac:dyDescent="0.2">
      <c r="A397" s="53" t="s">
        <v>2176</v>
      </c>
      <c r="B397" s="50" t="s">
        <v>748</v>
      </c>
      <c r="C397" s="4" t="s">
        <v>702</v>
      </c>
      <c r="D397" s="4" t="s">
        <v>749</v>
      </c>
      <c r="E397" s="8" t="s">
        <v>2219</v>
      </c>
      <c r="F397" s="43">
        <v>6963</v>
      </c>
      <c r="G397" s="124">
        <f>+VLOOKUP(B397,[1]UPC!$B$5:$G$1109,6,FALSE)</f>
        <v>745025.27894371434</v>
      </c>
      <c r="H397" s="151">
        <f t="shared" si="26"/>
        <v>5187611018</v>
      </c>
      <c r="I397" s="151">
        <f>+VLOOKUP(B397,[1]SGP!$B$5:$H$1109,7,FALSE)</f>
        <v>2136035430</v>
      </c>
      <c r="J397" s="153">
        <f>+VLOOKUP(B397,'PROYECCION CAJAS 2018'!$B$10:$Y$1114,24,FALSE)</f>
        <v>0</v>
      </c>
      <c r="K397" s="134">
        <f>+VLOOKUP(B397,'RECURSOS DE ESFUERZO PROPIO_DEF'!$B$10:$J$1114,9,FALSE)</f>
        <v>50564833</v>
      </c>
      <c r="L397" s="131">
        <f>+VLOOKUP(B397,'RECURSOS DE ESFUERZO PROPIO_DEF'!$B$10:$K$1114,10,FALSE)</f>
        <v>0</v>
      </c>
      <c r="M397" s="134">
        <f>+VLOOKUP(B397,'RECURSOS DE ESFUERZO PROPIO_DEF'!$B$10:$M$1114,12,FALSE)</f>
        <v>0</v>
      </c>
      <c r="N397" s="140">
        <f>+VLOOKUP(B397,'RECURSOS DE ESFUERZO PROPIO_DEF'!$B$10:$Q$1114,16,FALSE)</f>
        <v>110080145</v>
      </c>
      <c r="O397" s="148">
        <f t="shared" si="24"/>
        <v>2890930610</v>
      </c>
      <c r="P397" s="154">
        <v>221</v>
      </c>
      <c r="Q397" s="1">
        <f t="shared" si="25"/>
        <v>164650587</v>
      </c>
      <c r="R397" s="2">
        <f t="shared" si="27"/>
        <v>41162646</v>
      </c>
    </row>
    <row r="398" spans="1:18" x14ac:dyDescent="0.2">
      <c r="A398" s="53" t="s">
        <v>2176</v>
      </c>
      <c r="B398" s="50" t="s">
        <v>750</v>
      </c>
      <c r="C398" s="4" t="s">
        <v>702</v>
      </c>
      <c r="D398" s="4" t="s">
        <v>751</v>
      </c>
      <c r="E398" s="8" t="s">
        <v>2218</v>
      </c>
      <c r="F398" s="43">
        <v>30234</v>
      </c>
      <c r="G398" s="124">
        <f>+VLOOKUP(B398,[1]UPC!$B$5:$G$1109,6,FALSE)</f>
        <v>756691.37301312096</v>
      </c>
      <c r="H398" s="151">
        <f t="shared" si="26"/>
        <v>22877806972</v>
      </c>
      <c r="I398" s="151">
        <f>+VLOOKUP(B398,[1]SGP!$B$5:$H$1109,7,FALSE)</f>
        <v>9288174104</v>
      </c>
      <c r="J398" s="153">
        <f>+VLOOKUP(B398,'PROYECCION CAJAS 2018'!$B$10:$Y$1114,24,FALSE)</f>
        <v>0</v>
      </c>
      <c r="K398" s="134">
        <f>+VLOOKUP(B398,'RECURSOS DE ESFUERZO PROPIO_DEF'!$B$10:$J$1114,9,FALSE)</f>
        <v>240622949</v>
      </c>
      <c r="L398" s="131">
        <f>+VLOOKUP(B398,'RECURSOS DE ESFUERZO PROPIO_DEF'!$B$10:$K$1114,10,FALSE)</f>
        <v>0</v>
      </c>
      <c r="M398" s="134">
        <f>+VLOOKUP(B398,'RECURSOS DE ESFUERZO PROPIO_DEF'!$B$10:$M$1114,12,FALSE)</f>
        <v>0</v>
      </c>
      <c r="N398" s="140">
        <f>+VLOOKUP(B398,'RECURSOS DE ESFUERZO PROPIO_DEF'!$B$10:$Q$1114,16,FALSE)</f>
        <v>477978328</v>
      </c>
      <c r="O398" s="148">
        <f t="shared" si="24"/>
        <v>12871031591</v>
      </c>
      <c r="P398" s="154">
        <v>473</v>
      </c>
      <c r="Q398" s="1">
        <f t="shared" si="25"/>
        <v>357915019</v>
      </c>
      <c r="R398" s="2">
        <f t="shared" si="27"/>
        <v>89478754</v>
      </c>
    </row>
    <row r="399" spans="1:18" x14ac:dyDescent="0.2">
      <c r="A399" s="53" t="s">
        <v>2176</v>
      </c>
      <c r="B399" s="50" t="s">
        <v>752</v>
      </c>
      <c r="C399" s="4" t="s">
        <v>702</v>
      </c>
      <c r="D399" s="4" t="s">
        <v>753</v>
      </c>
      <c r="E399" s="8" t="s">
        <v>2218</v>
      </c>
      <c r="F399" s="43">
        <v>19442</v>
      </c>
      <c r="G399" s="124">
        <f>+VLOOKUP(B399,[1]UPC!$B$5:$G$1109,6,FALSE)</f>
        <v>740608.82428379823</v>
      </c>
      <c r="H399" s="151">
        <f t="shared" si="26"/>
        <v>14398916762</v>
      </c>
      <c r="I399" s="151">
        <f>+VLOOKUP(B399,[1]SGP!$B$5:$H$1109,7,FALSE)</f>
        <v>5948618792</v>
      </c>
      <c r="J399" s="153">
        <f>+VLOOKUP(B399,'PROYECCION CAJAS 2018'!$B$10:$Y$1114,24,FALSE)</f>
        <v>0</v>
      </c>
      <c r="K399" s="134">
        <f>+VLOOKUP(B399,'RECURSOS DE ESFUERZO PROPIO_DEF'!$B$10:$J$1114,9,FALSE)</f>
        <v>114289699</v>
      </c>
      <c r="L399" s="131">
        <f>+VLOOKUP(B399,'RECURSOS DE ESFUERZO PROPIO_DEF'!$B$10:$K$1114,10,FALSE)</f>
        <v>0</v>
      </c>
      <c r="M399" s="134">
        <f>+VLOOKUP(B399,'RECURSOS DE ESFUERZO PROPIO_DEF'!$B$10:$M$1114,12,FALSE)</f>
        <v>0</v>
      </c>
      <c r="N399" s="140">
        <f>+VLOOKUP(B399,'RECURSOS DE ESFUERZO PROPIO_DEF'!$B$10:$Q$1114,16,FALSE)</f>
        <v>307364379</v>
      </c>
      <c r="O399" s="148">
        <f t="shared" si="24"/>
        <v>8028643892</v>
      </c>
      <c r="P399" s="154">
        <v>1087</v>
      </c>
      <c r="Q399" s="1">
        <f t="shared" si="25"/>
        <v>805041792</v>
      </c>
      <c r="R399" s="2">
        <f t="shared" si="27"/>
        <v>201260448</v>
      </c>
    </row>
    <row r="400" spans="1:18" x14ac:dyDescent="0.2">
      <c r="A400" s="53" t="s">
        <v>2176</v>
      </c>
      <c r="B400" s="50" t="s">
        <v>754</v>
      </c>
      <c r="C400" s="4" t="s">
        <v>702</v>
      </c>
      <c r="D400" s="4" t="s">
        <v>755</v>
      </c>
      <c r="E400" s="8" t="s">
        <v>2218</v>
      </c>
      <c r="F400" s="43">
        <v>14650</v>
      </c>
      <c r="G400" s="124">
        <f>+VLOOKUP(B400,[1]UPC!$B$5:$G$1109,6,FALSE)</f>
        <v>719494.88466061675</v>
      </c>
      <c r="H400" s="151">
        <f t="shared" si="26"/>
        <v>10540600061</v>
      </c>
      <c r="I400" s="151">
        <f>+VLOOKUP(B400,[1]SGP!$B$5:$H$1109,7,FALSE)</f>
        <v>4516644453</v>
      </c>
      <c r="J400" s="153">
        <f>+VLOOKUP(B400,'PROYECCION CAJAS 2018'!$B$10:$Y$1114,24,FALSE)</f>
        <v>0</v>
      </c>
      <c r="K400" s="134">
        <f>+VLOOKUP(B400,'RECURSOS DE ESFUERZO PROPIO_DEF'!$B$10:$J$1114,9,FALSE)</f>
        <v>75538763</v>
      </c>
      <c r="L400" s="131">
        <f>+VLOOKUP(B400,'RECURSOS DE ESFUERZO PROPIO_DEF'!$B$10:$K$1114,10,FALSE)</f>
        <v>0</v>
      </c>
      <c r="M400" s="134">
        <f>+VLOOKUP(B400,'RECURSOS DE ESFUERZO PROPIO_DEF'!$B$10:$M$1114,12,FALSE)</f>
        <v>0</v>
      </c>
      <c r="N400" s="140">
        <f>+VLOOKUP(B400,'RECURSOS DE ESFUERZO PROPIO_DEF'!$B$10:$Q$1114,16,FALSE)</f>
        <v>231606222</v>
      </c>
      <c r="O400" s="148">
        <f t="shared" si="24"/>
        <v>5716810623</v>
      </c>
      <c r="P400" s="154">
        <v>76</v>
      </c>
      <c r="Q400" s="1">
        <f t="shared" si="25"/>
        <v>54681611</v>
      </c>
      <c r="R400" s="2">
        <f t="shared" si="27"/>
        <v>13670402</v>
      </c>
    </row>
    <row r="401" spans="1:18" x14ac:dyDescent="0.2">
      <c r="A401" s="53" t="s">
        <v>2176</v>
      </c>
      <c r="B401" s="50" t="s">
        <v>756</v>
      </c>
      <c r="C401" s="4" t="s">
        <v>702</v>
      </c>
      <c r="D401" s="4" t="s">
        <v>757</v>
      </c>
      <c r="E401" s="8" t="s">
        <v>2218</v>
      </c>
      <c r="F401" s="43">
        <v>8835</v>
      </c>
      <c r="G401" s="124">
        <f>+VLOOKUP(B401,[1]UPC!$B$5:$G$1109,6,FALSE)</f>
        <v>856412.01772986923</v>
      </c>
      <c r="H401" s="151">
        <f t="shared" si="26"/>
        <v>7566400177</v>
      </c>
      <c r="I401" s="151">
        <f>+VLOOKUP(B401,[1]SGP!$B$5:$H$1109,7,FALSE)</f>
        <v>2725708009</v>
      </c>
      <c r="J401" s="153">
        <f>+VLOOKUP(B401,'PROYECCION CAJAS 2018'!$B$10:$Y$1114,24,FALSE)</f>
        <v>0</v>
      </c>
      <c r="K401" s="134">
        <f>+VLOOKUP(B401,'RECURSOS DE ESFUERZO PROPIO_DEF'!$B$10:$J$1114,9,FALSE)</f>
        <v>46422632</v>
      </c>
      <c r="L401" s="131">
        <f>+VLOOKUP(B401,'RECURSOS DE ESFUERZO PROPIO_DEF'!$B$10:$K$1114,10,FALSE)</f>
        <v>0</v>
      </c>
      <c r="M401" s="134">
        <f>+VLOOKUP(B401,'RECURSOS DE ESFUERZO PROPIO_DEF'!$B$10:$M$1114,12,FALSE)</f>
        <v>0</v>
      </c>
      <c r="N401" s="140">
        <f>+VLOOKUP(B401,'RECURSOS DE ESFUERZO PROPIO_DEF'!$B$10:$Q$1114,16,FALSE)</f>
        <v>139675151</v>
      </c>
      <c r="O401" s="148">
        <f t="shared" si="24"/>
        <v>4654594385</v>
      </c>
      <c r="P401" s="154">
        <v>105</v>
      </c>
      <c r="Q401" s="1">
        <f t="shared" si="25"/>
        <v>89923262</v>
      </c>
      <c r="R401" s="2">
        <f t="shared" si="27"/>
        <v>22480815</v>
      </c>
    </row>
    <row r="402" spans="1:18" x14ac:dyDescent="0.2">
      <c r="A402" s="53" t="s">
        <v>2176</v>
      </c>
      <c r="B402" s="50" t="s">
        <v>758</v>
      </c>
      <c r="C402" s="4" t="s">
        <v>702</v>
      </c>
      <c r="D402" s="4" t="s">
        <v>759</v>
      </c>
      <c r="E402" s="8" t="s">
        <v>2219</v>
      </c>
      <c r="F402" s="43">
        <v>8419</v>
      </c>
      <c r="G402" s="124">
        <f>+VLOOKUP(B402,[1]UPC!$B$5:$G$1109,6,FALSE)</f>
        <v>930713.11149530578</v>
      </c>
      <c r="H402" s="151">
        <f t="shared" si="26"/>
        <v>7835673686</v>
      </c>
      <c r="I402" s="151">
        <f>+VLOOKUP(B402,[1]SGP!$B$5:$H$1109,7,FALSE)</f>
        <v>2610724276</v>
      </c>
      <c r="J402" s="153">
        <f>+VLOOKUP(B402,'PROYECCION CAJAS 2018'!$B$10:$Y$1114,24,FALSE)</f>
        <v>0</v>
      </c>
      <c r="K402" s="134">
        <f>+VLOOKUP(B402,'RECURSOS DE ESFUERZO PROPIO_DEF'!$B$10:$J$1114,9,FALSE)</f>
        <v>44231471</v>
      </c>
      <c r="L402" s="131">
        <f>+VLOOKUP(B402,'RECURSOS DE ESFUERZO PROPIO_DEF'!$B$10:$K$1114,10,FALSE)</f>
        <v>0</v>
      </c>
      <c r="M402" s="134">
        <f>+VLOOKUP(B402,'RECURSOS DE ESFUERZO PROPIO_DEF'!$B$10:$M$1114,12,FALSE)</f>
        <v>0</v>
      </c>
      <c r="N402" s="140">
        <f>+VLOOKUP(B402,'RECURSOS DE ESFUERZO PROPIO_DEF'!$B$10:$Q$1114,16,FALSE)</f>
        <v>133098483</v>
      </c>
      <c r="O402" s="148">
        <f t="shared" si="24"/>
        <v>5047619456</v>
      </c>
      <c r="P402" s="154">
        <v>60</v>
      </c>
      <c r="Q402" s="1">
        <f t="shared" si="25"/>
        <v>55842787</v>
      </c>
      <c r="R402" s="2">
        <f t="shared" si="27"/>
        <v>13960696</v>
      </c>
    </row>
    <row r="403" spans="1:18" x14ac:dyDescent="0.2">
      <c r="A403" s="53" t="s">
        <v>2176</v>
      </c>
      <c r="B403" s="50" t="s">
        <v>760</v>
      </c>
      <c r="C403" s="4" t="s">
        <v>702</v>
      </c>
      <c r="D403" s="4" t="s">
        <v>761</v>
      </c>
      <c r="E403" s="8" t="s">
        <v>2218</v>
      </c>
      <c r="F403" s="43">
        <v>61477</v>
      </c>
      <c r="G403" s="124">
        <f>+VLOOKUP(B403,[1]UPC!$B$5:$G$1109,6,FALSE)</f>
        <v>755496.16888439679</v>
      </c>
      <c r="H403" s="151">
        <f t="shared" si="26"/>
        <v>46445637975</v>
      </c>
      <c r="I403" s="151">
        <f>+VLOOKUP(B403,[1]SGP!$B$5:$H$1109,7,FALSE)</f>
        <v>18798616633</v>
      </c>
      <c r="J403" s="153">
        <f>+VLOOKUP(B403,'PROYECCION CAJAS 2018'!$B$10:$Y$1114,24,FALSE)</f>
        <v>0</v>
      </c>
      <c r="K403" s="134">
        <f>+VLOOKUP(B403,'RECURSOS DE ESFUERZO PROPIO_DEF'!$B$10:$J$1114,9,FALSE)</f>
        <v>642575520</v>
      </c>
      <c r="L403" s="131">
        <f>+VLOOKUP(B403,'RECURSOS DE ESFUERZO PROPIO_DEF'!$B$10:$K$1114,10,FALSE)</f>
        <v>0</v>
      </c>
      <c r="M403" s="134">
        <f>+VLOOKUP(B403,'RECURSOS DE ESFUERZO PROPIO_DEF'!$B$10:$M$1114,12,FALSE)</f>
        <v>0</v>
      </c>
      <c r="N403" s="140">
        <f>+VLOOKUP(B403,'RECURSOS DE ESFUERZO PROPIO_DEF'!$B$10:$Q$1114,16,FALSE)</f>
        <v>971908238</v>
      </c>
      <c r="O403" s="148">
        <f t="shared" si="24"/>
        <v>26032537584</v>
      </c>
      <c r="P403" s="154">
        <v>774</v>
      </c>
      <c r="Q403" s="1">
        <f t="shared" si="25"/>
        <v>584754035</v>
      </c>
      <c r="R403" s="2">
        <f t="shared" si="27"/>
        <v>146188508</v>
      </c>
    </row>
    <row r="404" spans="1:18" x14ac:dyDescent="0.2">
      <c r="A404" s="53" t="s">
        <v>2176</v>
      </c>
      <c r="B404" s="50" t="s">
        <v>762</v>
      </c>
      <c r="C404" s="4" t="s">
        <v>702</v>
      </c>
      <c r="D404" s="4" t="s">
        <v>356</v>
      </c>
      <c r="E404" s="8" t="s">
        <v>2219</v>
      </c>
      <c r="F404" s="43">
        <v>3202</v>
      </c>
      <c r="G404" s="124">
        <f>+VLOOKUP(B404,[1]UPC!$B$5:$G$1109,6,FALSE)</f>
        <v>888683.03029539296</v>
      </c>
      <c r="H404" s="151">
        <f t="shared" si="26"/>
        <v>2845563064</v>
      </c>
      <c r="I404" s="151">
        <f>+VLOOKUP(B404,[1]SGP!$B$5:$H$1109,7,FALSE)</f>
        <v>985715643</v>
      </c>
      <c r="J404" s="153">
        <f>+VLOOKUP(B404,'PROYECCION CAJAS 2018'!$B$10:$Y$1114,24,FALSE)</f>
        <v>0</v>
      </c>
      <c r="K404" s="134">
        <f>+VLOOKUP(B404,'RECURSOS DE ESFUERZO PROPIO_DEF'!$B$10:$J$1114,9,FALSE)</f>
        <v>19967704</v>
      </c>
      <c r="L404" s="131">
        <f>+VLOOKUP(B404,'RECURSOS DE ESFUERZO PROPIO_DEF'!$B$10:$K$1114,10,FALSE)</f>
        <v>0</v>
      </c>
      <c r="M404" s="134">
        <f>+VLOOKUP(B404,'RECURSOS DE ESFUERZO PROPIO_DEF'!$B$10:$M$1114,12,FALSE)</f>
        <v>0</v>
      </c>
      <c r="N404" s="140">
        <f>+VLOOKUP(B404,'RECURSOS DE ESFUERZO PROPIO_DEF'!$B$10:$Q$1114,16,FALSE)</f>
        <v>50621373</v>
      </c>
      <c r="O404" s="148">
        <f t="shared" si="24"/>
        <v>1789258344</v>
      </c>
      <c r="P404" s="154">
        <v>40</v>
      </c>
      <c r="Q404" s="1">
        <f t="shared" si="25"/>
        <v>35547321</v>
      </c>
      <c r="R404" s="2">
        <f t="shared" si="27"/>
        <v>8886830</v>
      </c>
    </row>
    <row r="405" spans="1:18" x14ac:dyDescent="0.2">
      <c r="A405" s="53" t="s">
        <v>2176</v>
      </c>
      <c r="B405" s="50" t="s">
        <v>763</v>
      </c>
      <c r="C405" s="4" t="s">
        <v>702</v>
      </c>
      <c r="D405" s="4" t="s">
        <v>764</v>
      </c>
      <c r="E405" s="8" t="s">
        <v>2218</v>
      </c>
      <c r="F405" s="43">
        <v>32219</v>
      </c>
      <c r="G405" s="124">
        <f>+VLOOKUP(B405,[1]UPC!$B$5:$G$1109,6,FALSE)</f>
        <v>730791.9261584332</v>
      </c>
      <c r="H405" s="151">
        <f t="shared" si="26"/>
        <v>23545385069</v>
      </c>
      <c r="I405" s="151">
        <f>+VLOOKUP(B405,[1]SGP!$B$5:$H$1109,7,FALSE)</f>
        <v>9984676997</v>
      </c>
      <c r="J405" s="153">
        <f>+VLOOKUP(B405,'PROYECCION CAJAS 2018'!$B$10:$Y$1114,24,FALSE)</f>
        <v>0</v>
      </c>
      <c r="K405" s="134">
        <f>+VLOOKUP(B405,'RECURSOS DE ESFUERZO PROPIO_DEF'!$B$10:$J$1114,9,FALSE)</f>
        <v>165699876</v>
      </c>
      <c r="L405" s="131">
        <f>+VLOOKUP(B405,'RECURSOS DE ESFUERZO PROPIO_DEF'!$B$10:$K$1114,10,FALSE)</f>
        <v>0</v>
      </c>
      <c r="M405" s="134">
        <f>+VLOOKUP(B405,'RECURSOS DE ESFUERZO PROPIO_DEF'!$B$10:$M$1114,12,FALSE)</f>
        <v>0</v>
      </c>
      <c r="N405" s="140">
        <f>+VLOOKUP(B405,'RECURSOS DE ESFUERZO PROPIO_DEF'!$B$10:$Q$1114,16,FALSE)</f>
        <v>509359785</v>
      </c>
      <c r="O405" s="148">
        <f t="shared" si="24"/>
        <v>12885648411</v>
      </c>
      <c r="P405" s="154">
        <v>92</v>
      </c>
      <c r="Q405" s="1">
        <f t="shared" si="25"/>
        <v>67232857</v>
      </c>
      <c r="R405" s="2">
        <f t="shared" si="27"/>
        <v>16808214</v>
      </c>
    </row>
    <row r="406" spans="1:18" x14ac:dyDescent="0.2">
      <c r="A406" s="53" t="s">
        <v>2176</v>
      </c>
      <c r="B406" s="50" t="s">
        <v>765</v>
      </c>
      <c r="C406" s="4" t="s">
        <v>702</v>
      </c>
      <c r="D406" s="4" t="s">
        <v>766</v>
      </c>
      <c r="E406" s="8" t="s">
        <v>2218</v>
      </c>
      <c r="F406" s="43">
        <v>9634</v>
      </c>
      <c r="G406" s="124">
        <f>+VLOOKUP(B406,[1]UPC!$B$5:$G$1109,6,FALSE)</f>
        <v>854522.96172368969</v>
      </c>
      <c r="H406" s="151">
        <f t="shared" si="26"/>
        <v>8232474214</v>
      </c>
      <c r="I406" s="151">
        <f>+VLOOKUP(B406,[1]SGP!$B$5:$H$1109,7,FALSE)</f>
        <v>2986562884</v>
      </c>
      <c r="J406" s="153">
        <f>+VLOOKUP(B406,'PROYECCION CAJAS 2018'!$B$10:$Y$1114,24,FALSE)</f>
        <v>0</v>
      </c>
      <c r="K406" s="134">
        <f>+VLOOKUP(B406,'RECURSOS DE ESFUERZO PROPIO_DEF'!$B$10:$J$1114,9,FALSE)</f>
        <v>50482860</v>
      </c>
      <c r="L406" s="131">
        <f>+VLOOKUP(B406,'RECURSOS DE ESFUERZO PROPIO_DEF'!$B$10:$K$1114,10,FALSE)</f>
        <v>0</v>
      </c>
      <c r="M406" s="134">
        <f>+VLOOKUP(B406,'RECURSOS DE ESFUERZO PROPIO_DEF'!$B$10:$M$1114,12,FALSE)</f>
        <v>0</v>
      </c>
      <c r="N406" s="140">
        <f>+VLOOKUP(B406,'RECURSOS DE ESFUERZO PROPIO_DEF'!$B$10:$Q$1114,16,FALSE)</f>
        <v>152306781</v>
      </c>
      <c r="O406" s="148">
        <f t="shared" si="24"/>
        <v>5043121689</v>
      </c>
      <c r="P406" s="154">
        <v>59</v>
      </c>
      <c r="Q406" s="1">
        <f t="shared" si="25"/>
        <v>50416855</v>
      </c>
      <c r="R406" s="2">
        <f t="shared" si="27"/>
        <v>12604213</v>
      </c>
    </row>
    <row r="407" spans="1:18" x14ac:dyDescent="0.2">
      <c r="A407" s="53" t="s">
        <v>2176</v>
      </c>
      <c r="B407" s="50" t="s">
        <v>767</v>
      </c>
      <c r="C407" s="4" t="s">
        <v>702</v>
      </c>
      <c r="D407" s="4" t="s">
        <v>768</v>
      </c>
      <c r="E407" s="8" t="s">
        <v>2218</v>
      </c>
      <c r="F407" s="43">
        <v>16795</v>
      </c>
      <c r="G407" s="124">
        <f>+VLOOKUP(B407,[1]UPC!$B$5:$G$1109,6,FALSE)</f>
        <v>729220.85167621449</v>
      </c>
      <c r="H407" s="151">
        <f t="shared" si="26"/>
        <v>12247264204</v>
      </c>
      <c r="I407" s="151">
        <f>+VLOOKUP(B407,[1]SGP!$B$5:$H$1109,7,FALSE)</f>
        <v>5176423725</v>
      </c>
      <c r="J407" s="153">
        <f>+VLOOKUP(B407,'PROYECCION CAJAS 2018'!$B$10:$Y$1114,24,FALSE)</f>
        <v>0</v>
      </c>
      <c r="K407" s="134">
        <f>+VLOOKUP(B407,'RECURSOS DE ESFUERZO PROPIO_DEF'!$B$10:$J$1114,9,FALSE)</f>
        <v>88651128</v>
      </c>
      <c r="L407" s="131">
        <f>+VLOOKUP(B407,'RECURSOS DE ESFUERZO PROPIO_DEF'!$B$10:$K$1114,10,FALSE)</f>
        <v>0</v>
      </c>
      <c r="M407" s="134">
        <f>+VLOOKUP(B407,'RECURSOS DE ESFUERZO PROPIO_DEF'!$B$10:$M$1114,12,FALSE)</f>
        <v>0</v>
      </c>
      <c r="N407" s="140">
        <f>+VLOOKUP(B407,'RECURSOS DE ESFUERZO PROPIO_DEF'!$B$10:$Q$1114,16,FALSE)</f>
        <v>265517167</v>
      </c>
      <c r="O407" s="148">
        <f t="shared" si="24"/>
        <v>6716672184</v>
      </c>
      <c r="P407" s="154">
        <v>264</v>
      </c>
      <c r="Q407" s="1">
        <f t="shared" si="25"/>
        <v>192514305</v>
      </c>
      <c r="R407" s="2">
        <f t="shared" si="27"/>
        <v>48128576</v>
      </c>
    </row>
    <row r="408" spans="1:18" x14ac:dyDescent="0.2">
      <c r="A408" s="53" t="s">
        <v>2176</v>
      </c>
      <c r="B408" s="50" t="s">
        <v>769</v>
      </c>
      <c r="C408" s="4" t="s">
        <v>702</v>
      </c>
      <c r="D408" s="4" t="s">
        <v>770</v>
      </c>
      <c r="E408" s="8" t="s">
        <v>2219</v>
      </c>
      <c r="F408" s="43">
        <v>6640</v>
      </c>
      <c r="G408" s="124">
        <f>+VLOOKUP(B408,[1]UPC!$B$5:$G$1109,6,FALSE)</f>
        <v>863710.97161671135</v>
      </c>
      <c r="H408" s="151">
        <f t="shared" si="26"/>
        <v>5735040852</v>
      </c>
      <c r="I408" s="151">
        <f>+VLOOKUP(B408,[1]SGP!$B$5:$H$1109,7,FALSE)</f>
        <v>2047777180</v>
      </c>
      <c r="J408" s="153">
        <f>+VLOOKUP(B408,'PROYECCION CAJAS 2018'!$B$10:$Y$1114,24,FALSE)</f>
        <v>0</v>
      </c>
      <c r="K408" s="134">
        <f>+VLOOKUP(B408,'RECURSOS DE ESFUERZO PROPIO_DEF'!$B$10:$J$1114,9,FALSE)</f>
        <v>34814575</v>
      </c>
      <c r="L408" s="131">
        <f>+VLOOKUP(B408,'RECURSOS DE ESFUERZO PROPIO_DEF'!$B$10:$K$1114,10,FALSE)</f>
        <v>0</v>
      </c>
      <c r="M408" s="134">
        <f>+VLOOKUP(B408,'RECURSOS DE ESFUERZO PROPIO_DEF'!$B$10:$M$1114,12,FALSE)</f>
        <v>0</v>
      </c>
      <c r="N408" s="140">
        <f>+VLOOKUP(B408,'RECURSOS DE ESFUERZO PROPIO_DEF'!$B$10:$Q$1114,16,FALSE)</f>
        <v>104973741</v>
      </c>
      <c r="O408" s="148">
        <f t="shared" si="24"/>
        <v>3547475356</v>
      </c>
      <c r="P408" s="154">
        <v>42</v>
      </c>
      <c r="Q408" s="1">
        <f t="shared" si="25"/>
        <v>36275861</v>
      </c>
      <c r="R408" s="2">
        <f t="shared" si="27"/>
        <v>9068965</v>
      </c>
    </row>
    <row r="409" spans="1:18" x14ac:dyDescent="0.2">
      <c r="A409" s="53" t="s">
        <v>2176</v>
      </c>
      <c r="B409" s="50" t="s">
        <v>771</v>
      </c>
      <c r="C409" s="4" t="s">
        <v>702</v>
      </c>
      <c r="D409" s="4" t="s">
        <v>772</v>
      </c>
      <c r="E409" s="8" t="s">
        <v>2218</v>
      </c>
      <c r="F409" s="43">
        <v>24627</v>
      </c>
      <c r="G409" s="124">
        <f>+VLOOKUP(B409,[1]UPC!$B$5:$G$1109,6,FALSE)</f>
        <v>827012.38245171402</v>
      </c>
      <c r="H409" s="151">
        <f t="shared" si="26"/>
        <v>20366833943</v>
      </c>
      <c r="I409" s="151">
        <f>+VLOOKUP(B409,[1]SGP!$B$5:$H$1109,7,FALSE)</f>
        <v>7589295688</v>
      </c>
      <c r="J409" s="153">
        <f>+VLOOKUP(B409,'PROYECCION CAJAS 2018'!$B$10:$Y$1114,24,FALSE)</f>
        <v>0</v>
      </c>
      <c r="K409" s="134">
        <f>+VLOOKUP(B409,'RECURSOS DE ESFUERZO PROPIO_DEF'!$B$10:$J$1114,9,FALSE)</f>
        <v>186762160</v>
      </c>
      <c r="L409" s="131">
        <f>+VLOOKUP(B409,'RECURSOS DE ESFUERZO PROPIO_DEF'!$B$10:$K$1114,10,FALSE)</f>
        <v>0</v>
      </c>
      <c r="M409" s="134">
        <f>+VLOOKUP(B409,'RECURSOS DE ESFUERZO PROPIO_DEF'!$B$10:$M$1114,12,FALSE)</f>
        <v>0</v>
      </c>
      <c r="N409" s="140">
        <f>+VLOOKUP(B409,'RECURSOS DE ESFUERZO PROPIO_DEF'!$B$10:$Q$1114,16,FALSE)</f>
        <v>389335592</v>
      </c>
      <c r="O409" s="148">
        <f t="shared" si="24"/>
        <v>12201440503</v>
      </c>
      <c r="P409" s="154">
        <v>192</v>
      </c>
      <c r="Q409" s="1">
        <f t="shared" si="25"/>
        <v>158786377</v>
      </c>
      <c r="R409" s="2">
        <f t="shared" si="27"/>
        <v>39696594</v>
      </c>
    </row>
    <row r="410" spans="1:18" x14ac:dyDescent="0.2">
      <c r="A410" s="53" t="s">
        <v>2176</v>
      </c>
      <c r="B410" s="50" t="s">
        <v>773</v>
      </c>
      <c r="C410" s="4" t="s">
        <v>702</v>
      </c>
      <c r="D410" s="4" t="s">
        <v>774</v>
      </c>
      <c r="E410" s="8" t="s">
        <v>2219</v>
      </c>
      <c r="F410" s="43">
        <v>21599</v>
      </c>
      <c r="G410" s="124">
        <f>+VLOOKUP(B410,[1]UPC!$B$5:$G$1109,6,FALSE)</f>
        <v>700692.42622384976</v>
      </c>
      <c r="H410" s="151">
        <f t="shared" si="26"/>
        <v>15134255715</v>
      </c>
      <c r="I410" s="151">
        <f>+VLOOKUP(B410,[1]SGP!$B$5:$H$1109,7,FALSE)</f>
        <v>6764660950</v>
      </c>
      <c r="J410" s="153">
        <f>+VLOOKUP(B410,'PROYECCION CAJAS 2018'!$B$10:$Y$1114,24,FALSE)</f>
        <v>0</v>
      </c>
      <c r="K410" s="134">
        <f>+VLOOKUP(B410,'RECURSOS DE ESFUERZO PROPIO_DEF'!$B$10:$J$1114,9,FALSE)</f>
        <v>123686882</v>
      </c>
      <c r="L410" s="131">
        <f>+VLOOKUP(B410,'RECURSOS DE ESFUERZO PROPIO_DEF'!$B$10:$K$1114,10,FALSE)</f>
        <v>0</v>
      </c>
      <c r="M410" s="134">
        <f>+VLOOKUP(B410,'RECURSOS DE ESFUERZO PROPIO_DEF'!$B$10:$M$1114,12,FALSE)</f>
        <v>0</v>
      </c>
      <c r="N410" s="140">
        <f>+VLOOKUP(B410,'RECURSOS DE ESFUERZO PROPIO_DEF'!$B$10:$Q$1114,16,FALSE)</f>
        <v>341465036</v>
      </c>
      <c r="O410" s="148">
        <f t="shared" si="24"/>
        <v>7904442847</v>
      </c>
      <c r="P410" s="154">
        <v>1548</v>
      </c>
      <c r="Q410" s="1">
        <f t="shared" si="25"/>
        <v>1084671876</v>
      </c>
      <c r="R410" s="2">
        <f t="shared" si="27"/>
        <v>271167969</v>
      </c>
    </row>
    <row r="411" spans="1:18" x14ac:dyDescent="0.2">
      <c r="A411" s="53" t="s">
        <v>2176</v>
      </c>
      <c r="B411" s="50" t="s">
        <v>775</v>
      </c>
      <c r="C411" s="4" t="s">
        <v>702</v>
      </c>
      <c r="D411" s="4" t="s">
        <v>776</v>
      </c>
      <c r="E411" s="8" t="s">
        <v>2218</v>
      </c>
      <c r="F411" s="43">
        <v>28994</v>
      </c>
      <c r="G411" s="124">
        <f>+VLOOKUP(B411,[1]UPC!$B$5:$G$1109,6,FALSE)</f>
        <v>694815.64515561971</v>
      </c>
      <c r="H411" s="151">
        <f t="shared" si="26"/>
        <v>20145484816</v>
      </c>
      <c r="I411" s="151">
        <f>+VLOOKUP(B411,[1]SGP!$B$5:$H$1109,7,FALSE)</f>
        <v>8899681612</v>
      </c>
      <c r="J411" s="153">
        <f>+VLOOKUP(B411,'PROYECCION CAJAS 2018'!$B$10:$Y$1114,24,FALSE)</f>
        <v>0</v>
      </c>
      <c r="K411" s="134">
        <f>+VLOOKUP(B411,'RECURSOS DE ESFUERZO PROPIO_DEF'!$B$10:$J$1114,9,FALSE)</f>
        <v>148560949</v>
      </c>
      <c r="L411" s="131">
        <f>+VLOOKUP(B411,'RECURSOS DE ESFUERZO PROPIO_DEF'!$B$10:$K$1114,10,FALSE)</f>
        <v>0</v>
      </c>
      <c r="M411" s="134">
        <f>+VLOOKUP(B411,'RECURSOS DE ESFUERZO PROPIO_DEF'!$B$10:$M$1114,12,FALSE)</f>
        <v>0</v>
      </c>
      <c r="N411" s="140">
        <f>+VLOOKUP(B411,'RECURSOS DE ESFUERZO PROPIO_DEF'!$B$10:$Q$1114,16,FALSE)</f>
        <v>458374798</v>
      </c>
      <c r="O411" s="148">
        <f t="shared" si="24"/>
        <v>10638867457</v>
      </c>
      <c r="P411" s="154">
        <v>3</v>
      </c>
      <c r="Q411" s="1">
        <f t="shared" si="25"/>
        <v>2084447</v>
      </c>
      <c r="R411" s="2">
        <f t="shared" si="27"/>
        <v>521111</v>
      </c>
    </row>
    <row r="412" spans="1:18" x14ac:dyDescent="0.2">
      <c r="A412" s="53" t="s">
        <v>2176</v>
      </c>
      <c r="B412" s="50" t="s">
        <v>777</v>
      </c>
      <c r="C412" s="4" t="s">
        <v>702</v>
      </c>
      <c r="D412" s="4" t="s">
        <v>778</v>
      </c>
      <c r="E412" s="8" t="s">
        <v>2218</v>
      </c>
      <c r="F412" s="43">
        <v>17747</v>
      </c>
      <c r="G412" s="124">
        <f>+VLOOKUP(B412,[1]UPC!$B$5:$G$1109,6,FALSE)</f>
        <v>710584.70513242413</v>
      </c>
      <c r="H412" s="151">
        <f t="shared" si="26"/>
        <v>12610746762</v>
      </c>
      <c r="I412" s="151">
        <f>+VLOOKUP(B412,[1]SGP!$B$5:$H$1109,7,FALSE)</f>
        <v>5397981402</v>
      </c>
      <c r="J412" s="153">
        <f>+VLOOKUP(B412,'PROYECCION CAJAS 2018'!$B$10:$Y$1114,24,FALSE)</f>
        <v>0</v>
      </c>
      <c r="K412" s="134">
        <f>+VLOOKUP(B412,'RECURSOS DE ESFUERZO PROPIO_DEF'!$B$10:$J$1114,9,FALSE)</f>
        <v>89913799</v>
      </c>
      <c r="L412" s="131">
        <f>+VLOOKUP(B412,'RECURSOS DE ESFUERZO PROPIO_DEF'!$B$10:$K$1114,10,FALSE)</f>
        <v>0</v>
      </c>
      <c r="M412" s="134">
        <f>+VLOOKUP(B412,'RECURSOS DE ESFUERZO PROPIO_DEF'!$B$10:$M$1114,12,FALSE)</f>
        <v>0</v>
      </c>
      <c r="N412" s="140">
        <f>+VLOOKUP(B412,'RECURSOS DE ESFUERZO PROPIO_DEF'!$B$10:$Q$1114,16,FALSE)</f>
        <v>280567619</v>
      </c>
      <c r="O412" s="148">
        <f t="shared" si="24"/>
        <v>6842283942</v>
      </c>
      <c r="P412" s="154">
        <v>29</v>
      </c>
      <c r="Q412" s="1">
        <f t="shared" si="25"/>
        <v>20606956</v>
      </c>
      <c r="R412" s="2">
        <f t="shared" si="27"/>
        <v>5151739</v>
      </c>
    </row>
    <row r="413" spans="1:18" x14ac:dyDescent="0.2">
      <c r="A413" s="53" t="s">
        <v>2176</v>
      </c>
      <c r="B413" s="50" t="s">
        <v>779</v>
      </c>
      <c r="C413" s="4" t="s">
        <v>702</v>
      </c>
      <c r="D413" s="4" t="s">
        <v>780</v>
      </c>
      <c r="E413" s="8" t="s">
        <v>2218</v>
      </c>
      <c r="F413" s="43">
        <v>7906</v>
      </c>
      <c r="G413" s="124">
        <f>+VLOOKUP(B413,[1]UPC!$B$5:$G$1109,6,FALSE)</f>
        <v>785711.97460548149</v>
      </c>
      <c r="H413" s="151">
        <f t="shared" si="26"/>
        <v>6211838872</v>
      </c>
      <c r="I413" s="151">
        <f>+VLOOKUP(B413,[1]SGP!$B$5:$H$1109,7,FALSE)</f>
        <v>2441770165</v>
      </c>
      <c r="J413" s="153">
        <f>+VLOOKUP(B413,'PROYECCION CAJAS 2018'!$B$10:$Y$1114,24,FALSE)</f>
        <v>0</v>
      </c>
      <c r="K413" s="134">
        <f>+VLOOKUP(B413,'RECURSOS DE ESFUERZO PROPIO_DEF'!$B$10:$J$1114,9,FALSE)</f>
        <v>44240077</v>
      </c>
      <c r="L413" s="131">
        <f>+VLOOKUP(B413,'RECURSOS DE ESFUERZO PROPIO_DEF'!$B$10:$K$1114,10,FALSE)</f>
        <v>0</v>
      </c>
      <c r="M413" s="134">
        <f>+VLOOKUP(B413,'RECURSOS DE ESFUERZO PROPIO_DEF'!$B$10:$M$1114,12,FALSE)</f>
        <v>0</v>
      </c>
      <c r="N413" s="140">
        <f>+VLOOKUP(B413,'RECURSOS DE ESFUERZO PROPIO_DEF'!$B$10:$Q$1114,16,FALSE)</f>
        <v>124988313</v>
      </c>
      <c r="O413" s="148">
        <f t="shared" si="24"/>
        <v>3600840317</v>
      </c>
      <c r="P413" s="154">
        <v>295</v>
      </c>
      <c r="Q413" s="1">
        <f t="shared" si="25"/>
        <v>231785033</v>
      </c>
      <c r="R413" s="2">
        <f t="shared" si="27"/>
        <v>57946258</v>
      </c>
    </row>
    <row r="414" spans="1:18" x14ac:dyDescent="0.2">
      <c r="A414" s="53" t="s">
        <v>2177</v>
      </c>
      <c r="B414" s="50" t="s">
        <v>781</v>
      </c>
      <c r="C414" s="4" t="s">
        <v>782</v>
      </c>
      <c r="D414" s="4" t="s">
        <v>783</v>
      </c>
      <c r="E414" s="8" t="s">
        <v>2220</v>
      </c>
      <c r="F414" s="43">
        <v>290475</v>
      </c>
      <c r="G414" s="124">
        <f>+VLOOKUP(B414,[1]UPC!$B$5:$G$1109,6,FALSE)</f>
        <v>799038.04754206596</v>
      </c>
      <c r="H414" s="151">
        <f t="shared" si="26"/>
        <v>232100576860</v>
      </c>
      <c r="I414" s="151">
        <f>+VLOOKUP(B414,[1]SGP!$B$5:$H$1109,7,FALSE)</f>
        <v>89296225190</v>
      </c>
      <c r="J414" s="153">
        <f>+VLOOKUP(B414,'PROYECCION CAJAS 2018'!$B$10:$Y$1114,24,FALSE)</f>
        <v>0</v>
      </c>
      <c r="K414" s="134">
        <f>+VLOOKUP(B414,'RECURSOS DE ESFUERZO PROPIO_DEF'!$B$10:$J$1114,9,FALSE)</f>
        <v>2701515347</v>
      </c>
      <c r="L414" s="131">
        <f>+VLOOKUP(B414,'RECURSOS DE ESFUERZO PROPIO_DEF'!$B$10:$K$1114,10,FALSE)</f>
        <v>0</v>
      </c>
      <c r="M414" s="134">
        <f>+VLOOKUP(B414,'RECURSOS DE ESFUERZO PROPIO_DEF'!$B$10:$M$1114,12,FALSE)</f>
        <v>234684317</v>
      </c>
      <c r="N414" s="140">
        <f>+VLOOKUP(B414,'RECURSOS DE ESFUERZO PROPIO_DEF'!$B$10:$Q$1114,16,FALSE)</f>
        <v>5317197473</v>
      </c>
      <c r="O414" s="148">
        <f t="shared" si="24"/>
        <v>134550954533</v>
      </c>
      <c r="P414" s="154">
        <v>5555</v>
      </c>
      <c r="Q414" s="1">
        <f t="shared" si="25"/>
        <v>4438656354</v>
      </c>
      <c r="R414" s="2">
        <f t="shared" si="27"/>
        <v>1109664088</v>
      </c>
    </row>
    <row r="415" spans="1:18" x14ac:dyDescent="0.2">
      <c r="A415" s="53" t="s">
        <v>2177</v>
      </c>
      <c r="B415" s="50" t="s">
        <v>784</v>
      </c>
      <c r="C415" s="4" t="s">
        <v>782</v>
      </c>
      <c r="D415" s="4" t="s">
        <v>785</v>
      </c>
      <c r="E415" s="8" t="s">
        <v>2218</v>
      </c>
      <c r="F415" s="43">
        <v>73857</v>
      </c>
      <c r="G415" s="124">
        <f>+VLOOKUP(B415,[1]UPC!$B$5:$G$1109,6,FALSE)</f>
        <v>729038.06932740309</v>
      </c>
      <c r="H415" s="151">
        <f t="shared" si="26"/>
        <v>53844564687</v>
      </c>
      <c r="I415" s="151">
        <f>+VLOOKUP(B415,[1]SGP!$B$5:$H$1109,7,FALSE)</f>
        <v>22331337914</v>
      </c>
      <c r="J415" s="153">
        <f>+VLOOKUP(B415,'PROYECCION CAJAS 2018'!$B$10:$Y$1114,24,FALSE)</f>
        <v>0</v>
      </c>
      <c r="K415" s="134">
        <f>+VLOOKUP(B415,'RECURSOS DE ESFUERZO PROPIO_DEF'!$B$10:$J$1114,9,FALSE)</f>
        <v>866932101</v>
      </c>
      <c r="L415" s="131">
        <f>+VLOOKUP(B415,'RECURSOS DE ESFUERZO PROPIO_DEF'!$B$10:$K$1114,10,FALSE)</f>
        <v>0</v>
      </c>
      <c r="M415" s="134">
        <f>+VLOOKUP(B415,'RECURSOS DE ESFUERZO PROPIO_DEF'!$B$10:$M$1114,12,FALSE)</f>
        <v>0</v>
      </c>
      <c r="N415" s="140">
        <f>+VLOOKUP(B415,'RECURSOS DE ESFUERZO PROPIO_DEF'!$B$10:$Q$1114,16,FALSE)</f>
        <v>1351965760</v>
      </c>
      <c r="O415" s="148">
        <f t="shared" si="24"/>
        <v>29294328912</v>
      </c>
      <c r="P415" s="154">
        <v>1997</v>
      </c>
      <c r="Q415" s="1">
        <f t="shared" si="25"/>
        <v>1455889024</v>
      </c>
      <c r="R415" s="2">
        <f t="shared" si="27"/>
        <v>363972256</v>
      </c>
    </row>
    <row r="416" spans="1:18" x14ac:dyDescent="0.2">
      <c r="A416" s="53" t="s">
        <v>2177</v>
      </c>
      <c r="B416" s="50" t="s">
        <v>786</v>
      </c>
      <c r="C416" s="4" t="s">
        <v>782</v>
      </c>
      <c r="D416" s="4" t="s">
        <v>787</v>
      </c>
      <c r="E416" s="8" t="s">
        <v>2218</v>
      </c>
      <c r="F416" s="43">
        <v>49397</v>
      </c>
      <c r="G416" s="124">
        <f>+VLOOKUP(B416,[1]UPC!$B$5:$G$1109,6,FALSE)</f>
        <v>702060.37783259759</v>
      </c>
      <c r="H416" s="151">
        <f t="shared" si="26"/>
        <v>34679676484</v>
      </c>
      <c r="I416" s="151">
        <f>+VLOOKUP(B416,[1]SGP!$B$5:$H$1109,7,FALSE)</f>
        <v>15322709175</v>
      </c>
      <c r="J416" s="153">
        <f>+VLOOKUP(B416,'PROYECCION CAJAS 2018'!$B$10:$Y$1114,24,FALSE)</f>
        <v>0</v>
      </c>
      <c r="K416" s="134">
        <f>+VLOOKUP(B416,'RECURSOS DE ESFUERZO PROPIO_DEF'!$B$10:$J$1114,9,FALSE)</f>
        <v>263805971</v>
      </c>
      <c r="L416" s="131">
        <f>+VLOOKUP(B416,'RECURSOS DE ESFUERZO PROPIO_DEF'!$B$10:$K$1114,10,FALSE)</f>
        <v>0</v>
      </c>
      <c r="M416" s="134">
        <f>+VLOOKUP(B416,'RECURSOS DE ESFUERZO PROPIO_DEF'!$B$10:$M$1114,12,FALSE)</f>
        <v>0</v>
      </c>
      <c r="N416" s="140">
        <f>+VLOOKUP(B416,'RECURSOS DE ESFUERZO PROPIO_DEF'!$B$10:$Q$1114,16,FALSE)</f>
        <v>904221030</v>
      </c>
      <c r="O416" s="148">
        <f t="shared" si="24"/>
        <v>18188940308</v>
      </c>
      <c r="P416" s="154">
        <v>1080</v>
      </c>
      <c r="Q416" s="1">
        <f t="shared" si="25"/>
        <v>758225208</v>
      </c>
      <c r="R416" s="2">
        <f t="shared" si="27"/>
        <v>189556302</v>
      </c>
    </row>
    <row r="417" spans="1:18" x14ac:dyDescent="0.2">
      <c r="A417" s="53" t="s">
        <v>2177</v>
      </c>
      <c r="B417" s="50" t="s">
        <v>788</v>
      </c>
      <c r="C417" s="4" t="s">
        <v>782</v>
      </c>
      <c r="D417" s="4" t="s">
        <v>789</v>
      </c>
      <c r="E417" s="8" t="s">
        <v>2218</v>
      </c>
      <c r="F417" s="43">
        <v>17530</v>
      </c>
      <c r="G417" s="124">
        <f>+VLOOKUP(B417,[1]UPC!$B$5:$G$1109,6,FALSE)</f>
        <v>686525.46981832327</v>
      </c>
      <c r="H417" s="151">
        <f t="shared" si="26"/>
        <v>12034791486</v>
      </c>
      <c r="I417" s="151">
        <f>+VLOOKUP(B417,[1]SGP!$B$5:$H$1109,7,FALSE)</f>
        <v>5427303888</v>
      </c>
      <c r="J417" s="153">
        <f>+VLOOKUP(B417,'PROYECCION CAJAS 2018'!$B$10:$Y$1114,24,FALSE)</f>
        <v>0</v>
      </c>
      <c r="K417" s="134">
        <f>+VLOOKUP(B417,'RECURSOS DE ESFUERZO PROPIO_DEF'!$B$10:$J$1114,9,FALSE)</f>
        <v>99354987</v>
      </c>
      <c r="L417" s="131">
        <f>+VLOOKUP(B417,'RECURSOS DE ESFUERZO PROPIO_DEF'!$B$10:$K$1114,10,FALSE)</f>
        <v>0</v>
      </c>
      <c r="M417" s="134">
        <f>+VLOOKUP(B417,'RECURSOS DE ESFUERZO PROPIO_DEF'!$B$10:$M$1114,12,FALSE)</f>
        <v>0</v>
      </c>
      <c r="N417" s="140">
        <f>+VLOOKUP(B417,'RECURSOS DE ESFUERZO PROPIO_DEF'!$B$10:$Q$1114,16,FALSE)</f>
        <v>320889824</v>
      </c>
      <c r="O417" s="148">
        <f t="shared" si="24"/>
        <v>6187242787</v>
      </c>
      <c r="P417" s="154">
        <v>752</v>
      </c>
      <c r="Q417" s="1">
        <f t="shared" si="25"/>
        <v>516267153</v>
      </c>
      <c r="R417" s="2">
        <f t="shared" si="27"/>
        <v>129066788</v>
      </c>
    </row>
    <row r="418" spans="1:18" x14ac:dyDescent="0.2">
      <c r="A418" s="53" t="s">
        <v>2177</v>
      </c>
      <c r="B418" s="50" t="s">
        <v>790</v>
      </c>
      <c r="C418" s="4" t="s">
        <v>782</v>
      </c>
      <c r="D418" s="4" t="s">
        <v>791</v>
      </c>
      <c r="E418" s="8" t="s">
        <v>2218</v>
      </c>
      <c r="F418" s="43">
        <v>14326</v>
      </c>
      <c r="G418" s="124">
        <f>+VLOOKUP(B418,[1]UPC!$B$5:$G$1109,6,FALSE)</f>
        <v>681647.4204947598</v>
      </c>
      <c r="H418" s="151">
        <f t="shared" si="26"/>
        <v>9765280947</v>
      </c>
      <c r="I418" s="151">
        <f>+VLOOKUP(B418,[1]SGP!$B$5:$H$1109,7,FALSE)</f>
        <v>4393862777</v>
      </c>
      <c r="J418" s="153">
        <f>+VLOOKUP(B418,'PROYECCION CAJAS 2018'!$B$10:$Y$1114,24,FALSE)</f>
        <v>0</v>
      </c>
      <c r="K418" s="134">
        <f>+VLOOKUP(B418,'RECURSOS DE ESFUERZO PROPIO_DEF'!$B$10:$J$1114,9,FALSE)</f>
        <v>81695807</v>
      </c>
      <c r="L418" s="131">
        <f>+VLOOKUP(B418,'RECURSOS DE ESFUERZO PROPIO_DEF'!$B$10:$K$1114,10,FALSE)</f>
        <v>0</v>
      </c>
      <c r="M418" s="134">
        <f>+VLOOKUP(B418,'RECURSOS DE ESFUERZO PROPIO_DEF'!$B$10:$M$1114,12,FALSE)</f>
        <v>0</v>
      </c>
      <c r="N418" s="140">
        <f>+VLOOKUP(B418,'RECURSOS DE ESFUERZO PROPIO_DEF'!$B$10:$Q$1114,16,FALSE)</f>
        <v>262240024</v>
      </c>
      <c r="O418" s="148">
        <f t="shared" si="24"/>
        <v>5027482339</v>
      </c>
      <c r="P418" s="154">
        <v>514</v>
      </c>
      <c r="Q418" s="1">
        <f t="shared" si="25"/>
        <v>350366774</v>
      </c>
      <c r="R418" s="2">
        <f t="shared" si="27"/>
        <v>87591693</v>
      </c>
    </row>
    <row r="419" spans="1:18" x14ac:dyDescent="0.2">
      <c r="A419" s="53" t="s">
        <v>2177</v>
      </c>
      <c r="B419" s="50" t="s">
        <v>792</v>
      </c>
      <c r="C419" s="4" t="s">
        <v>782</v>
      </c>
      <c r="D419" s="4" t="s">
        <v>793</v>
      </c>
      <c r="E419" s="8" t="s">
        <v>2218</v>
      </c>
      <c r="F419" s="43">
        <v>32163</v>
      </c>
      <c r="G419" s="124">
        <f>+VLOOKUP(B419,[1]UPC!$B$5:$G$1109,6,FALSE)</f>
        <v>659949.43877809378</v>
      </c>
      <c r="H419" s="151">
        <f t="shared" si="26"/>
        <v>21225953800</v>
      </c>
      <c r="I419" s="151">
        <f>+VLOOKUP(B419,[1]SGP!$B$5:$H$1109,7,FALSE)</f>
        <v>9891629796</v>
      </c>
      <c r="J419" s="153">
        <f>+VLOOKUP(B419,'PROYECCION CAJAS 2018'!$B$10:$Y$1114,24,FALSE)</f>
        <v>0</v>
      </c>
      <c r="K419" s="134">
        <f>+VLOOKUP(B419,'RECURSOS DE ESFUERZO PROPIO_DEF'!$B$10:$J$1114,9,FALSE)</f>
        <v>217890195</v>
      </c>
      <c r="L419" s="131">
        <f>+VLOOKUP(B419,'RECURSOS DE ESFUERZO PROPIO_DEF'!$B$10:$K$1114,10,FALSE)</f>
        <v>0</v>
      </c>
      <c r="M419" s="134">
        <f>+VLOOKUP(B419,'RECURSOS DE ESFUERZO PROPIO_DEF'!$B$10:$M$1114,12,FALSE)</f>
        <v>0</v>
      </c>
      <c r="N419" s="140">
        <f>+VLOOKUP(B419,'RECURSOS DE ESFUERZO PROPIO_DEF'!$B$10:$Q$1114,16,FALSE)</f>
        <v>588749539</v>
      </c>
      <c r="O419" s="148">
        <f t="shared" si="24"/>
        <v>10527684270</v>
      </c>
      <c r="P419" s="154">
        <v>641</v>
      </c>
      <c r="Q419" s="1">
        <f t="shared" si="25"/>
        <v>423027590</v>
      </c>
      <c r="R419" s="2">
        <f t="shared" si="27"/>
        <v>105756897</v>
      </c>
    </row>
    <row r="420" spans="1:18" x14ac:dyDescent="0.2">
      <c r="A420" s="53" t="s">
        <v>2177</v>
      </c>
      <c r="B420" s="50" t="s">
        <v>794</v>
      </c>
      <c r="C420" s="4" t="s">
        <v>782</v>
      </c>
      <c r="D420" s="4" t="s">
        <v>795</v>
      </c>
      <c r="E420" s="8" t="s">
        <v>2218</v>
      </c>
      <c r="F420" s="43">
        <v>29389</v>
      </c>
      <c r="G420" s="124">
        <f>+VLOOKUP(B420,[1]UPC!$B$5:$G$1109,6,FALSE)</f>
        <v>706260.27566419984</v>
      </c>
      <c r="H420" s="151">
        <f t="shared" si="26"/>
        <v>20756283242</v>
      </c>
      <c r="I420" s="151">
        <f>+VLOOKUP(B420,[1]SGP!$B$5:$H$1109,7,FALSE)</f>
        <v>9191770302</v>
      </c>
      <c r="J420" s="153">
        <f>+VLOOKUP(B420,'PROYECCION CAJAS 2018'!$B$10:$Y$1114,24,FALSE)</f>
        <v>0</v>
      </c>
      <c r="K420" s="134">
        <f>+VLOOKUP(B420,'RECURSOS DE ESFUERZO PROPIO_DEF'!$B$10:$J$1114,9,FALSE)</f>
        <v>171116448</v>
      </c>
      <c r="L420" s="131">
        <f>+VLOOKUP(B420,'RECURSOS DE ESFUERZO PROPIO_DEF'!$B$10:$K$1114,10,FALSE)</f>
        <v>0</v>
      </c>
      <c r="M420" s="134">
        <f>+VLOOKUP(B420,'RECURSOS DE ESFUERZO PROPIO_DEF'!$B$10:$M$1114,12,FALSE)</f>
        <v>0</v>
      </c>
      <c r="N420" s="140">
        <f>+VLOOKUP(B420,'RECURSOS DE ESFUERZO PROPIO_DEF'!$B$10:$Q$1114,16,FALSE)</f>
        <v>537970967</v>
      </c>
      <c r="O420" s="148">
        <f t="shared" si="24"/>
        <v>10855425525</v>
      </c>
      <c r="P420" s="154">
        <v>715</v>
      </c>
      <c r="Q420" s="1">
        <f t="shared" si="25"/>
        <v>504976097</v>
      </c>
      <c r="R420" s="2">
        <f t="shared" si="27"/>
        <v>126244024</v>
      </c>
    </row>
    <row r="421" spans="1:18" x14ac:dyDescent="0.2">
      <c r="A421" s="53" t="s">
        <v>2177</v>
      </c>
      <c r="B421" s="50" t="s">
        <v>796</v>
      </c>
      <c r="C421" s="4" t="s">
        <v>782</v>
      </c>
      <c r="D421" s="4" t="s">
        <v>797</v>
      </c>
      <c r="E421" s="8" t="s">
        <v>2218</v>
      </c>
      <c r="F421" s="43">
        <v>23142</v>
      </c>
      <c r="G421" s="124">
        <f>+VLOOKUP(B421,[1]UPC!$B$5:$G$1109,6,FALSE)</f>
        <v>687795.67222485004</v>
      </c>
      <c r="H421" s="151">
        <f t="shared" si="26"/>
        <v>15916967447</v>
      </c>
      <c r="I421" s="151">
        <f>+VLOOKUP(B421,[1]SGP!$B$5:$H$1109,7,FALSE)</f>
        <v>7251914912</v>
      </c>
      <c r="J421" s="153">
        <f>+VLOOKUP(B421,'PROYECCION CAJAS 2018'!$B$10:$Y$1114,24,FALSE)</f>
        <v>0</v>
      </c>
      <c r="K421" s="134">
        <f>+VLOOKUP(B421,'RECURSOS DE ESFUERZO PROPIO_DEF'!$B$10:$J$1114,9,FALSE)</f>
        <v>131698444</v>
      </c>
      <c r="L421" s="131">
        <f>+VLOOKUP(B421,'RECURSOS DE ESFUERZO PROPIO_DEF'!$B$10:$K$1114,10,FALSE)</f>
        <v>0</v>
      </c>
      <c r="M421" s="134">
        <f>+VLOOKUP(B421,'RECURSOS DE ESFUERZO PROPIO_DEF'!$B$10:$M$1114,12,FALSE)</f>
        <v>0</v>
      </c>
      <c r="N421" s="140">
        <f>+VLOOKUP(B421,'RECURSOS DE ESFUERZO PROPIO_DEF'!$B$10:$Q$1114,16,FALSE)</f>
        <v>423618501</v>
      </c>
      <c r="O421" s="148">
        <f t="shared" si="24"/>
        <v>8109735590</v>
      </c>
      <c r="P421" s="154">
        <v>813</v>
      </c>
      <c r="Q421" s="1">
        <f t="shared" si="25"/>
        <v>559177882</v>
      </c>
      <c r="R421" s="2">
        <f t="shared" si="27"/>
        <v>139794470</v>
      </c>
    </row>
    <row r="422" spans="1:18" x14ac:dyDescent="0.2">
      <c r="A422" s="53" t="s">
        <v>2177</v>
      </c>
      <c r="B422" s="50" t="s">
        <v>798</v>
      </c>
      <c r="C422" s="4" t="s">
        <v>782</v>
      </c>
      <c r="D422" s="4" t="s">
        <v>799</v>
      </c>
      <c r="E422" s="8" t="s">
        <v>2218</v>
      </c>
      <c r="F422" s="43">
        <v>29113</v>
      </c>
      <c r="G422" s="124">
        <f>+VLOOKUP(B422,[1]UPC!$B$5:$G$1109,6,FALSE)</f>
        <v>702710.32508859446</v>
      </c>
      <c r="H422" s="151">
        <f t="shared" si="26"/>
        <v>20458005695</v>
      </c>
      <c r="I422" s="151">
        <f>+VLOOKUP(B422,[1]SGP!$B$5:$H$1109,7,FALSE)</f>
        <v>8989773280</v>
      </c>
      <c r="J422" s="153">
        <f>+VLOOKUP(B422,'PROYECCION CAJAS 2018'!$B$10:$Y$1114,24,FALSE)</f>
        <v>0</v>
      </c>
      <c r="K422" s="134">
        <f>+VLOOKUP(B422,'RECURSOS DE ESFUERZO PROPIO_DEF'!$B$10:$J$1114,9,FALSE)</f>
        <v>158721915</v>
      </c>
      <c r="L422" s="131">
        <f>+VLOOKUP(B422,'RECURSOS DE ESFUERZO PROPIO_DEF'!$B$10:$K$1114,10,FALSE)</f>
        <v>0</v>
      </c>
      <c r="M422" s="134">
        <f>+VLOOKUP(B422,'RECURSOS DE ESFUERZO PROPIO_DEF'!$B$10:$M$1114,12,FALSE)</f>
        <v>0</v>
      </c>
      <c r="N422" s="140">
        <f>+VLOOKUP(B422,'RECURSOS DE ESFUERZO PROPIO_DEF'!$B$10:$Q$1114,16,FALSE)</f>
        <v>532918737</v>
      </c>
      <c r="O422" s="148">
        <f t="shared" si="24"/>
        <v>10776591763</v>
      </c>
      <c r="P422" s="154">
        <v>1224</v>
      </c>
      <c r="Q422" s="1">
        <f t="shared" si="25"/>
        <v>860117438</v>
      </c>
      <c r="R422" s="2">
        <f t="shared" si="27"/>
        <v>215029359</v>
      </c>
    </row>
    <row r="423" spans="1:18" x14ac:dyDescent="0.2">
      <c r="A423" s="53" t="s">
        <v>2177</v>
      </c>
      <c r="B423" s="50" t="s">
        <v>800</v>
      </c>
      <c r="C423" s="4" t="s">
        <v>782</v>
      </c>
      <c r="D423" s="4" t="s">
        <v>801</v>
      </c>
      <c r="E423" s="8" t="s">
        <v>2218</v>
      </c>
      <c r="F423" s="43">
        <v>22420</v>
      </c>
      <c r="G423" s="124">
        <f>+VLOOKUP(B423,[1]UPC!$B$5:$G$1109,6,FALSE)</f>
        <v>704836.69923590531</v>
      </c>
      <c r="H423" s="151">
        <f t="shared" si="26"/>
        <v>15802438797</v>
      </c>
      <c r="I423" s="151">
        <f>+VLOOKUP(B423,[1]SGP!$B$5:$H$1109,7,FALSE)</f>
        <v>6892926355</v>
      </c>
      <c r="J423" s="153">
        <f>+VLOOKUP(B423,'PROYECCION CAJAS 2018'!$B$10:$Y$1114,24,FALSE)</f>
        <v>0</v>
      </c>
      <c r="K423" s="134">
        <f>+VLOOKUP(B423,'RECURSOS DE ESFUERZO PROPIO_DEF'!$B$10:$J$1114,9,FALSE)</f>
        <v>122647527</v>
      </c>
      <c r="L423" s="131">
        <f>+VLOOKUP(B423,'RECURSOS DE ESFUERZO PROPIO_DEF'!$B$10:$K$1114,10,FALSE)</f>
        <v>0</v>
      </c>
      <c r="M423" s="134">
        <f>+VLOOKUP(B423,'RECURSOS DE ESFUERZO PROPIO_DEF'!$B$10:$M$1114,12,FALSE)</f>
        <v>0</v>
      </c>
      <c r="N423" s="140">
        <f>+VLOOKUP(B423,'RECURSOS DE ESFUERZO PROPIO_DEF'!$B$10:$Q$1114,16,FALSE)</f>
        <v>410402160</v>
      </c>
      <c r="O423" s="148">
        <f t="shared" si="24"/>
        <v>8376462755</v>
      </c>
      <c r="P423" s="154">
        <v>1189</v>
      </c>
      <c r="Q423" s="1">
        <f t="shared" si="25"/>
        <v>838050835</v>
      </c>
      <c r="R423" s="2">
        <f t="shared" si="27"/>
        <v>209512708</v>
      </c>
    </row>
    <row r="424" spans="1:18" x14ac:dyDescent="0.2">
      <c r="A424" s="53" t="s">
        <v>2177</v>
      </c>
      <c r="B424" s="50" t="s">
        <v>802</v>
      </c>
      <c r="C424" s="4" t="s">
        <v>782</v>
      </c>
      <c r="D424" s="4" t="s">
        <v>803</v>
      </c>
      <c r="E424" s="8" t="s">
        <v>2218</v>
      </c>
      <c r="F424" s="43">
        <v>23661</v>
      </c>
      <c r="G424" s="124">
        <f>+VLOOKUP(B424,[1]UPC!$B$5:$G$1109,6,FALSE)</f>
        <v>650583.80528717395</v>
      </c>
      <c r="H424" s="151">
        <f t="shared" si="26"/>
        <v>15393463417</v>
      </c>
      <c r="I424" s="151">
        <f>+VLOOKUP(B424,[1]SGP!$B$5:$H$1109,7,FALSE)</f>
        <v>7390047918</v>
      </c>
      <c r="J424" s="153">
        <f>+VLOOKUP(B424,'PROYECCION CAJAS 2018'!$B$10:$Y$1114,24,FALSE)</f>
        <v>0</v>
      </c>
      <c r="K424" s="134">
        <f>+VLOOKUP(B424,'RECURSOS DE ESFUERZO PROPIO_DEF'!$B$10:$J$1114,9,FALSE)</f>
        <v>128583481</v>
      </c>
      <c r="L424" s="131">
        <f>+VLOOKUP(B424,'RECURSOS DE ESFUERZO PROPIO_DEF'!$B$10:$K$1114,10,FALSE)</f>
        <v>0</v>
      </c>
      <c r="M424" s="134">
        <f>+VLOOKUP(B424,'RECURSOS DE ESFUERZO PROPIO_DEF'!$B$10:$M$1114,12,FALSE)</f>
        <v>0</v>
      </c>
      <c r="N424" s="140">
        <f>+VLOOKUP(B424,'RECURSOS DE ESFUERZO PROPIO_DEF'!$B$10:$Q$1114,16,FALSE)</f>
        <v>433118890</v>
      </c>
      <c r="O424" s="148">
        <f t="shared" si="24"/>
        <v>7441713128</v>
      </c>
      <c r="P424" s="154">
        <v>1117</v>
      </c>
      <c r="Q424" s="1">
        <f t="shared" si="25"/>
        <v>726702111</v>
      </c>
      <c r="R424" s="2">
        <f t="shared" si="27"/>
        <v>181675527</v>
      </c>
    </row>
    <row r="425" spans="1:18" x14ac:dyDescent="0.2">
      <c r="A425" s="53" t="s">
        <v>2177</v>
      </c>
      <c r="B425" s="50" t="s">
        <v>804</v>
      </c>
      <c r="C425" s="4" t="s">
        <v>782</v>
      </c>
      <c r="D425" s="4" t="s">
        <v>805</v>
      </c>
      <c r="E425" s="8" t="s">
        <v>2218</v>
      </c>
      <c r="F425" s="43">
        <v>10291</v>
      </c>
      <c r="G425" s="124">
        <f>+VLOOKUP(B425,[1]UPC!$B$5:$G$1109,6,FALSE)</f>
        <v>761732.93434060656</v>
      </c>
      <c r="H425" s="151">
        <f t="shared" si="26"/>
        <v>7838993628</v>
      </c>
      <c r="I425" s="151">
        <f>+VLOOKUP(B425,[1]SGP!$B$5:$H$1109,7,FALSE)</f>
        <v>3204103333</v>
      </c>
      <c r="J425" s="153">
        <f>+VLOOKUP(B425,'PROYECCION CAJAS 2018'!$B$10:$Y$1114,24,FALSE)</f>
        <v>0</v>
      </c>
      <c r="K425" s="134">
        <f>+VLOOKUP(B425,'RECURSOS DE ESFUERZO PROPIO_DEF'!$B$10:$J$1114,9,FALSE)</f>
        <v>58936299</v>
      </c>
      <c r="L425" s="131">
        <f>+VLOOKUP(B425,'RECURSOS DE ESFUERZO PROPIO_DEF'!$B$10:$K$1114,10,FALSE)</f>
        <v>0</v>
      </c>
      <c r="M425" s="134">
        <f>+VLOOKUP(B425,'RECURSOS DE ESFUERZO PROPIO_DEF'!$B$10:$M$1114,12,FALSE)</f>
        <v>0</v>
      </c>
      <c r="N425" s="140">
        <f>+VLOOKUP(B425,'RECURSOS DE ESFUERZO PROPIO_DEF'!$B$10:$Q$1114,16,FALSE)</f>
        <v>188378619</v>
      </c>
      <c r="O425" s="148">
        <f t="shared" si="24"/>
        <v>4387575377</v>
      </c>
      <c r="P425" s="154">
        <v>144</v>
      </c>
      <c r="Q425" s="1">
        <f t="shared" si="25"/>
        <v>109689543</v>
      </c>
      <c r="R425" s="2">
        <f t="shared" si="27"/>
        <v>27422385</v>
      </c>
    </row>
    <row r="426" spans="1:18" x14ac:dyDescent="0.2">
      <c r="A426" s="53" t="s">
        <v>2177</v>
      </c>
      <c r="B426" s="50" t="s">
        <v>806</v>
      </c>
      <c r="C426" s="4" t="s">
        <v>782</v>
      </c>
      <c r="D426" s="4" t="s">
        <v>807</v>
      </c>
      <c r="E426" s="8" t="s">
        <v>2219</v>
      </c>
      <c r="F426" s="43">
        <v>3442</v>
      </c>
      <c r="G426" s="124">
        <f>+VLOOKUP(B426,[1]UPC!$B$5:$G$1109,6,FALSE)</f>
        <v>827586.34926129912</v>
      </c>
      <c r="H426" s="151">
        <f t="shared" si="26"/>
        <v>2848552215</v>
      </c>
      <c r="I426" s="151">
        <f>+VLOOKUP(B426,[1]SGP!$B$5:$H$1109,7,FALSE)</f>
        <v>1064067885</v>
      </c>
      <c r="J426" s="153">
        <f>+VLOOKUP(B426,'PROYECCION CAJAS 2018'!$B$10:$Y$1114,24,FALSE)</f>
        <v>0</v>
      </c>
      <c r="K426" s="134">
        <f>+VLOOKUP(B426,'RECURSOS DE ESFUERZO PROPIO_DEF'!$B$10:$J$1114,9,FALSE)</f>
        <v>19949508</v>
      </c>
      <c r="L426" s="131">
        <f>+VLOOKUP(B426,'RECURSOS DE ESFUERZO PROPIO_DEF'!$B$10:$K$1114,10,FALSE)</f>
        <v>0</v>
      </c>
      <c r="M426" s="134">
        <f>+VLOOKUP(B426,'RECURSOS DE ESFUERZO PROPIO_DEF'!$B$10:$M$1114,12,FALSE)</f>
        <v>0</v>
      </c>
      <c r="N426" s="140">
        <f>+VLOOKUP(B426,'RECURSOS DE ESFUERZO PROPIO_DEF'!$B$10:$Q$1114,16,FALSE)</f>
        <v>63006433</v>
      </c>
      <c r="O426" s="148">
        <f t="shared" si="24"/>
        <v>1701528389</v>
      </c>
      <c r="P426" s="154">
        <v>64</v>
      </c>
      <c r="Q426" s="1">
        <f t="shared" si="25"/>
        <v>52965526</v>
      </c>
      <c r="R426" s="2">
        <f t="shared" si="27"/>
        <v>13241381</v>
      </c>
    </row>
    <row r="427" spans="1:18" x14ac:dyDescent="0.2">
      <c r="A427" s="53" t="s">
        <v>2177</v>
      </c>
      <c r="B427" s="50" t="s">
        <v>808</v>
      </c>
      <c r="C427" s="4" t="s">
        <v>782</v>
      </c>
      <c r="D427" s="4" t="s">
        <v>809</v>
      </c>
      <c r="E427" s="8" t="s">
        <v>2218</v>
      </c>
      <c r="F427" s="43">
        <v>10849</v>
      </c>
      <c r="G427" s="124">
        <f>+VLOOKUP(B427,[1]UPC!$B$5:$G$1109,6,FALSE)</f>
        <v>717772.78503382578</v>
      </c>
      <c r="H427" s="151">
        <f t="shared" si="26"/>
        <v>7787116945</v>
      </c>
      <c r="I427" s="151">
        <f>+VLOOKUP(B427,[1]SGP!$B$5:$H$1109,7,FALSE)</f>
        <v>3399354694</v>
      </c>
      <c r="J427" s="153">
        <f>+VLOOKUP(B427,'PROYECCION CAJAS 2018'!$B$10:$Y$1114,24,FALSE)</f>
        <v>0</v>
      </c>
      <c r="K427" s="134">
        <f>+VLOOKUP(B427,'RECURSOS DE ESFUERZO PROPIO_DEF'!$B$10:$J$1114,9,FALSE)</f>
        <v>65405832</v>
      </c>
      <c r="L427" s="131">
        <f>+VLOOKUP(B427,'RECURSOS DE ESFUERZO PROPIO_DEF'!$B$10:$K$1114,10,FALSE)</f>
        <v>0</v>
      </c>
      <c r="M427" s="134">
        <f>+VLOOKUP(B427,'RECURSOS DE ESFUERZO PROPIO_DEF'!$B$10:$M$1114,12,FALSE)</f>
        <v>0</v>
      </c>
      <c r="N427" s="140">
        <f>+VLOOKUP(B427,'RECURSOS DE ESFUERZO PROPIO_DEF'!$B$10:$Q$1114,16,FALSE)</f>
        <v>198592910</v>
      </c>
      <c r="O427" s="148">
        <f t="shared" si="24"/>
        <v>4123763509</v>
      </c>
      <c r="P427" s="154">
        <v>291</v>
      </c>
      <c r="Q427" s="1">
        <f t="shared" si="25"/>
        <v>208871880</v>
      </c>
      <c r="R427" s="2">
        <f t="shared" si="27"/>
        <v>52217970</v>
      </c>
    </row>
    <row r="428" spans="1:18" x14ac:dyDescent="0.2">
      <c r="A428" s="53" t="s">
        <v>2177</v>
      </c>
      <c r="B428" s="50" t="s">
        <v>810</v>
      </c>
      <c r="C428" s="4" t="s">
        <v>782</v>
      </c>
      <c r="D428" s="4" t="s">
        <v>811</v>
      </c>
      <c r="E428" s="8" t="s">
        <v>2218</v>
      </c>
      <c r="F428" s="43">
        <v>21825</v>
      </c>
      <c r="G428" s="124">
        <f>+VLOOKUP(B428,[1]UPC!$B$5:$G$1109,6,FALSE)</f>
        <v>673247.27367115498</v>
      </c>
      <c r="H428" s="151">
        <f t="shared" si="26"/>
        <v>14693621748</v>
      </c>
      <c r="I428" s="151">
        <f>+VLOOKUP(B428,[1]SGP!$B$5:$H$1109,7,FALSE)</f>
        <v>6631375916</v>
      </c>
      <c r="J428" s="153">
        <f>+VLOOKUP(B428,'PROYECCION CAJAS 2018'!$B$10:$Y$1114,24,FALSE)</f>
        <v>0</v>
      </c>
      <c r="K428" s="134">
        <f>+VLOOKUP(B428,'RECURSOS DE ESFUERZO PROPIO_DEF'!$B$10:$J$1114,9,FALSE)</f>
        <v>121651385</v>
      </c>
      <c r="L428" s="131">
        <f>+VLOOKUP(B428,'RECURSOS DE ESFUERZO PROPIO_DEF'!$B$10:$K$1114,10,FALSE)</f>
        <v>0</v>
      </c>
      <c r="M428" s="134">
        <f>+VLOOKUP(B428,'RECURSOS DE ESFUERZO PROPIO_DEF'!$B$10:$M$1114,12,FALSE)</f>
        <v>0</v>
      </c>
      <c r="N428" s="140">
        <f>+VLOOKUP(B428,'RECURSOS DE ESFUERZO PROPIO_DEF'!$B$10:$Q$1114,16,FALSE)</f>
        <v>399510577</v>
      </c>
      <c r="O428" s="148">
        <f t="shared" si="24"/>
        <v>7541083870</v>
      </c>
      <c r="P428" s="154">
        <v>664</v>
      </c>
      <c r="Q428" s="1">
        <f t="shared" si="25"/>
        <v>447036190</v>
      </c>
      <c r="R428" s="2">
        <f t="shared" si="27"/>
        <v>111759047</v>
      </c>
    </row>
    <row r="429" spans="1:18" x14ac:dyDescent="0.2">
      <c r="A429" s="53" t="s">
        <v>2177</v>
      </c>
      <c r="B429" s="50" t="s">
        <v>812</v>
      </c>
      <c r="C429" s="4" t="s">
        <v>782</v>
      </c>
      <c r="D429" s="4" t="s">
        <v>813</v>
      </c>
      <c r="E429" s="8" t="s">
        <v>2218</v>
      </c>
      <c r="F429" s="43">
        <v>8426</v>
      </c>
      <c r="G429" s="124">
        <f>+VLOOKUP(B429,[1]UPC!$B$5:$G$1109,6,FALSE)</f>
        <v>702315.67881111335</v>
      </c>
      <c r="H429" s="151">
        <f t="shared" si="26"/>
        <v>5917711910</v>
      </c>
      <c r="I429" s="151">
        <f>+VLOOKUP(B429,[1]SGP!$B$5:$H$1109,7,FALSE)</f>
        <v>2607305430</v>
      </c>
      <c r="J429" s="153">
        <f>+VLOOKUP(B429,'PROYECCION CAJAS 2018'!$B$10:$Y$1114,24,FALSE)</f>
        <v>0</v>
      </c>
      <c r="K429" s="134">
        <f>+VLOOKUP(B429,'RECURSOS DE ESFUERZO PROPIO_DEF'!$B$10:$J$1114,9,FALSE)</f>
        <v>46290699</v>
      </c>
      <c r="L429" s="131">
        <f>+VLOOKUP(B429,'RECURSOS DE ESFUERZO PROPIO_DEF'!$B$10:$K$1114,10,FALSE)</f>
        <v>0</v>
      </c>
      <c r="M429" s="134">
        <f>+VLOOKUP(B429,'RECURSOS DE ESFUERZO PROPIO_DEF'!$B$10:$M$1114,12,FALSE)</f>
        <v>0</v>
      </c>
      <c r="N429" s="140">
        <f>+VLOOKUP(B429,'RECURSOS DE ESFUERZO PROPIO_DEF'!$B$10:$Q$1114,16,FALSE)</f>
        <v>154239456</v>
      </c>
      <c r="O429" s="148">
        <f t="shared" si="24"/>
        <v>3109876325</v>
      </c>
      <c r="P429" s="154">
        <v>586</v>
      </c>
      <c r="Q429" s="1">
        <f t="shared" si="25"/>
        <v>411556988</v>
      </c>
      <c r="R429" s="2">
        <f t="shared" si="27"/>
        <v>102889247</v>
      </c>
    </row>
    <row r="430" spans="1:18" x14ac:dyDescent="0.2">
      <c r="A430" s="53" t="s">
        <v>2177</v>
      </c>
      <c r="B430" s="50" t="s">
        <v>814</v>
      </c>
      <c r="C430" s="4" t="s">
        <v>782</v>
      </c>
      <c r="D430" s="4" t="s">
        <v>815</v>
      </c>
      <c r="E430" s="8" t="s">
        <v>2218</v>
      </c>
      <c r="F430" s="43">
        <v>18267</v>
      </c>
      <c r="G430" s="124">
        <f>+VLOOKUP(B430,[1]UPC!$B$5:$G$1109,6,FALSE)</f>
        <v>701369.99784807023</v>
      </c>
      <c r="H430" s="151">
        <f t="shared" si="26"/>
        <v>12811925751</v>
      </c>
      <c r="I430" s="151">
        <f>+VLOOKUP(B430,[1]SGP!$B$5:$H$1109,7,FALSE)</f>
        <v>5635953064</v>
      </c>
      <c r="J430" s="153">
        <f>+VLOOKUP(B430,'PROYECCION CAJAS 2018'!$B$10:$Y$1114,24,FALSE)</f>
        <v>0</v>
      </c>
      <c r="K430" s="134">
        <f>+VLOOKUP(B430,'RECURSOS DE ESFUERZO PROPIO_DEF'!$B$10:$J$1114,9,FALSE)</f>
        <v>101590789</v>
      </c>
      <c r="L430" s="131">
        <f>+VLOOKUP(B430,'RECURSOS DE ESFUERZO PROPIO_DEF'!$B$10:$K$1114,10,FALSE)</f>
        <v>0</v>
      </c>
      <c r="M430" s="134">
        <f>+VLOOKUP(B430,'RECURSOS DE ESFUERZO PROPIO_DEF'!$B$10:$M$1114,12,FALSE)</f>
        <v>0</v>
      </c>
      <c r="N430" s="140">
        <f>+VLOOKUP(B430,'RECURSOS DE ESFUERZO PROPIO_DEF'!$B$10:$Q$1114,16,FALSE)</f>
        <v>334380743</v>
      </c>
      <c r="O430" s="148">
        <f t="shared" si="24"/>
        <v>6740001155</v>
      </c>
      <c r="P430" s="154">
        <v>301</v>
      </c>
      <c r="Q430" s="1">
        <f t="shared" si="25"/>
        <v>211112369</v>
      </c>
      <c r="R430" s="2">
        <f t="shared" si="27"/>
        <v>52778092</v>
      </c>
    </row>
    <row r="431" spans="1:18" x14ac:dyDescent="0.2">
      <c r="A431" s="53" t="s">
        <v>2177</v>
      </c>
      <c r="B431" s="50" t="s">
        <v>816</v>
      </c>
      <c r="C431" s="4" t="s">
        <v>782</v>
      </c>
      <c r="D431" s="4" t="s">
        <v>817</v>
      </c>
      <c r="E431" s="8" t="s">
        <v>2218</v>
      </c>
      <c r="F431" s="43">
        <v>16441</v>
      </c>
      <c r="G431" s="124">
        <f>+VLOOKUP(B431,[1]UPC!$B$5:$G$1109,6,FALSE)</f>
        <v>685886.41898778814</v>
      </c>
      <c r="H431" s="151">
        <f t="shared" si="26"/>
        <v>11276658615</v>
      </c>
      <c r="I431" s="151">
        <f>+VLOOKUP(B431,[1]SGP!$B$5:$H$1109,7,FALSE)</f>
        <v>5056207204</v>
      </c>
      <c r="J431" s="153">
        <f>+VLOOKUP(B431,'PROYECCION CAJAS 2018'!$B$10:$Y$1114,24,FALSE)</f>
        <v>0</v>
      </c>
      <c r="K431" s="134">
        <f>+VLOOKUP(B431,'RECURSOS DE ESFUERZO PROPIO_DEF'!$B$10:$J$1114,9,FALSE)</f>
        <v>90677837</v>
      </c>
      <c r="L431" s="131">
        <f>+VLOOKUP(B431,'RECURSOS DE ESFUERZO PROPIO_DEF'!$B$10:$K$1114,10,FALSE)</f>
        <v>0</v>
      </c>
      <c r="M431" s="134">
        <f>+VLOOKUP(B431,'RECURSOS DE ESFUERZO PROPIO_DEF'!$B$10:$M$1114,12,FALSE)</f>
        <v>0</v>
      </c>
      <c r="N431" s="140">
        <f>+VLOOKUP(B431,'RECURSOS DE ESFUERZO PROPIO_DEF'!$B$10:$Q$1114,16,FALSE)</f>
        <v>300955482</v>
      </c>
      <c r="O431" s="148">
        <f t="shared" si="24"/>
        <v>5828818092</v>
      </c>
      <c r="P431" s="154">
        <v>493</v>
      </c>
      <c r="Q431" s="1">
        <f t="shared" si="25"/>
        <v>338142005</v>
      </c>
      <c r="R431" s="2">
        <f t="shared" si="27"/>
        <v>84535501</v>
      </c>
    </row>
    <row r="432" spans="1:18" x14ac:dyDescent="0.2">
      <c r="A432" s="53" t="s">
        <v>2177</v>
      </c>
      <c r="B432" s="50" t="s">
        <v>818</v>
      </c>
      <c r="C432" s="4" t="s">
        <v>782</v>
      </c>
      <c r="D432" s="4" t="s">
        <v>819</v>
      </c>
      <c r="E432" s="8" t="s">
        <v>2218</v>
      </c>
      <c r="F432" s="43">
        <v>29110</v>
      </c>
      <c r="G432" s="124">
        <f>+VLOOKUP(B432,[1]UPC!$B$5:$G$1109,6,FALSE)</f>
        <v>618629.31435438746</v>
      </c>
      <c r="H432" s="151">
        <f t="shared" si="26"/>
        <v>18008299341</v>
      </c>
      <c r="I432" s="151">
        <f>+VLOOKUP(B432,[1]SGP!$B$5:$H$1109,7,FALSE)</f>
        <v>8902770916</v>
      </c>
      <c r="J432" s="153">
        <f>+VLOOKUP(B432,'PROYECCION CAJAS 2018'!$B$10:$Y$1114,24,FALSE)</f>
        <v>0</v>
      </c>
      <c r="K432" s="134">
        <f>+VLOOKUP(B432,'RECURSOS DE ESFUERZO PROPIO_DEF'!$B$10:$J$1114,9,FALSE)</f>
        <v>149412364</v>
      </c>
      <c r="L432" s="131">
        <f>+VLOOKUP(B432,'RECURSOS DE ESFUERZO PROPIO_DEF'!$B$10:$K$1114,10,FALSE)</f>
        <v>0</v>
      </c>
      <c r="M432" s="134">
        <f>+VLOOKUP(B432,'RECURSOS DE ESFUERZO PROPIO_DEF'!$B$10:$M$1114,12,FALSE)</f>
        <v>0</v>
      </c>
      <c r="N432" s="140">
        <f>+VLOOKUP(B432,'RECURSOS DE ESFUERZO PROPIO_DEF'!$B$10:$Q$1114,16,FALSE)</f>
        <v>532863821</v>
      </c>
      <c r="O432" s="148">
        <f t="shared" si="24"/>
        <v>8423252240</v>
      </c>
      <c r="P432" s="154">
        <v>772</v>
      </c>
      <c r="Q432" s="1">
        <f t="shared" si="25"/>
        <v>477581831</v>
      </c>
      <c r="R432" s="2">
        <f t="shared" si="27"/>
        <v>119395457</v>
      </c>
    </row>
    <row r="433" spans="1:18" x14ac:dyDescent="0.2">
      <c r="A433" s="53" t="s">
        <v>2177</v>
      </c>
      <c r="B433" s="50" t="s">
        <v>820</v>
      </c>
      <c r="C433" s="4" t="s">
        <v>782</v>
      </c>
      <c r="D433" s="4" t="s">
        <v>821</v>
      </c>
      <c r="E433" s="8" t="s">
        <v>2218</v>
      </c>
      <c r="F433" s="43">
        <v>9546</v>
      </c>
      <c r="G433" s="124">
        <f>+VLOOKUP(B433,[1]UPC!$B$5:$G$1109,6,FALSE)</f>
        <v>754136.30890756438</v>
      </c>
      <c r="H433" s="151">
        <f t="shared" si="26"/>
        <v>7198985205</v>
      </c>
      <c r="I433" s="151">
        <f>+VLOOKUP(B433,[1]SGP!$B$5:$H$1109,7,FALSE)</f>
        <v>2925649801</v>
      </c>
      <c r="J433" s="153">
        <f>+VLOOKUP(B433,'PROYECCION CAJAS 2018'!$B$10:$Y$1114,24,FALSE)</f>
        <v>0</v>
      </c>
      <c r="K433" s="134">
        <f>+VLOOKUP(B433,'RECURSOS DE ESFUERZO PROPIO_DEF'!$B$10:$J$1114,9,FALSE)</f>
        <v>53359202</v>
      </c>
      <c r="L433" s="131">
        <f>+VLOOKUP(B433,'RECURSOS DE ESFUERZO PROPIO_DEF'!$B$10:$K$1114,10,FALSE)</f>
        <v>0</v>
      </c>
      <c r="M433" s="134">
        <f>+VLOOKUP(B433,'RECURSOS DE ESFUERZO PROPIO_DEF'!$B$10:$M$1114,12,FALSE)</f>
        <v>0</v>
      </c>
      <c r="N433" s="140">
        <f>+VLOOKUP(B433,'RECURSOS DE ESFUERZO PROPIO_DEF'!$B$10:$Q$1114,16,FALSE)</f>
        <v>174741259</v>
      </c>
      <c r="O433" s="148">
        <f t="shared" si="24"/>
        <v>4045234943</v>
      </c>
      <c r="P433" s="154">
        <v>142</v>
      </c>
      <c r="Q433" s="1">
        <f t="shared" si="25"/>
        <v>107087356</v>
      </c>
      <c r="R433" s="2">
        <f t="shared" si="27"/>
        <v>26771839</v>
      </c>
    </row>
    <row r="434" spans="1:18" x14ac:dyDescent="0.2">
      <c r="A434" s="53" t="s">
        <v>2177</v>
      </c>
      <c r="B434" s="50" t="s">
        <v>822</v>
      </c>
      <c r="C434" s="4" t="s">
        <v>782</v>
      </c>
      <c r="D434" s="4" t="s">
        <v>823</v>
      </c>
      <c r="E434" s="8" t="s">
        <v>2218</v>
      </c>
      <c r="F434" s="43">
        <v>21240</v>
      </c>
      <c r="G434" s="124">
        <f>+VLOOKUP(B434,[1]UPC!$B$5:$G$1109,6,FALSE)</f>
        <v>682806.17599310761</v>
      </c>
      <c r="H434" s="151">
        <f t="shared" si="26"/>
        <v>14502803179</v>
      </c>
      <c r="I434" s="151">
        <f>+VLOOKUP(B434,[1]SGP!$B$5:$H$1109,7,FALSE)</f>
        <v>6583421763</v>
      </c>
      <c r="J434" s="153">
        <f>+VLOOKUP(B434,'PROYECCION CAJAS 2018'!$B$10:$Y$1114,24,FALSE)</f>
        <v>0</v>
      </c>
      <c r="K434" s="134">
        <f>+VLOOKUP(B434,'RECURSOS DE ESFUERZO PROPIO_DEF'!$B$10:$J$1114,9,FALSE)</f>
        <v>120644676</v>
      </c>
      <c r="L434" s="131">
        <f>+VLOOKUP(B434,'RECURSOS DE ESFUERZO PROPIO_DEF'!$B$10:$K$1114,10,FALSE)</f>
        <v>0</v>
      </c>
      <c r="M434" s="134">
        <f>+VLOOKUP(B434,'RECURSOS DE ESFUERZO PROPIO_DEF'!$B$10:$M$1114,12,FALSE)</f>
        <v>0</v>
      </c>
      <c r="N434" s="140">
        <f>+VLOOKUP(B434,'RECURSOS DE ESFUERZO PROPIO_DEF'!$B$10:$Q$1114,16,FALSE)</f>
        <v>388802046</v>
      </c>
      <c r="O434" s="148">
        <f t="shared" si="24"/>
        <v>7409934694</v>
      </c>
      <c r="P434" s="154">
        <v>448</v>
      </c>
      <c r="Q434" s="1">
        <f t="shared" si="25"/>
        <v>305897167</v>
      </c>
      <c r="R434" s="2">
        <f t="shared" si="27"/>
        <v>76474291</v>
      </c>
    </row>
    <row r="435" spans="1:18" x14ac:dyDescent="0.2">
      <c r="A435" s="53" t="s">
        <v>2177</v>
      </c>
      <c r="B435" s="50" t="s">
        <v>824</v>
      </c>
      <c r="C435" s="4" t="s">
        <v>782</v>
      </c>
      <c r="D435" s="4" t="s">
        <v>825</v>
      </c>
      <c r="E435" s="8" t="s">
        <v>2218</v>
      </c>
      <c r="F435" s="43">
        <v>13691</v>
      </c>
      <c r="G435" s="124">
        <f>+VLOOKUP(B435,[1]UPC!$B$5:$G$1109,6,FALSE)</f>
        <v>684534.31742937211</v>
      </c>
      <c r="H435" s="151">
        <f t="shared" si="26"/>
        <v>9371959340</v>
      </c>
      <c r="I435" s="151">
        <f>+VLOOKUP(B435,[1]SGP!$B$5:$H$1109,7,FALSE)</f>
        <v>4269563210</v>
      </c>
      <c r="J435" s="153">
        <f>+VLOOKUP(B435,'PROYECCION CAJAS 2018'!$B$10:$Y$1114,24,FALSE)</f>
        <v>0</v>
      </c>
      <c r="K435" s="134">
        <f>+VLOOKUP(B435,'RECURSOS DE ESFUERZO PROPIO_DEF'!$B$10:$J$1114,9,FALSE)</f>
        <v>156111477</v>
      </c>
      <c r="L435" s="131">
        <f>+VLOOKUP(B435,'RECURSOS DE ESFUERZO PROPIO_DEF'!$B$10:$K$1114,10,FALSE)</f>
        <v>0</v>
      </c>
      <c r="M435" s="134">
        <f>+VLOOKUP(B435,'RECURSOS DE ESFUERZO PROPIO_DEF'!$B$10:$M$1114,12,FALSE)</f>
        <v>0</v>
      </c>
      <c r="N435" s="140">
        <f>+VLOOKUP(B435,'RECURSOS DE ESFUERZO PROPIO_DEF'!$B$10:$Q$1114,16,FALSE)</f>
        <v>250616234</v>
      </c>
      <c r="O435" s="148">
        <f t="shared" si="24"/>
        <v>4695668419</v>
      </c>
      <c r="P435" s="154">
        <v>311</v>
      </c>
      <c r="Q435" s="1">
        <f t="shared" si="25"/>
        <v>212890173</v>
      </c>
      <c r="R435" s="2">
        <f t="shared" si="27"/>
        <v>53222543</v>
      </c>
    </row>
    <row r="436" spans="1:18" x14ac:dyDescent="0.2">
      <c r="A436" s="53" t="s">
        <v>2177</v>
      </c>
      <c r="B436" s="50" t="s">
        <v>826</v>
      </c>
      <c r="C436" s="4" t="s">
        <v>782</v>
      </c>
      <c r="D436" s="4" t="s">
        <v>827</v>
      </c>
      <c r="E436" s="8" t="s">
        <v>2218</v>
      </c>
      <c r="F436" s="43">
        <v>15140</v>
      </c>
      <c r="G436" s="124">
        <f>+VLOOKUP(B436,[1]UPC!$B$5:$G$1109,6,FALSE)</f>
        <v>682431.10638180515</v>
      </c>
      <c r="H436" s="151">
        <f t="shared" si="26"/>
        <v>10332006951</v>
      </c>
      <c r="I436" s="151">
        <f>+VLOOKUP(B436,[1]SGP!$B$5:$H$1109,7,FALSE)</f>
        <v>4643770873</v>
      </c>
      <c r="J436" s="153">
        <f>+VLOOKUP(B436,'PROYECCION CAJAS 2018'!$B$10:$Y$1114,24,FALSE)</f>
        <v>0</v>
      </c>
      <c r="K436" s="134">
        <f>+VLOOKUP(B436,'RECURSOS DE ESFUERZO PROPIO_DEF'!$B$10:$J$1114,9,FALSE)</f>
        <v>84149795</v>
      </c>
      <c r="L436" s="131">
        <f>+VLOOKUP(B436,'RECURSOS DE ESFUERZO PROPIO_DEF'!$B$10:$K$1114,10,FALSE)</f>
        <v>0</v>
      </c>
      <c r="M436" s="134">
        <f>+VLOOKUP(B436,'RECURSOS DE ESFUERZO PROPIO_DEF'!$B$10:$M$1114,12,FALSE)</f>
        <v>0</v>
      </c>
      <c r="N436" s="140">
        <f>+VLOOKUP(B436,'RECURSOS DE ESFUERZO PROPIO_DEF'!$B$10:$Q$1114,16,FALSE)</f>
        <v>277140442</v>
      </c>
      <c r="O436" s="148">
        <f t="shared" si="24"/>
        <v>5326945841</v>
      </c>
      <c r="P436" s="154">
        <v>304</v>
      </c>
      <c r="Q436" s="1">
        <f t="shared" si="25"/>
        <v>207459056</v>
      </c>
      <c r="R436" s="2">
        <f t="shared" si="27"/>
        <v>51864764</v>
      </c>
    </row>
    <row r="437" spans="1:18" x14ac:dyDescent="0.2">
      <c r="A437" s="53" t="s">
        <v>2177</v>
      </c>
      <c r="B437" s="50" t="s">
        <v>828</v>
      </c>
      <c r="C437" s="4" t="s">
        <v>782</v>
      </c>
      <c r="D437" s="4" t="s">
        <v>829</v>
      </c>
      <c r="E437" s="8" t="s">
        <v>2218</v>
      </c>
      <c r="F437" s="43">
        <v>14131</v>
      </c>
      <c r="G437" s="124">
        <f>+VLOOKUP(B437,[1]UPC!$B$5:$G$1109,6,FALSE)</f>
        <v>688917.99147719424</v>
      </c>
      <c r="H437" s="151">
        <f t="shared" si="26"/>
        <v>9735100138</v>
      </c>
      <c r="I437" s="151">
        <f>+VLOOKUP(B437,[1]SGP!$B$5:$H$1109,7,FALSE)</f>
        <v>4366151690</v>
      </c>
      <c r="J437" s="153">
        <f>+VLOOKUP(B437,'PROYECCION CAJAS 2018'!$B$10:$Y$1114,24,FALSE)</f>
        <v>0</v>
      </c>
      <c r="K437" s="134">
        <f>+VLOOKUP(B437,'RECURSOS DE ESFUERZO PROPIO_DEF'!$B$10:$J$1114,9,FALSE)</f>
        <v>114984013</v>
      </c>
      <c r="L437" s="131">
        <f>+VLOOKUP(B437,'RECURSOS DE ESFUERZO PROPIO_DEF'!$B$10:$K$1114,10,FALSE)</f>
        <v>0</v>
      </c>
      <c r="M437" s="134">
        <f>+VLOOKUP(B437,'RECURSOS DE ESFUERZO PROPIO_DEF'!$B$10:$M$1114,12,FALSE)</f>
        <v>0</v>
      </c>
      <c r="N437" s="140">
        <f>+VLOOKUP(B437,'RECURSOS DE ESFUERZO PROPIO_DEF'!$B$10:$Q$1114,16,FALSE)</f>
        <v>258670514</v>
      </c>
      <c r="O437" s="148">
        <f t="shared" si="24"/>
        <v>4995293921</v>
      </c>
      <c r="P437" s="154">
        <v>549</v>
      </c>
      <c r="Q437" s="1">
        <f t="shared" si="25"/>
        <v>378215977</v>
      </c>
      <c r="R437" s="2">
        <f t="shared" si="27"/>
        <v>94553994</v>
      </c>
    </row>
    <row r="438" spans="1:18" x14ac:dyDescent="0.2">
      <c r="A438" s="53" t="s">
        <v>2177</v>
      </c>
      <c r="B438" s="50" t="s">
        <v>830</v>
      </c>
      <c r="C438" s="4" t="s">
        <v>782</v>
      </c>
      <c r="D438" s="4" t="s">
        <v>831</v>
      </c>
      <c r="E438" s="8" t="s">
        <v>2219</v>
      </c>
      <c r="F438" s="43">
        <v>11242</v>
      </c>
      <c r="G438" s="124">
        <f>+VLOOKUP(B438,[1]UPC!$B$5:$G$1109,6,FALSE)</f>
        <v>810952.07029438636</v>
      </c>
      <c r="H438" s="151">
        <f t="shared" si="26"/>
        <v>9116723175</v>
      </c>
      <c r="I438" s="151">
        <f>+VLOOKUP(B438,[1]SGP!$B$5:$H$1109,7,FALSE)</f>
        <v>3491217704</v>
      </c>
      <c r="J438" s="153">
        <f>+VLOOKUP(B438,'PROYECCION CAJAS 2018'!$B$10:$Y$1114,24,FALSE)</f>
        <v>0</v>
      </c>
      <c r="K438" s="134">
        <f>+VLOOKUP(B438,'RECURSOS DE ESFUERZO PROPIO_DEF'!$B$10:$J$1114,9,FALSE)</f>
        <v>64019420</v>
      </c>
      <c r="L438" s="131">
        <f>+VLOOKUP(B438,'RECURSOS DE ESFUERZO PROPIO_DEF'!$B$10:$K$1114,10,FALSE)</f>
        <v>0</v>
      </c>
      <c r="M438" s="134">
        <f>+VLOOKUP(B438,'RECURSOS DE ESFUERZO PROPIO_DEF'!$B$10:$M$1114,12,FALSE)</f>
        <v>0</v>
      </c>
      <c r="N438" s="140">
        <f>+VLOOKUP(B438,'RECURSOS DE ESFUERZO PROPIO_DEF'!$B$10:$Q$1114,16,FALSE)</f>
        <v>205786846</v>
      </c>
      <c r="O438" s="148">
        <f t="shared" si="24"/>
        <v>5355699205</v>
      </c>
      <c r="P438" s="154">
        <v>278</v>
      </c>
      <c r="Q438" s="1">
        <f t="shared" si="25"/>
        <v>225444676</v>
      </c>
      <c r="R438" s="2">
        <f t="shared" si="27"/>
        <v>56361169</v>
      </c>
    </row>
    <row r="439" spans="1:18" x14ac:dyDescent="0.2">
      <c r="A439" s="53" t="s">
        <v>2178</v>
      </c>
      <c r="B439" s="50" t="s">
        <v>832</v>
      </c>
      <c r="C439" s="4" t="s">
        <v>833</v>
      </c>
      <c r="D439" s="4" t="s">
        <v>2110</v>
      </c>
      <c r="E439" s="8" t="s">
        <v>2220</v>
      </c>
      <c r="F439" s="43">
        <v>305883</v>
      </c>
      <c r="G439" s="124">
        <f>+VLOOKUP(B439,[1]UPC!$B$5:$G$1109,6,FALSE)</f>
        <v>844608.32838934858</v>
      </c>
      <c r="H439" s="151">
        <f t="shared" si="26"/>
        <v>258351329313</v>
      </c>
      <c r="I439" s="151">
        <f>+VLOOKUP(B439,[1]SGP!$B$5:$H$1109,7,FALSE)</f>
        <v>94309211202</v>
      </c>
      <c r="J439" s="153">
        <f>+VLOOKUP(B439,'PROYECCION CAJAS 2018'!$B$10:$Y$1114,24,FALSE)</f>
        <v>1857281297</v>
      </c>
      <c r="K439" s="134">
        <f>+VLOOKUP(B439,'RECURSOS DE ESFUERZO PROPIO_DEF'!$B$10:$J$1114,9,FALSE)</f>
        <v>2938869546</v>
      </c>
      <c r="L439" s="131">
        <f>+VLOOKUP(B439,'RECURSOS DE ESFUERZO PROPIO_DEF'!$B$10:$K$1114,10,FALSE)</f>
        <v>0</v>
      </c>
      <c r="M439" s="134">
        <f>+VLOOKUP(B439,'RECURSOS DE ESFUERZO PROPIO_DEF'!$B$10:$M$1114,12,FALSE)</f>
        <v>244778002</v>
      </c>
      <c r="N439" s="140">
        <f>+VLOOKUP(B439,'RECURSOS DE ESFUERZO PROPIO_DEF'!$B$10:$Q$1114,16,FALSE)</f>
        <v>4986348573</v>
      </c>
      <c r="O439" s="148">
        <f t="shared" si="24"/>
        <v>154014840693</v>
      </c>
      <c r="P439" s="154">
        <v>4492</v>
      </c>
      <c r="Q439" s="1">
        <f t="shared" si="25"/>
        <v>3793980611</v>
      </c>
      <c r="R439" s="2">
        <f t="shared" si="27"/>
        <v>948495152</v>
      </c>
    </row>
    <row r="440" spans="1:18" x14ac:dyDescent="0.2">
      <c r="A440" s="53" t="s">
        <v>2178</v>
      </c>
      <c r="B440" s="50" t="s">
        <v>834</v>
      </c>
      <c r="C440" s="4" t="s">
        <v>833</v>
      </c>
      <c r="D440" s="4" t="s">
        <v>835</v>
      </c>
      <c r="E440" s="8" t="s">
        <v>2219</v>
      </c>
      <c r="F440" s="43">
        <v>36759</v>
      </c>
      <c r="G440" s="124">
        <f>+VLOOKUP(B440,[1]UPC!$B$5:$G$1109,6,FALSE)</f>
        <v>789111.78722331475</v>
      </c>
      <c r="H440" s="151">
        <f t="shared" si="26"/>
        <v>29006960187</v>
      </c>
      <c r="I440" s="151">
        <f>+VLOOKUP(B440,[1]SGP!$B$5:$H$1109,7,FALSE)</f>
        <v>11236252991</v>
      </c>
      <c r="J440" s="153">
        <f>+VLOOKUP(B440,'PROYECCION CAJAS 2018'!$B$10:$Y$1114,24,FALSE)</f>
        <v>547123862</v>
      </c>
      <c r="K440" s="134">
        <f>+VLOOKUP(B440,'RECURSOS DE ESFUERZO PROPIO_DEF'!$B$10:$J$1114,9,FALSE)</f>
        <v>194738514</v>
      </c>
      <c r="L440" s="131">
        <f>+VLOOKUP(B440,'RECURSOS DE ESFUERZO PROPIO_DEF'!$B$10:$K$1114,10,FALSE)</f>
        <v>0</v>
      </c>
      <c r="M440" s="134">
        <f>+VLOOKUP(B440,'RECURSOS DE ESFUERZO PROPIO_DEF'!$B$10:$M$1114,12,FALSE)</f>
        <v>0</v>
      </c>
      <c r="N440" s="140">
        <f>+VLOOKUP(B440,'RECURSOS DE ESFUERZO PROPIO_DEF'!$B$10:$Q$1114,16,FALSE)</f>
        <v>599226460</v>
      </c>
      <c r="O440" s="148">
        <f t="shared" si="24"/>
        <v>16429618360</v>
      </c>
      <c r="P440" s="154">
        <v>764</v>
      </c>
      <c r="Q440" s="1">
        <f t="shared" si="25"/>
        <v>602881405</v>
      </c>
      <c r="R440" s="2">
        <f t="shared" si="27"/>
        <v>150720351</v>
      </c>
    </row>
    <row r="441" spans="1:18" x14ac:dyDescent="0.2">
      <c r="A441" s="53" t="s">
        <v>2178</v>
      </c>
      <c r="B441" s="50" t="s">
        <v>836</v>
      </c>
      <c r="C441" s="4" t="s">
        <v>833</v>
      </c>
      <c r="D441" s="4" t="s">
        <v>396</v>
      </c>
      <c r="E441" s="8" t="s">
        <v>2218</v>
      </c>
      <c r="F441" s="43">
        <v>15575</v>
      </c>
      <c r="G441" s="124">
        <f>+VLOOKUP(B441,[1]UPC!$B$5:$G$1109,6,FALSE)</f>
        <v>719962.80126255075</v>
      </c>
      <c r="H441" s="151">
        <f t="shared" si="26"/>
        <v>11213420630</v>
      </c>
      <c r="I441" s="151">
        <f>+VLOOKUP(B441,[1]SGP!$B$5:$H$1109,7,FALSE)</f>
        <v>4867469044</v>
      </c>
      <c r="J441" s="153">
        <f>+VLOOKUP(B441,'PROYECCION CAJAS 2018'!$B$10:$Y$1114,24,FALSE)</f>
        <v>0</v>
      </c>
      <c r="K441" s="134">
        <f>+VLOOKUP(B441,'RECURSOS DE ESFUERZO PROPIO_DEF'!$B$10:$J$1114,9,FALSE)</f>
        <v>125433707</v>
      </c>
      <c r="L441" s="131">
        <f>+VLOOKUP(B441,'RECURSOS DE ESFUERZO PROPIO_DEF'!$B$10:$K$1114,10,FALSE)</f>
        <v>0</v>
      </c>
      <c r="M441" s="134">
        <f>+VLOOKUP(B441,'RECURSOS DE ESFUERZO PROPIO_DEF'!$B$10:$M$1114,12,FALSE)</f>
        <v>0</v>
      </c>
      <c r="N441" s="140">
        <f>+VLOOKUP(B441,'RECURSOS DE ESFUERZO PROPIO_DEF'!$B$10:$Q$1114,16,FALSE)</f>
        <v>253895702</v>
      </c>
      <c r="O441" s="148">
        <f t="shared" si="24"/>
        <v>5966622177</v>
      </c>
      <c r="P441" s="154">
        <v>290</v>
      </c>
      <c r="Q441" s="1">
        <f t="shared" si="25"/>
        <v>208789212</v>
      </c>
      <c r="R441" s="2">
        <f t="shared" si="27"/>
        <v>52197303</v>
      </c>
    </row>
    <row r="442" spans="1:18" x14ac:dyDescent="0.2">
      <c r="A442" s="53" t="s">
        <v>2178</v>
      </c>
      <c r="B442" s="50" t="s">
        <v>837</v>
      </c>
      <c r="C442" s="4" t="s">
        <v>833</v>
      </c>
      <c r="D442" s="4" t="s">
        <v>838</v>
      </c>
      <c r="E442" s="8" t="s">
        <v>2218</v>
      </c>
      <c r="F442" s="43">
        <v>17034</v>
      </c>
      <c r="G442" s="124">
        <f>+VLOOKUP(B442,[1]UPC!$B$5:$G$1109,6,FALSE)</f>
        <v>683126.45597815292</v>
      </c>
      <c r="H442" s="151">
        <f t="shared" si="26"/>
        <v>11636376052</v>
      </c>
      <c r="I442" s="151">
        <f>+VLOOKUP(B442,[1]SGP!$B$5:$H$1109,7,FALSE)</f>
        <v>5246194210</v>
      </c>
      <c r="J442" s="153">
        <f>+VLOOKUP(B442,'PROYECCION CAJAS 2018'!$B$10:$Y$1114,24,FALSE)</f>
        <v>51972042</v>
      </c>
      <c r="K442" s="134">
        <f>+VLOOKUP(B442,'RECURSOS DE ESFUERZO PROPIO_DEF'!$B$10:$J$1114,9,FALSE)</f>
        <v>89661172</v>
      </c>
      <c r="L442" s="131">
        <f>+VLOOKUP(B442,'RECURSOS DE ESFUERZO PROPIO_DEF'!$B$10:$K$1114,10,FALSE)</f>
        <v>0</v>
      </c>
      <c r="M442" s="134">
        <f>+VLOOKUP(B442,'RECURSOS DE ESFUERZO PROPIO_DEF'!$B$10:$M$1114,12,FALSE)</f>
        <v>0</v>
      </c>
      <c r="N442" s="140">
        <f>+VLOOKUP(B442,'RECURSOS DE ESFUERZO PROPIO_DEF'!$B$10:$Q$1114,16,FALSE)</f>
        <v>277679575</v>
      </c>
      <c r="O442" s="148">
        <f t="shared" si="24"/>
        <v>5970869053</v>
      </c>
      <c r="P442" s="154">
        <v>332</v>
      </c>
      <c r="Q442" s="1">
        <f t="shared" si="25"/>
        <v>226797983</v>
      </c>
      <c r="R442" s="2">
        <f t="shared" si="27"/>
        <v>56699495</v>
      </c>
    </row>
    <row r="443" spans="1:18" x14ac:dyDescent="0.2">
      <c r="A443" s="53" t="s">
        <v>2178</v>
      </c>
      <c r="B443" s="50" t="s">
        <v>839</v>
      </c>
      <c r="C443" s="4" t="s">
        <v>833</v>
      </c>
      <c r="D443" s="4" t="s">
        <v>2139</v>
      </c>
      <c r="E443" s="8" t="s">
        <v>2218</v>
      </c>
      <c r="F443" s="43">
        <v>68684</v>
      </c>
      <c r="G443" s="124">
        <f>+VLOOKUP(B443,[1]UPC!$B$5:$G$1109,6,FALSE)</f>
        <v>782044.94465168542</v>
      </c>
      <c r="H443" s="151">
        <f t="shared" si="26"/>
        <v>53713974979</v>
      </c>
      <c r="I443" s="151">
        <f>+VLOOKUP(B443,[1]SGP!$B$5:$H$1109,7,FALSE)</f>
        <v>20809860570</v>
      </c>
      <c r="J443" s="153">
        <f>+VLOOKUP(B443,'PROYECCION CAJAS 2018'!$B$10:$Y$1114,24,FALSE)</f>
        <v>502984374</v>
      </c>
      <c r="K443" s="134">
        <f>+VLOOKUP(B443,'RECURSOS DE ESFUERZO PROPIO_DEF'!$B$10:$J$1114,9,FALSE)</f>
        <v>533586303</v>
      </c>
      <c r="L443" s="131">
        <f>+VLOOKUP(B443,'RECURSOS DE ESFUERZO PROPIO_DEF'!$B$10:$K$1114,10,FALSE)</f>
        <v>0</v>
      </c>
      <c r="M443" s="134">
        <f>+VLOOKUP(B443,'RECURSOS DE ESFUERZO PROPIO_DEF'!$B$10:$M$1114,12,FALSE)</f>
        <v>0</v>
      </c>
      <c r="N443" s="140">
        <f>+VLOOKUP(B443,'RECURSOS DE ESFUERZO PROPIO_DEF'!$B$10:$Q$1114,16,FALSE)</f>
        <v>1119651518</v>
      </c>
      <c r="O443" s="148">
        <f t="shared" si="24"/>
        <v>30747892214</v>
      </c>
      <c r="P443" s="154">
        <v>872</v>
      </c>
      <c r="Q443" s="1">
        <f t="shared" si="25"/>
        <v>681943192</v>
      </c>
      <c r="R443" s="2">
        <f t="shared" si="27"/>
        <v>170485798</v>
      </c>
    </row>
    <row r="444" spans="1:18" x14ac:dyDescent="0.2">
      <c r="A444" s="53" t="s">
        <v>2178</v>
      </c>
      <c r="B444" s="50" t="s">
        <v>840</v>
      </c>
      <c r="C444" s="4" t="s">
        <v>833</v>
      </c>
      <c r="D444" s="4" t="s">
        <v>841</v>
      </c>
      <c r="E444" s="8" t="s">
        <v>2218</v>
      </c>
      <c r="F444" s="43">
        <v>12393</v>
      </c>
      <c r="G444" s="124">
        <f>+VLOOKUP(B444,[1]UPC!$B$5:$G$1109,6,FALSE)</f>
        <v>815549.87885257765</v>
      </c>
      <c r="H444" s="151">
        <f t="shared" si="26"/>
        <v>10107109649</v>
      </c>
      <c r="I444" s="151">
        <f>+VLOOKUP(B444,[1]SGP!$B$5:$H$1109,7,FALSE)</f>
        <v>3838612009</v>
      </c>
      <c r="J444" s="153">
        <f>+VLOOKUP(B444,'PROYECCION CAJAS 2018'!$B$10:$Y$1114,24,FALSE)</f>
        <v>0</v>
      </c>
      <c r="K444" s="134">
        <f>+VLOOKUP(B444,'RECURSOS DE ESFUERZO PROPIO_DEF'!$B$10:$J$1114,9,FALSE)</f>
        <v>92069173</v>
      </c>
      <c r="L444" s="131">
        <f>+VLOOKUP(B444,'RECURSOS DE ESFUERZO PROPIO_DEF'!$B$10:$K$1114,10,FALSE)</f>
        <v>0</v>
      </c>
      <c r="M444" s="134">
        <f>+VLOOKUP(B444,'RECURSOS DE ESFUERZO PROPIO_DEF'!$B$10:$M$1114,12,FALSE)</f>
        <v>0</v>
      </c>
      <c r="N444" s="140">
        <f>+VLOOKUP(B444,'RECURSOS DE ESFUERZO PROPIO_DEF'!$B$10:$Q$1114,16,FALSE)</f>
        <v>202024362</v>
      </c>
      <c r="O444" s="148">
        <f t="shared" si="24"/>
        <v>5974404105</v>
      </c>
      <c r="P444" s="154">
        <v>290</v>
      </c>
      <c r="Q444" s="1">
        <f t="shared" si="25"/>
        <v>236509465</v>
      </c>
      <c r="R444" s="2">
        <f t="shared" si="27"/>
        <v>59127366</v>
      </c>
    </row>
    <row r="445" spans="1:18" x14ac:dyDescent="0.2">
      <c r="A445" s="53" t="s">
        <v>2178</v>
      </c>
      <c r="B445" s="50" t="s">
        <v>842</v>
      </c>
      <c r="C445" s="4" t="s">
        <v>833</v>
      </c>
      <c r="D445" s="4" t="s">
        <v>843</v>
      </c>
      <c r="E445" s="8" t="s">
        <v>2218</v>
      </c>
      <c r="F445" s="43">
        <v>38074</v>
      </c>
      <c r="G445" s="124">
        <f>+VLOOKUP(B445,[1]UPC!$B$5:$G$1109,6,FALSE)</f>
        <v>792600.08589761762</v>
      </c>
      <c r="H445" s="151">
        <f t="shared" si="26"/>
        <v>30177455671</v>
      </c>
      <c r="I445" s="151">
        <f>+VLOOKUP(B445,[1]SGP!$B$5:$H$1109,7,FALSE)</f>
        <v>11603579988</v>
      </c>
      <c r="J445" s="153">
        <f>+VLOOKUP(B445,'PROYECCION CAJAS 2018'!$B$10:$Y$1114,24,FALSE)</f>
        <v>0</v>
      </c>
      <c r="K445" s="134">
        <f>+VLOOKUP(B445,'RECURSOS DE ESFUERZO PROPIO_DEF'!$B$10:$J$1114,9,FALSE)</f>
        <v>201997958</v>
      </c>
      <c r="L445" s="131">
        <f>+VLOOKUP(B445,'RECURSOS DE ESFUERZO PROPIO_DEF'!$B$10:$K$1114,10,FALSE)</f>
        <v>0</v>
      </c>
      <c r="M445" s="134">
        <f>+VLOOKUP(B445,'RECURSOS DE ESFUERZO PROPIO_DEF'!$B$10:$M$1114,12,FALSE)</f>
        <v>0</v>
      </c>
      <c r="N445" s="140">
        <f>+VLOOKUP(B445,'RECURSOS DE ESFUERZO PROPIO_DEF'!$B$10:$Q$1114,16,FALSE)</f>
        <v>620662919</v>
      </c>
      <c r="O445" s="148">
        <f t="shared" si="24"/>
        <v>17751214806</v>
      </c>
      <c r="P445" s="154">
        <v>568</v>
      </c>
      <c r="Q445" s="1">
        <f t="shared" si="25"/>
        <v>450196849</v>
      </c>
      <c r="R445" s="2">
        <f t="shared" si="27"/>
        <v>112549212</v>
      </c>
    </row>
    <row r="446" spans="1:18" x14ac:dyDescent="0.2">
      <c r="A446" s="53" t="s">
        <v>2178</v>
      </c>
      <c r="B446" s="50" t="s">
        <v>844</v>
      </c>
      <c r="C446" s="4" t="s">
        <v>833</v>
      </c>
      <c r="D446" s="4" t="s">
        <v>845</v>
      </c>
      <c r="E446" s="8" t="s">
        <v>2218</v>
      </c>
      <c r="F446" s="43">
        <v>48228</v>
      </c>
      <c r="G446" s="124">
        <f>+VLOOKUP(B446,[1]UPC!$B$5:$G$1109,6,FALSE)</f>
        <v>770976.01280940045</v>
      </c>
      <c r="H446" s="151">
        <f t="shared" si="26"/>
        <v>37182631146</v>
      </c>
      <c r="I446" s="151">
        <f>+VLOOKUP(B446,[1]SGP!$B$5:$H$1109,7,FALSE)</f>
        <v>14839542863</v>
      </c>
      <c r="J446" s="153">
        <f>+VLOOKUP(B446,'PROYECCION CAJAS 2018'!$B$10:$Y$1114,24,FALSE)</f>
        <v>0</v>
      </c>
      <c r="K446" s="134">
        <f>+VLOOKUP(B446,'RECURSOS DE ESFUERZO PROPIO_DEF'!$B$10:$J$1114,9,FALSE)</f>
        <v>300156322</v>
      </c>
      <c r="L446" s="131">
        <f>+VLOOKUP(B446,'RECURSOS DE ESFUERZO PROPIO_DEF'!$B$10:$K$1114,10,FALSE)</f>
        <v>0</v>
      </c>
      <c r="M446" s="134">
        <f>+VLOOKUP(B446,'RECURSOS DE ESFUERZO PROPIO_DEF'!$B$10:$M$1114,12,FALSE)</f>
        <v>0</v>
      </c>
      <c r="N446" s="140">
        <f>+VLOOKUP(B446,'RECURSOS DE ESFUERZO PROPIO_DEF'!$B$10:$Q$1114,16,FALSE)</f>
        <v>786188245</v>
      </c>
      <c r="O446" s="148">
        <f t="shared" si="24"/>
        <v>21256743716</v>
      </c>
      <c r="P446" s="154">
        <v>827</v>
      </c>
      <c r="Q446" s="1">
        <f t="shared" si="25"/>
        <v>637597163</v>
      </c>
      <c r="R446" s="2">
        <f t="shared" si="27"/>
        <v>159399290</v>
      </c>
    </row>
    <row r="447" spans="1:18" x14ac:dyDescent="0.2">
      <c r="A447" s="53" t="s">
        <v>2178</v>
      </c>
      <c r="B447" s="50" t="s">
        <v>846</v>
      </c>
      <c r="C447" s="4" t="s">
        <v>833</v>
      </c>
      <c r="D447" s="4" t="s">
        <v>847</v>
      </c>
      <c r="E447" s="8" t="s">
        <v>2218</v>
      </c>
      <c r="F447" s="43">
        <v>15120</v>
      </c>
      <c r="G447" s="124">
        <f>+VLOOKUP(B447,[1]UPC!$B$5:$G$1109,6,FALSE)</f>
        <v>776403.21548338246</v>
      </c>
      <c r="H447" s="151">
        <f t="shared" si="26"/>
        <v>11739216619</v>
      </c>
      <c r="I447" s="151">
        <f>+VLOOKUP(B447,[1]SGP!$B$5:$H$1109,7,FALSE)</f>
        <v>4674410907</v>
      </c>
      <c r="J447" s="153">
        <f>+VLOOKUP(B447,'PROYECCION CAJAS 2018'!$B$10:$Y$1114,24,FALSE)</f>
        <v>0</v>
      </c>
      <c r="K447" s="134">
        <f>+VLOOKUP(B447,'RECURSOS DE ESFUERZO PROPIO_DEF'!$B$10:$J$1114,9,FALSE)</f>
        <v>79907275</v>
      </c>
      <c r="L447" s="131">
        <f>+VLOOKUP(B447,'RECURSOS DE ESFUERZO PROPIO_DEF'!$B$10:$K$1114,10,FALSE)</f>
        <v>0</v>
      </c>
      <c r="M447" s="134">
        <f>+VLOOKUP(B447,'RECURSOS DE ESFUERZO PROPIO_DEF'!$B$10:$M$1114,12,FALSE)</f>
        <v>0</v>
      </c>
      <c r="N447" s="140">
        <f>+VLOOKUP(B447,'RECURSOS DE ESFUERZO PROPIO_DEF'!$B$10:$Q$1114,16,FALSE)</f>
        <v>246478524</v>
      </c>
      <c r="O447" s="148">
        <f t="shared" si="24"/>
        <v>6738419913</v>
      </c>
      <c r="P447" s="154">
        <v>110</v>
      </c>
      <c r="Q447" s="1">
        <f t="shared" si="25"/>
        <v>85404354</v>
      </c>
      <c r="R447" s="2">
        <f t="shared" si="27"/>
        <v>21351088</v>
      </c>
    </row>
    <row r="448" spans="1:18" x14ac:dyDescent="0.2">
      <c r="A448" s="53" t="s">
        <v>2178</v>
      </c>
      <c r="B448" s="50" t="s">
        <v>848</v>
      </c>
      <c r="C448" s="4" t="s">
        <v>833</v>
      </c>
      <c r="D448" s="4" t="s">
        <v>849</v>
      </c>
      <c r="E448" s="8" t="s">
        <v>2218</v>
      </c>
      <c r="F448" s="43">
        <v>11120</v>
      </c>
      <c r="G448" s="124">
        <f>+VLOOKUP(B448,[1]UPC!$B$5:$G$1109,6,FALSE)</f>
        <v>706434.04442948743</v>
      </c>
      <c r="H448" s="151">
        <f t="shared" si="26"/>
        <v>7855546575</v>
      </c>
      <c r="I448" s="151">
        <f>+VLOOKUP(B448,[1]SGP!$B$5:$H$1109,7,FALSE)</f>
        <v>3474305990</v>
      </c>
      <c r="J448" s="153">
        <f>+VLOOKUP(B448,'PROYECCION CAJAS 2018'!$B$10:$Y$1114,24,FALSE)</f>
        <v>0</v>
      </c>
      <c r="K448" s="134">
        <f>+VLOOKUP(B448,'RECURSOS DE ESFUERZO PROPIO_DEF'!$B$10:$J$1114,9,FALSE)</f>
        <v>81378692</v>
      </c>
      <c r="L448" s="131">
        <f>+VLOOKUP(B448,'RECURSOS DE ESFUERZO PROPIO_DEF'!$B$10:$K$1114,10,FALSE)</f>
        <v>0</v>
      </c>
      <c r="M448" s="134">
        <f>+VLOOKUP(B448,'RECURSOS DE ESFUERZO PROPIO_DEF'!$B$10:$M$1114,12,FALSE)</f>
        <v>0</v>
      </c>
      <c r="N448" s="140">
        <f>+VLOOKUP(B448,'RECURSOS DE ESFUERZO PROPIO_DEF'!$B$10:$Q$1114,16,FALSE)</f>
        <v>181272565</v>
      </c>
      <c r="O448" s="148">
        <f t="shared" si="24"/>
        <v>4118589328</v>
      </c>
      <c r="P448" s="154">
        <v>418</v>
      </c>
      <c r="Q448" s="1">
        <f t="shared" si="25"/>
        <v>295289431</v>
      </c>
      <c r="R448" s="2">
        <f t="shared" si="27"/>
        <v>73822357</v>
      </c>
    </row>
    <row r="449" spans="1:18" x14ac:dyDescent="0.2">
      <c r="A449" s="53" t="s">
        <v>2178</v>
      </c>
      <c r="B449" s="50" t="s">
        <v>850</v>
      </c>
      <c r="C449" s="4" t="s">
        <v>833</v>
      </c>
      <c r="D449" s="4" t="s">
        <v>851</v>
      </c>
      <c r="E449" s="8" t="s">
        <v>2218</v>
      </c>
      <c r="F449" s="43">
        <v>91436</v>
      </c>
      <c r="G449" s="124">
        <f>+VLOOKUP(B449,[1]UPC!$B$5:$G$1109,6,FALSE)</f>
        <v>773395.84170854092</v>
      </c>
      <c r="H449" s="151">
        <f t="shared" si="26"/>
        <v>70716222183</v>
      </c>
      <c r="I449" s="151">
        <f>+VLOOKUP(B449,[1]SGP!$B$5:$H$1109,7,FALSE)</f>
        <v>28144662370</v>
      </c>
      <c r="J449" s="153">
        <f>+VLOOKUP(B449,'PROYECCION CAJAS 2018'!$B$10:$Y$1114,24,FALSE)</f>
        <v>634919865</v>
      </c>
      <c r="K449" s="134">
        <f>+VLOOKUP(B449,'RECURSOS DE ESFUERZO PROPIO_DEF'!$B$10:$J$1114,9,FALSE)</f>
        <v>796580166</v>
      </c>
      <c r="L449" s="131">
        <f>+VLOOKUP(B449,'RECURSOS DE ESFUERZO PROPIO_DEF'!$B$10:$K$1114,10,FALSE)</f>
        <v>0</v>
      </c>
      <c r="M449" s="134">
        <f>+VLOOKUP(B449,'RECURSOS DE ESFUERZO PROPIO_DEF'!$B$10:$M$1114,12,FALSE)</f>
        <v>0</v>
      </c>
      <c r="N449" s="140">
        <f>+VLOOKUP(B449,'RECURSOS DE ESFUERZO PROPIO_DEF'!$B$10:$Q$1114,16,FALSE)</f>
        <v>1490543012</v>
      </c>
      <c r="O449" s="148">
        <f t="shared" si="24"/>
        <v>39649516770</v>
      </c>
      <c r="P449" s="154">
        <v>1801</v>
      </c>
      <c r="Q449" s="1">
        <f t="shared" si="25"/>
        <v>1392885911</v>
      </c>
      <c r="R449" s="2">
        <f t="shared" si="27"/>
        <v>348221477</v>
      </c>
    </row>
    <row r="450" spans="1:18" x14ac:dyDescent="0.2">
      <c r="A450" s="53" t="s">
        <v>2178</v>
      </c>
      <c r="B450" s="50" t="s">
        <v>852</v>
      </c>
      <c r="C450" s="4" t="s">
        <v>833</v>
      </c>
      <c r="D450" s="4" t="s">
        <v>853</v>
      </c>
      <c r="E450" s="8" t="s">
        <v>2218</v>
      </c>
      <c r="F450" s="43">
        <v>15857</v>
      </c>
      <c r="G450" s="124">
        <f>+VLOOKUP(B450,[1]UPC!$B$5:$G$1109,6,FALSE)</f>
        <v>696182.61693319492</v>
      </c>
      <c r="H450" s="151">
        <f t="shared" si="26"/>
        <v>11039367757</v>
      </c>
      <c r="I450" s="151">
        <f>+VLOOKUP(B450,[1]SGP!$B$5:$H$1109,7,FALSE)</f>
        <v>4958952873</v>
      </c>
      <c r="J450" s="153">
        <f>+VLOOKUP(B450,'PROYECCION CAJAS 2018'!$B$10:$Y$1114,24,FALSE)</f>
        <v>0</v>
      </c>
      <c r="K450" s="134">
        <f>+VLOOKUP(B450,'RECURSOS DE ESFUERZO PROPIO_DEF'!$B$10:$J$1114,9,FALSE)</f>
        <v>122224881</v>
      </c>
      <c r="L450" s="131">
        <f>+VLOOKUP(B450,'RECURSOS DE ESFUERZO PROPIO_DEF'!$B$10:$K$1114,10,FALSE)</f>
        <v>0</v>
      </c>
      <c r="M450" s="134">
        <f>+VLOOKUP(B450,'RECURSOS DE ESFUERZO PROPIO_DEF'!$B$10:$M$1114,12,FALSE)</f>
        <v>0</v>
      </c>
      <c r="N450" s="140">
        <f>+VLOOKUP(B450,'RECURSOS DE ESFUERZO PROPIO_DEF'!$B$10:$Q$1114,16,FALSE)</f>
        <v>258492722</v>
      </c>
      <c r="O450" s="148">
        <f t="shared" si="24"/>
        <v>5699697281</v>
      </c>
      <c r="P450" s="154">
        <v>340</v>
      </c>
      <c r="Q450" s="1">
        <f t="shared" si="25"/>
        <v>236702090</v>
      </c>
      <c r="R450" s="2">
        <f t="shared" si="27"/>
        <v>59175522</v>
      </c>
    </row>
    <row r="451" spans="1:18" x14ac:dyDescent="0.2">
      <c r="A451" s="53" t="s">
        <v>2178</v>
      </c>
      <c r="B451" s="50" t="s">
        <v>854</v>
      </c>
      <c r="C451" s="4" t="s">
        <v>833</v>
      </c>
      <c r="D451" s="4" t="s">
        <v>855</v>
      </c>
      <c r="E451" s="8" t="s">
        <v>2218</v>
      </c>
      <c r="F451" s="43">
        <v>13564</v>
      </c>
      <c r="G451" s="124">
        <f>+VLOOKUP(B451,[1]UPC!$B$5:$G$1109,6,FALSE)</f>
        <v>786514.91914018744</v>
      </c>
      <c r="H451" s="151">
        <f t="shared" si="26"/>
        <v>10668288364</v>
      </c>
      <c r="I451" s="151">
        <f>+VLOOKUP(B451,[1]SGP!$B$5:$H$1109,7,FALSE)</f>
        <v>4201486946</v>
      </c>
      <c r="J451" s="153">
        <f>+VLOOKUP(B451,'PROYECCION CAJAS 2018'!$B$10:$Y$1114,24,FALSE)</f>
        <v>0</v>
      </c>
      <c r="K451" s="134">
        <f>+VLOOKUP(B451,'RECURSOS DE ESFUERZO PROPIO_DEF'!$B$10:$J$1114,9,FALSE)</f>
        <v>104018152</v>
      </c>
      <c r="L451" s="131">
        <f>+VLOOKUP(B451,'RECURSOS DE ESFUERZO PROPIO_DEF'!$B$10:$K$1114,10,FALSE)</f>
        <v>0</v>
      </c>
      <c r="M451" s="134">
        <f>+VLOOKUP(B451,'RECURSOS DE ESFUERZO PROPIO_DEF'!$B$10:$M$1114,12,FALSE)</f>
        <v>0</v>
      </c>
      <c r="N451" s="140">
        <f>+VLOOKUP(B451,'RECURSOS DE ESFUERZO PROPIO_DEF'!$B$10:$Q$1114,16,FALSE)</f>
        <v>221113406</v>
      </c>
      <c r="O451" s="148">
        <f t="shared" si="24"/>
        <v>6141669860</v>
      </c>
      <c r="P451" s="154">
        <v>507</v>
      </c>
      <c r="Q451" s="1">
        <f t="shared" si="25"/>
        <v>398763064</v>
      </c>
      <c r="R451" s="2">
        <f t="shared" si="27"/>
        <v>99690766</v>
      </c>
    </row>
    <row r="452" spans="1:18" x14ac:dyDescent="0.2">
      <c r="A452" s="53" t="s">
        <v>2178</v>
      </c>
      <c r="B452" s="50" t="s">
        <v>856</v>
      </c>
      <c r="C452" s="4" t="s">
        <v>833</v>
      </c>
      <c r="D452" s="4" t="s">
        <v>2146</v>
      </c>
      <c r="E452" s="8" t="s">
        <v>2218</v>
      </c>
      <c r="F452" s="43">
        <v>58304</v>
      </c>
      <c r="G452" s="124">
        <f>+VLOOKUP(B452,[1]UPC!$B$5:$G$1109,6,FALSE)</f>
        <v>691606.13974881021</v>
      </c>
      <c r="H452" s="151">
        <f t="shared" si="26"/>
        <v>40323404372</v>
      </c>
      <c r="I452" s="151">
        <f>+VLOOKUP(B452,[1]SGP!$B$5:$H$1109,7,FALSE)</f>
        <v>18018348259</v>
      </c>
      <c r="J452" s="153">
        <f>+VLOOKUP(B452,'PROYECCION CAJAS 2018'!$B$10:$Y$1114,24,FALSE)</f>
        <v>0</v>
      </c>
      <c r="K452" s="134">
        <f>+VLOOKUP(B452,'RECURSOS DE ESFUERZO PROPIO_DEF'!$B$10:$J$1114,9,FALSE)</f>
        <v>426958298</v>
      </c>
      <c r="L452" s="131">
        <f>+VLOOKUP(B452,'RECURSOS DE ESFUERZO PROPIO_DEF'!$B$10:$K$1114,10,FALSE)</f>
        <v>0</v>
      </c>
      <c r="M452" s="134">
        <f>+VLOOKUP(B452,'RECURSOS DE ESFUERZO PROPIO_DEF'!$B$10:$M$1114,12,FALSE)</f>
        <v>0</v>
      </c>
      <c r="N452" s="140">
        <f>+VLOOKUP(B452,'RECURSOS DE ESFUERZO PROPIO_DEF'!$B$10:$Q$1114,16,FALSE)</f>
        <v>950442055</v>
      </c>
      <c r="O452" s="148">
        <f t="shared" si="24"/>
        <v>20927655760</v>
      </c>
      <c r="P452" s="154">
        <v>1035</v>
      </c>
      <c r="Q452" s="1">
        <f t="shared" si="25"/>
        <v>715812355</v>
      </c>
      <c r="R452" s="2">
        <f t="shared" si="27"/>
        <v>178953088</v>
      </c>
    </row>
    <row r="453" spans="1:18" x14ac:dyDescent="0.2">
      <c r="A453" s="53" t="s">
        <v>2178</v>
      </c>
      <c r="B453" s="50" t="s">
        <v>857</v>
      </c>
      <c r="C453" s="4" t="s">
        <v>833</v>
      </c>
      <c r="D453" s="4" t="s">
        <v>858</v>
      </c>
      <c r="E453" s="8" t="s">
        <v>2218</v>
      </c>
      <c r="F453" s="43">
        <v>22557</v>
      </c>
      <c r="G453" s="124">
        <f>+VLOOKUP(B453,[1]UPC!$B$5:$G$1109,6,FALSE)</f>
        <v>700637.24732950283</v>
      </c>
      <c r="H453" s="151">
        <f t="shared" si="26"/>
        <v>15804274389</v>
      </c>
      <c r="I453" s="151">
        <f>+VLOOKUP(B453,[1]SGP!$B$5:$H$1109,7,FALSE)</f>
        <v>6988946649</v>
      </c>
      <c r="J453" s="153">
        <f>+VLOOKUP(B453,'PROYECCION CAJAS 2018'!$B$10:$Y$1114,24,FALSE)</f>
        <v>0</v>
      </c>
      <c r="K453" s="134">
        <f>+VLOOKUP(B453,'RECURSOS DE ESFUERZO PROPIO_DEF'!$B$10:$J$1114,9,FALSE)</f>
        <v>170781181</v>
      </c>
      <c r="L453" s="131">
        <f>+VLOOKUP(B453,'RECURSOS DE ESFUERZO PROPIO_DEF'!$B$10:$K$1114,10,FALSE)</f>
        <v>0</v>
      </c>
      <c r="M453" s="134">
        <f>+VLOOKUP(B453,'RECURSOS DE ESFUERZO PROPIO_DEF'!$B$10:$M$1114,12,FALSE)</f>
        <v>0</v>
      </c>
      <c r="N453" s="140">
        <f>+VLOOKUP(B453,'RECURSOS DE ESFUERZO PROPIO_DEF'!$B$10:$Q$1114,16,FALSE)</f>
        <v>367712703</v>
      </c>
      <c r="O453" s="148">
        <f t="shared" si="24"/>
        <v>8276833856</v>
      </c>
      <c r="P453" s="154">
        <v>553</v>
      </c>
      <c r="Q453" s="1">
        <f t="shared" si="25"/>
        <v>387452398</v>
      </c>
      <c r="R453" s="2">
        <f t="shared" si="27"/>
        <v>96863099</v>
      </c>
    </row>
    <row r="454" spans="1:18" x14ac:dyDescent="0.2">
      <c r="A454" s="53" t="s">
        <v>2178</v>
      </c>
      <c r="B454" s="50" t="s">
        <v>859</v>
      </c>
      <c r="C454" s="4" t="s">
        <v>833</v>
      </c>
      <c r="D454" s="4" t="s">
        <v>860</v>
      </c>
      <c r="E454" s="8" t="s">
        <v>2218</v>
      </c>
      <c r="F454" s="43">
        <v>53898</v>
      </c>
      <c r="G454" s="124">
        <f>+VLOOKUP(B454,[1]UPC!$B$5:$G$1109,6,FALSE)</f>
        <v>746462.6499697523</v>
      </c>
      <c r="H454" s="151">
        <f t="shared" si="26"/>
        <v>40232843909</v>
      </c>
      <c r="I454" s="151">
        <f>+VLOOKUP(B454,[1]SGP!$B$5:$H$1109,7,FALSE)</f>
        <v>16753018010</v>
      </c>
      <c r="J454" s="153">
        <f>+VLOOKUP(B454,'PROYECCION CAJAS 2018'!$B$10:$Y$1114,24,FALSE)</f>
        <v>0</v>
      </c>
      <c r="K454" s="134">
        <f>+VLOOKUP(B454,'RECURSOS DE ESFUERZO PROPIO_DEF'!$B$10:$J$1114,9,FALSE)</f>
        <v>413053322</v>
      </c>
      <c r="L454" s="131">
        <f>+VLOOKUP(B454,'RECURSOS DE ESFUERZO PROPIO_DEF'!$B$10:$K$1114,10,FALSE)</f>
        <v>0</v>
      </c>
      <c r="M454" s="134">
        <f>+VLOOKUP(B454,'RECURSOS DE ESFUERZO PROPIO_DEF'!$B$10:$M$1114,12,FALSE)</f>
        <v>0</v>
      </c>
      <c r="N454" s="140">
        <f>+VLOOKUP(B454,'RECURSOS DE ESFUERZO PROPIO_DEF'!$B$10:$Q$1114,16,FALSE)</f>
        <v>878617692</v>
      </c>
      <c r="O454" s="148">
        <f t="shared" si="24"/>
        <v>22188154885</v>
      </c>
      <c r="P454" s="154">
        <v>1110</v>
      </c>
      <c r="Q454" s="1">
        <f t="shared" si="25"/>
        <v>828573541</v>
      </c>
      <c r="R454" s="2">
        <f t="shared" si="27"/>
        <v>207143385</v>
      </c>
    </row>
    <row r="455" spans="1:18" x14ac:dyDescent="0.2">
      <c r="A455" s="53" t="s">
        <v>2178</v>
      </c>
      <c r="B455" s="50" t="s">
        <v>861</v>
      </c>
      <c r="C455" s="4" t="s">
        <v>833</v>
      </c>
      <c r="D455" s="4" t="s">
        <v>862</v>
      </c>
      <c r="E455" s="8" t="s">
        <v>2218</v>
      </c>
      <c r="F455" s="43">
        <v>27209</v>
      </c>
      <c r="G455" s="124">
        <f>+VLOOKUP(B455,[1]UPC!$B$5:$G$1109,6,FALSE)</f>
        <v>726485.79341024288</v>
      </c>
      <c r="H455" s="151">
        <f t="shared" si="26"/>
        <v>19766951953</v>
      </c>
      <c r="I455" s="151">
        <f>+VLOOKUP(B455,[1]SGP!$B$5:$H$1109,7,FALSE)</f>
        <v>8391972735</v>
      </c>
      <c r="J455" s="153">
        <f>+VLOOKUP(B455,'PROYECCION CAJAS 2018'!$B$10:$Y$1114,24,FALSE)</f>
        <v>0</v>
      </c>
      <c r="K455" s="134">
        <f>+VLOOKUP(B455,'RECURSOS DE ESFUERZO PROPIO_DEF'!$B$10:$J$1114,9,FALSE)</f>
        <v>212444548</v>
      </c>
      <c r="L455" s="131">
        <f>+VLOOKUP(B455,'RECURSOS DE ESFUERZO PROPIO_DEF'!$B$10:$K$1114,10,FALSE)</f>
        <v>0</v>
      </c>
      <c r="M455" s="134">
        <f>+VLOOKUP(B455,'RECURSOS DE ESFUERZO PROPIO_DEF'!$B$10:$M$1114,12,FALSE)</f>
        <v>0</v>
      </c>
      <c r="N455" s="140">
        <f>+VLOOKUP(B455,'RECURSOS DE ESFUERZO PROPIO_DEF'!$B$10:$Q$1114,16,FALSE)</f>
        <v>443547233</v>
      </c>
      <c r="O455" s="148">
        <f t="shared" si="24"/>
        <v>10718987437</v>
      </c>
      <c r="P455" s="154">
        <v>503</v>
      </c>
      <c r="Q455" s="1">
        <f t="shared" si="25"/>
        <v>365422354</v>
      </c>
      <c r="R455" s="2">
        <f t="shared" si="27"/>
        <v>91355588</v>
      </c>
    </row>
    <row r="456" spans="1:18" x14ac:dyDescent="0.2">
      <c r="A456" s="53" t="s">
        <v>2178</v>
      </c>
      <c r="B456" s="50" t="s">
        <v>863</v>
      </c>
      <c r="C456" s="4" t="s">
        <v>833</v>
      </c>
      <c r="D456" s="4" t="s">
        <v>864</v>
      </c>
      <c r="E456" s="8" t="s">
        <v>2218</v>
      </c>
      <c r="F456" s="43">
        <v>20510</v>
      </c>
      <c r="G456" s="124">
        <f>+VLOOKUP(B456,[1]UPC!$B$5:$G$1109,6,FALSE)</f>
        <v>705005.75023623568</v>
      </c>
      <c r="H456" s="151">
        <f t="shared" si="26"/>
        <v>14459667938</v>
      </c>
      <c r="I456" s="151">
        <f>+VLOOKUP(B456,[1]SGP!$B$5:$H$1109,7,FALSE)</f>
        <v>6363980084</v>
      </c>
      <c r="J456" s="153">
        <f>+VLOOKUP(B456,'PROYECCION CAJAS 2018'!$B$10:$Y$1114,24,FALSE)</f>
        <v>0</v>
      </c>
      <c r="K456" s="134">
        <f>+VLOOKUP(B456,'RECURSOS DE ESFUERZO PROPIO_DEF'!$B$10:$J$1114,9,FALSE)</f>
        <v>158177931</v>
      </c>
      <c r="L456" s="131">
        <f>+VLOOKUP(B456,'RECURSOS DE ESFUERZO PROPIO_DEF'!$B$10:$K$1114,10,FALSE)</f>
        <v>0</v>
      </c>
      <c r="M456" s="134">
        <f>+VLOOKUP(B456,'RECURSOS DE ESFUERZO PROPIO_DEF'!$B$10:$M$1114,12,FALSE)</f>
        <v>0</v>
      </c>
      <c r="N456" s="140">
        <f>+VLOOKUP(B456,'RECURSOS DE ESFUERZO PROPIO_DEF'!$B$10:$Q$1114,16,FALSE)</f>
        <v>334343554</v>
      </c>
      <c r="O456" s="148">
        <f t="shared" si="24"/>
        <v>7603166369</v>
      </c>
      <c r="P456" s="154">
        <v>455</v>
      </c>
      <c r="Q456" s="1">
        <f t="shared" si="25"/>
        <v>320777616</v>
      </c>
      <c r="R456" s="2">
        <f t="shared" si="27"/>
        <v>80194404</v>
      </c>
    </row>
    <row r="457" spans="1:18" x14ac:dyDescent="0.2">
      <c r="A457" s="53" t="s">
        <v>2178</v>
      </c>
      <c r="B457" s="50" t="s">
        <v>865</v>
      </c>
      <c r="C457" s="4" t="s">
        <v>833</v>
      </c>
      <c r="D457" s="4" t="s">
        <v>866</v>
      </c>
      <c r="E457" s="8" t="s">
        <v>2219</v>
      </c>
      <c r="F457" s="43">
        <v>34977</v>
      </c>
      <c r="G457" s="124">
        <f>+VLOOKUP(B457,[1]UPC!$B$5:$G$1109,6,FALSE)</f>
        <v>729184.98967628053</v>
      </c>
      <c r="H457" s="151">
        <f t="shared" si="26"/>
        <v>25504703384</v>
      </c>
      <c r="I457" s="151">
        <f>+VLOOKUP(B457,[1]SGP!$B$5:$H$1109,7,FALSE)</f>
        <v>10897168580</v>
      </c>
      <c r="J457" s="153">
        <f>+VLOOKUP(B457,'PROYECCION CAJAS 2018'!$B$10:$Y$1114,24,FALSE)</f>
        <v>0</v>
      </c>
      <c r="K457" s="134">
        <f>+VLOOKUP(B457,'RECURSOS DE ESFUERZO PROPIO_DEF'!$B$10:$J$1114,9,FALSE)</f>
        <v>191878853</v>
      </c>
      <c r="L457" s="131">
        <f>+VLOOKUP(B457,'RECURSOS DE ESFUERZO PROPIO_DEF'!$B$10:$K$1114,10,FALSE)</f>
        <v>0</v>
      </c>
      <c r="M457" s="134">
        <f>+VLOOKUP(B457,'RECURSOS DE ESFUERZO PROPIO_DEF'!$B$10:$M$1114,12,FALSE)</f>
        <v>0</v>
      </c>
      <c r="N457" s="140">
        <f>+VLOOKUP(B457,'RECURSOS DE ESFUERZO PROPIO_DEF'!$B$10:$Q$1114,16,FALSE)</f>
        <v>570177205</v>
      </c>
      <c r="O457" s="148">
        <f t="shared" si="24"/>
        <v>13845478746</v>
      </c>
      <c r="P457" s="154">
        <v>725</v>
      </c>
      <c r="Q457" s="1">
        <f t="shared" si="25"/>
        <v>528659118</v>
      </c>
      <c r="R457" s="2">
        <f t="shared" si="27"/>
        <v>132164779</v>
      </c>
    </row>
    <row r="458" spans="1:18" x14ac:dyDescent="0.2">
      <c r="A458" s="53" t="s">
        <v>2178</v>
      </c>
      <c r="B458" s="50" t="s">
        <v>867</v>
      </c>
      <c r="C458" s="4" t="s">
        <v>833</v>
      </c>
      <c r="D458" s="4" t="s">
        <v>868</v>
      </c>
      <c r="E458" s="8" t="s">
        <v>2218</v>
      </c>
      <c r="F458" s="43">
        <v>13244</v>
      </c>
      <c r="G458" s="124">
        <f>+VLOOKUP(B458,[1]UPC!$B$5:$G$1109,6,FALSE)</f>
        <v>785995.35579433758</v>
      </c>
      <c r="H458" s="151">
        <f t="shared" si="26"/>
        <v>10409722493</v>
      </c>
      <c r="I458" s="151">
        <f>+VLOOKUP(B458,[1]SGP!$B$5:$H$1109,7,FALSE)</f>
        <v>4098745485</v>
      </c>
      <c r="J458" s="153">
        <f>+VLOOKUP(B458,'PROYECCION CAJAS 2018'!$B$10:$Y$1114,24,FALSE)</f>
        <v>0</v>
      </c>
      <c r="K458" s="134">
        <f>+VLOOKUP(B458,'RECURSOS DE ESFUERZO PROPIO_DEF'!$B$10:$J$1114,9,FALSE)</f>
        <v>99328167</v>
      </c>
      <c r="L458" s="131">
        <f>+VLOOKUP(B458,'RECURSOS DE ESFUERZO PROPIO_DEF'!$B$10:$K$1114,10,FALSE)</f>
        <v>0</v>
      </c>
      <c r="M458" s="134">
        <f>+VLOOKUP(B458,'RECURSOS DE ESFUERZO PROPIO_DEF'!$B$10:$M$1114,12,FALSE)</f>
        <v>0</v>
      </c>
      <c r="N458" s="140">
        <f>+VLOOKUP(B458,'RECURSOS DE ESFUERZO PROPIO_DEF'!$B$10:$Q$1114,16,FALSE)</f>
        <v>215896930</v>
      </c>
      <c r="O458" s="148">
        <f t="shared" si="24"/>
        <v>5995751911</v>
      </c>
      <c r="P458" s="154">
        <v>410</v>
      </c>
      <c r="Q458" s="1">
        <f t="shared" si="25"/>
        <v>322258096</v>
      </c>
      <c r="R458" s="2">
        <f t="shared" si="27"/>
        <v>80564524</v>
      </c>
    </row>
    <row r="459" spans="1:18" x14ac:dyDescent="0.2">
      <c r="A459" s="53" t="s">
        <v>2178</v>
      </c>
      <c r="B459" s="50" t="s">
        <v>869</v>
      </c>
      <c r="C459" s="4" t="s">
        <v>833</v>
      </c>
      <c r="D459" s="4" t="s">
        <v>870</v>
      </c>
      <c r="E459" s="8" t="s">
        <v>2218</v>
      </c>
      <c r="F459" s="43">
        <v>76448</v>
      </c>
      <c r="G459" s="124">
        <f>+VLOOKUP(B459,[1]UPC!$B$5:$G$1109,6,FALSE)</f>
        <v>770491.46701050457</v>
      </c>
      <c r="H459" s="151">
        <f t="shared" si="26"/>
        <v>58902531671</v>
      </c>
      <c r="I459" s="151">
        <f>+VLOOKUP(B459,[1]SGP!$B$5:$H$1109,7,FALSE)</f>
        <v>23674717932</v>
      </c>
      <c r="J459" s="153">
        <f>+VLOOKUP(B459,'PROYECCION CAJAS 2018'!$B$10:$Y$1114,24,FALSE)</f>
        <v>0</v>
      </c>
      <c r="K459" s="134">
        <f>+VLOOKUP(B459,'RECURSOS DE ESFUERZO PROPIO_DEF'!$B$10:$J$1114,9,FALSE)</f>
        <v>494659453</v>
      </c>
      <c r="L459" s="131">
        <f>+VLOOKUP(B459,'RECURSOS DE ESFUERZO PROPIO_DEF'!$B$10:$K$1114,10,FALSE)</f>
        <v>0</v>
      </c>
      <c r="M459" s="134">
        <f>+VLOOKUP(B459,'RECURSOS DE ESFUERZO PROPIO_DEF'!$B$10:$M$1114,12,FALSE)</f>
        <v>0</v>
      </c>
      <c r="N459" s="140">
        <f>+VLOOKUP(B459,'RECURSOS DE ESFUERZO PROPIO_DEF'!$B$10:$Q$1114,16,FALSE)</f>
        <v>1246216284</v>
      </c>
      <c r="O459" s="148">
        <f t="shared" ref="O459:O522" si="28">(H459)-SUM(I459:N459)</f>
        <v>33486938002</v>
      </c>
      <c r="P459" s="154">
        <v>1070</v>
      </c>
      <c r="Q459" s="1">
        <f t="shared" ref="Q459:Q522" si="29">ROUND(((P459)*G459),0)</f>
        <v>824425870</v>
      </c>
      <c r="R459" s="2">
        <f t="shared" si="27"/>
        <v>206106467</v>
      </c>
    </row>
    <row r="460" spans="1:18" x14ac:dyDescent="0.2">
      <c r="A460" s="53" t="s">
        <v>2178</v>
      </c>
      <c r="B460" s="50" t="s">
        <v>871</v>
      </c>
      <c r="C460" s="4" t="s">
        <v>833</v>
      </c>
      <c r="D460" s="4" t="s">
        <v>872</v>
      </c>
      <c r="E460" s="8" t="s">
        <v>2218</v>
      </c>
      <c r="F460" s="43">
        <v>40200</v>
      </c>
      <c r="G460" s="124">
        <f>+VLOOKUP(B460,[1]UPC!$B$5:$G$1109,6,FALSE)</f>
        <v>718760.86365449033</v>
      </c>
      <c r="H460" s="151">
        <f t="shared" ref="H460:H523" si="30">+ROUNDUP(F460*G460,0)</f>
        <v>28894186719</v>
      </c>
      <c r="I460" s="151">
        <f>+VLOOKUP(B460,[1]SGP!$B$5:$H$1109,7,FALSE)</f>
        <v>12417634762</v>
      </c>
      <c r="J460" s="153">
        <f>+VLOOKUP(B460,'PROYECCION CAJAS 2018'!$B$10:$Y$1114,24,FALSE)</f>
        <v>0</v>
      </c>
      <c r="K460" s="134">
        <f>+VLOOKUP(B460,'RECURSOS DE ESFUERZO PROPIO_DEF'!$B$10:$J$1114,9,FALSE)</f>
        <v>305658146</v>
      </c>
      <c r="L460" s="131">
        <f>+VLOOKUP(B460,'RECURSOS DE ESFUERZO PROPIO_DEF'!$B$10:$K$1114,10,FALSE)</f>
        <v>0</v>
      </c>
      <c r="M460" s="134">
        <f>+VLOOKUP(B460,'RECURSOS DE ESFUERZO PROPIO_DEF'!$B$10:$M$1114,12,FALSE)</f>
        <v>0</v>
      </c>
      <c r="N460" s="140">
        <f>+VLOOKUP(B460,'RECURSOS DE ESFUERZO PROPIO_DEF'!$B$10:$Q$1114,16,FALSE)</f>
        <v>655319886</v>
      </c>
      <c r="O460" s="148">
        <f t="shared" si="28"/>
        <v>15515573925</v>
      </c>
      <c r="P460" s="154">
        <v>817</v>
      </c>
      <c r="Q460" s="1">
        <f t="shared" si="29"/>
        <v>587227626</v>
      </c>
      <c r="R460" s="2">
        <f t="shared" ref="R460:R523" si="31">ROUNDDOWN(((Q460)*0.25),0)</f>
        <v>146806906</v>
      </c>
    </row>
    <row r="461" spans="1:18" x14ac:dyDescent="0.2">
      <c r="A461" s="53" t="s">
        <v>2178</v>
      </c>
      <c r="B461" s="50" t="s">
        <v>873</v>
      </c>
      <c r="C461" s="4" t="s">
        <v>833</v>
      </c>
      <c r="D461" s="4" t="s">
        <v>874</v>
      </c>
      <c r="E461" s="8" t="s">
        <v>2218</v>
      </c>
      <c r="F461" s="43">
        <v>24255</v>
      </c>
      <c r="G461" s="124">
        <f>+VLOOKUP(B461,[1]UPC!$B$5:$G$1109,6,FALSE)</f>
        <v>722604.32555961201</v>
      </c>
      <c r="H461" s="151">
        <f t="shared" si="30"/>
        <v>17526767917</v>
      </c>
      <c r="I461" s="151">
        <f>+VLOOKUP(B461,[1]SGP!$B$5:$H$1109,7,FALSE)</f>
        <v>7505108291</v>
      </c>
      <c r="J461" s="153">
        <f>+VLOOKUP(B461,'PROYECCION CAJAS 2018'!$B$10:$Y$1114,24,FALSE)</f>
        <v>0</v>
      </c>
      <c r="K461" s="134">
        <f>+VLOOKUP(B461,'RECURSOS DE ESFUERZO PROPIO_DEF'!$B$10:$J$1114,9,FALSE)</f>
        <v>128975133</v>
      </c>
      <c r="L461" s="131">
        <f>+VLOOKUP(B461,'RECURSOS DE ESFUERZO PROPIO_DEF'!$B$10:$K$1114,10,FALSE)</f>
        <v>0</v>
      </c>
      <c r="M461" s="134">
        <f>+VLOOKUP(B461,'RECURSOS DE ESFUERZO PROPIO_DEF'!$B$10:$M$1114,12,FALSE)</f>
        <v>0</v>
      </c>
      <c r="N461" s="140">
        <f>+VLOOKUP(B461,'RECURSOS DE ESFUERZO PROPIO_DEF'!$B$10:$Q$1114,16,FALSE)</f>
        <v>395392633</v>
      </c>
      <c r="O461" s="148">
        <f t="shared" si="28"/>
        <v>9497291860</v>
      </c>
      <c r="P461" s="154">
        <v>935</v>
      </c>
      <c r="Q461" s="1">
        <f t="shared" si="29"/>
        <v>675635044</v>
      </c>
      <c r="R461" s="2">
        <f t="shared" si="31"/>
        <v>168908761</v>
      </c>
    </row>
    <row r="462" spans="1:18" x14ac:dyDescent="0.2">
      <c r="A462" s="53" t="s">
        <v>2178</v>
      </c>
      <c r="B462" s="50" t="s">
        <v>875</v>
      </c>
      <c r="C462" s="4" t="s">
        <v>833</v>
      </c>
      <c r="D462" s="4" t="s">
        <v>876</v>
      </c>
      <c r="E462" s="8" t="s">
        <v>2218</v>
      </c>
      <c r="F462" s="43">
        <v>30099</v>
      </c>
      <c r="G462" s="124">
        <f>+VLOOKUP(B462,[1]UPC!$B$5:$G$1109,6,FALSE)</f>
        <v>742030.14109073766</v>
      </c>
      <c r="H462" s="151">
        <f t="shared" si="30"/>
        <v>22334365217</v>
      </c>
      <c r="I462" s="151">
        <f>+VLOOKUP(B462,[1]SGP!$B$5:$H$1109,7,FALSE)</f>
        <v>9337022996</v>
      </c>
      <c r="J462" s="153">
        <f>+VLOOKUP(B462,'PROYECCION CAJAS 2018'!$B$10:$Y$1114,24,FALSE)</f>
        <v>0</v>
      </c>
      <c r="K462" s="134">
        <f>+VLOOKUP(B462,'RECURSOS DE ESFUERZO PROPIO_DEF'!$B$10:$J$1114,9,FALSE)</f>
        <v>158557713</v>
      </c>
      <c r="L462" s="131">
        <f>+VLOOKUP(B462,'RECURSOS DE ESFUERZO PROPIO_DEF'!$B$10:$K$1114,10,FALSE)</f>
        <v>0</v>
      </c>
      <c r="M462" s="134">
        <f>+VLOOKUP(B462,'RECURSOS DE ESFUERZO PROPIO_DEF'!$B$10:$M$1114,12,FALSE)</f>
        <v>0</v>
      </c>
      <c r="N462" s="140">
        <f>+VLOOKUP(B462,'RECURSOS DE ESFUERZO PROPIO_DEF'!$B$10:$Q$1114,16,FALSE)</f>
        <v>490658538</v>
      </c>
      <c r="O462" s="148">
        <f t="shared" si="28"/>
        <v>12348125970</v>
      </c>
      <c r="P462" s="154">
        <v>697</v>
      </c>
      <c r="Q462" s="1">
        <f t="shared" si="29"/>
        <v>517195008</v>
      </c>
      <c r="R462" s="2">
        <f t="shared" si="31"/>
        <v>129298752</v>
      </c>
    </row>
    <row r="463" spans="1:18" x14ac:dyDescent="0.2">
      <c r="A463" s="53" t="s">
        <v>2178</v>
      </c>
      <c r="B463" s="50" t="s">
        <v>877</v>
      </c>
      <c r="C463" s="4" t="s">
        <v>833</v>
      </c>
      <c r="D463" s="4" t="s">
        <v>167</v>
      </c>
      <c r="E463" s="8" t="s">
        <v>2218</v>
      </c>
      <c r="F463" s="43">
        <v>18991</v>
      </c>
      <c r="G463" s="124">
        <f>+VLOOKUP(B463,[1]UPC!$B$5:$G$1109,6,FALSE)</f>
        <v>741325.11445409572</v>
      </c>
      <c r="H463" s="151">
        <f t="shared" si="30"/>
        <v>14078505249</v>
      </c>
      <c r="I463" s="151">
        <f>+VLOOKUP(B463,[1]SGP!$B$5:$H$1109,7,FALSE)</f>
        <v>5924966637</v>
      </c>
      <c r="J463" s="153">
        <f>+VLOOKUP(B463,'PROYECCION CAJAS 2018'!$B$10:$Y$1114,24,FALSE)</f>
        <v>0</v>
      </c>
      <c r="K463" s="134">
        <f>+VLOOKUP(B463,'RECURSOS DE ESFUERZO PROPIO_DEF'!$B$10:$J$1114,9,FALSE)</f>
        <v>101697263</v>
      </c>
      <c r="L463" s="131">
        <f>+VLOOKUP(B463,'RECURSOS DE ESFUERZO PROPIO_DEF'!$B$10:$K$1114,10,FALSE)</f>
        <v>0</v>
      </c>
      <c r="M463" s="134">
        <f>+VLOOKUP(B463,'RECURSOS DE ESFUERZO PROPIO_DEF'!$B$10:$M$1114,12,FALSE)</f>
        <v>0</v>
      </c>
      <c r="N463" s="140">
        <f>+VLOOKUP(B463,'RECURSOS DE ESFUERZO PROPIO_DEF'!$B$10:$Q$1114,16,FALSE)</f>
        <v>309581591</v>
      </c>
      <c r="O463" s="148">
        <f t="shared" si="28"/>
        <v>7742259758</v>
      </c>
      <c r="P463" s="154">
        <v>441</v>
      </c>
      <c r="Q463" s="1">
        <f t="shared" si="29"/>
        <v>326924375</v>
      </c>
      <c r="R463" s="2">
        <f t="shared" si="31"/>
        <v>81731093</v>
      </c>
    </row>
    <row r="464" spans="1:18" x14ac:dyDescent="0.2">
      <c r="A464" s="53" t="s">
        <v>2178</v>
      </c>
      <c r="B464" s="50" t="s">
        <v>878</v>
      </c>
      <c r="C464" s="4" t="s">
        <v>833</v>
      </c>
      <c r="D464" s="4" t="s">
        <v>2156</v>
      </c>
      <c r="E464" s="8" t="s">
        <v>2218</v>
      </c>
      <c r="F464" s="43">
        <v>7473</v>
      </c>
      <c r="G464" s="124">
        <f>+VLOOKUP(B464,[1]UPC!$B$5:$G$1109,6,FALSE)</f>
        <v>636520.863168407</v>
      </c>
      <c r="H464" s="151">
        <f t="shared" si="30"/>
        <v>4756720411</v>
      </c>
      <c r="I464" s="151">
        <f>+VLOOKUP(B464,[1]SGP!$B$5:$H$1109,7,FALSE)</f>
        <v>2306940924</v>
      </c>
      <c r="J464" s="153">
        <f>+VLOOKUP(B464,'PROYECCION CAJAS 2018'!$B$10:$Y$1114,24,FALSE)</f>
        <v>0</v>
      </c>
      <c r="K464" s="134">
        <f>+VLOOKUP(B464,'RECURSOS DE ESFUERZO PROPIO_DEF'!$B$10:$J$1114,9,FALSE)</f>
        <v>39862637</v>
      </c>
      <c r="L464" s="131">
        <f>+VLOOKUP(B464,'RECURSOS DE ESFUERZO PROPIO_DEF'!$B$10:$K$1114,10,FALSE)</f>
        <v>0</v>
      </c>
      <c r="M464" s="134">
        <f>+VLOOKUP(B464,'RECURSOS DE ESFUERZO PROPIO_DEF'!$B$10:$M$1114,12,FALSE)</f>
        <v>0</v>
      </c>
      <c r="N464" s="140">
        <f>+VLOOKUP(B464,'RECURSOS DE ESFUERZO PROPIO_DEF'!$B$10:$Q$1114,16,FALSE)</f>
        <v>121821033</v>
      </c>
      <c r="O464" s="148">
        <f t="shared" si="28"/>
        <v>2288095817</v>
      </c>
      <c r="P464" s="154">
        <v>279</v>
      </c>
      <c r="Q464" s="1">
        <f t="shared" si="29"/>
        <v>177589321</v>
      </c>
      <c r="R464" s="2">
        <f t="shared" si="31"/>
        <v>44397330</v>
      </c>
    </row>
    <row r="465" spans="1:18" x14ac:dyDescent="0.2">
      <c r="A465" s="53" t="s">
        <v>2178</v>
      </c>
      <c r="B465" s="50" t="s">
        <v>879</v>
      </c>
      <c r="C465" s="4" t="s">
        <v>833</v>
      </c>
      <c r="D465" s="4" t="s">
        <v>880</v>
      </c>
      <c r="E465" s="8" t="s">
        <v>2218</v>
      </c>
      <c r="F465" s="43">
        <v>33838</v>
      </c>
      <c r="G465" s="124">
        <f>+VLOOKUP(B465,[1]UPC!$B$5:$G$1109,6,FALSE)</f>
        <v>810796.86104635999</v>
      </c>
      <c r="H465" s="151">
        <f t="shared" si="30"/>
        <v>27435744185</v>
      </c>
      <c r="I465" s="151">
        <f>+VLOOKUP(B465,[1]SGP!$B$5:$H$1109,7,FALSE)</f>
        <v>10508812261</v>
      </c>
      <c r="J465" s="153">
        <f>+VLOOKUP(B465,'PROYECCION CAJAS 2018'!$B$10:$Y$1114,24,FALSE)</f>
        <v>0</v>
      </c>
      <c r="K465" s="134">
        <f>+VLOOKUP(B465,'RECURSOS DE ESFUERZO PROPIO_DEF'!$B$10:$J$1114,9,FALSE)</f>
        <v>205239865</v>
      </c>
      <c r="L465" s="131">
        <f>+VLOOKUP(B465,'RECURSOS DE ESFUERZO PROPIO_DEF'!$B$10:$K$1114,10,FALSE)</f>
        <v>0</v>
      </c>
      <c r="M465" s="134">
        <f>+VLOOKUP(B465,'RECURSOS DE ESFUERZO PROPIO_DEF'!$B$10:$M$1114,12,FALSE)</f>
        <v>0</v>
      </c>
      <c r="N465" s="140">
        <f>+VLOOKUP(B465,'RECURSOS DE ESFUERZO PROPIO_DEF'!$B$10:$Q$1114,16,FALSE)</f>
        <v>551609808</v>
      </c>
      <c r="O465" s="148">
        <f t="shared" si="28"/>
        <v>16170082251</v>
      </c>
      <c r="P465" s="154">
        <v>515</v>
      </c>
      <c r="Q465" s="1">
        <f t="shared" si="29"/>
        <v>417560383</v>
      </c>
      <c r="R465" s="2">
        <f t="shared" si="31"/>
        <v>104390095</v>
      </c>
    </row>
    <row r="466" spans="1:18" x14ac:dyDescent="0.2">
      <c r="A466" s="53" t="s">
        <v>2178</v>
      </c>
      <c r="B466" s="50" t="s">
        <v>881</v>
      </c>
      <c r="C466" s="4" t="s">
        <v>833</v>
      </c>
      <c r="D466" s="4" t="s">
        <v>882</v>
      </c>
      <c r="E466" s="8" t="s">
        <v>2218</v>
      </c>
      <c r="F466" s="43">
        <v>85937</v>
      </c>
      <c r="G466" s="124">
        <f>+VLOOKUP(B466,[1]UPC!$B$5:$G$1109,6,FALSE)</f>
        <v>681332.72942794813</v>
      </c>
      <c r="H466" s="151">
        <f t="shared" si="30"/>
        <v>58551690769</v>
      </c>
      <c r="I466" s="151">
        <f>+VLOOKUP(B466,[1]SGP!$B$5:$H$1109,7,FALSE)</f>
        <v>26678633995</v>
      </c>
      <c r="J466" s="153">
        <f>+VLOOKUP(B466,'PROYECCION CAJAS 2018'!$B$10:$Y$1114,24,FALSE)</f>
        <v>0</v>
      </c>
      <c r="K466" s="134">
        <f>+VLOOKUP(B466,'RECURSOS DE ESFUERZO PROPIO_DEF'!$B$10:$J$1114,9,FALSE)</f>
        <v>473491470</v>
      </c>
      <c r="L466" s="131">
        <f>+VLOOKUP(B466,'RECURSOS DE ESFUERZO PROPIO_DEF'!$B$10:$K$1114,10,FALSE)</f>
        <v>0</v>
      </c>
      <c r="M466" s="134">
        <f>+VLOOKUP(B466,'RECURSOS DE ESFUERZO PROPIO_DEF'!$B$10:$M$1114,12,FALSE)</f>
        <v>0</v>
      </c>
      <c r="N466" s="140">
        <f>+VLOOKUP(B466,'RECURSOS DE ESFUERZO PROPIO_DEF'!$B$10:$Q$1114,16,FALSE)</f>
        <v>1400901120</v>
      </c>
      <c r="O466" s="148">
        <f t="shared" si="28"/>
        <v>29998664184</v>
      </c>
      <c r="P466" s="154">
        <v>3175</v>
      </c>
      <c r="Q466" s="1">
        <f t="shared" si="29"/>
        <v>2163231416</v>
      </c>
      <c r="R466" s="2">
        <f t="shared" si="31"/>
        <v>540807854</v>
      </c>
    </row>
    <row r="467" spans="1:18" x14ac:dyDescent="0.2">
      <c r="A467" s="53" t="s">
        <v>2178</v>
      </c>
      <c r="B467" s="50" t="s">
        <v>883</v>
      </c>
      <c r="C467" s="4" t="s">
        <v>833</v>
      </c>
      <c r="D467" s="4" t="s">
        <v>884</v>
      </c>
      <c r="E467" s="8" t="s">
        <v>2218</v>
      </c>
      <c r="F467" s="43">
        <v>37476</v>
      </c>
      <c r="G467" s="124">
        <f>+VLOOKUP(B467,[1]UPC!$B$5:$G$1109,6,FALSE)</f>
        <v>689489.81558934576</v>
      </c>
      <c r="H467" s="151">
        <f t="shared" si="30"/>
        <v>25839320330</v>
      </c>
      <c r="I467" s="151">
        <f>+VLOOKUP(B467,[1]SGP!$B$5:$H$1109,7,FALSE)</f>
        <v>11573438165</v>
      </c>
      <c r="J467" s="153">
        <f>+VLOOKUP(B467,'PROYECCION CAJAS 2018'!$B$10:$Y$1114,24,FALSE)</f>
        <v>0</v>
      </c>
      <c r="K467" s="134">
        <f>+VLOOKUP(B467,'RECURSOS DE ESFUERZO PROPIO_DEF'!$B$10:$J$1114,9,FALSE)</f>
        <v>195837493</v>
      </c>
      <c r="L467" s="131">
        <f>+VLOOKUP(B467,'RECURSOS DE ESFUERZO PROPIO_DEF'!$B$10:$K$1114,10,FALSE)</f>
        <v>0</v>
      </c>
      <c r="M467" s="134">
        <f>+VLOOKUP(B467,'RECURSOS DE ESFUERZO PROPIO_DEF'!$B$10:$M$1114,12,FALSE)</f>
        <v>0</v>
      </c>
      <c r="N467" s="140">
        <f>+VLOOKUP(B467,'RECURSOS DE ESFUERZO PROPIO_DEF'!$B$10:$Q$1114,16,FALSE)</f>
        <v>610914628</v>
      </c>
      <c r="O467" s="148">
        <f t="shared" si="28"/>
        <v>13459130044</v>
      </c>
      <c r="P467" s="154">
        <v>945</v>
      </c>
      <c r="Q467" s="1">
        <f t="shared" si="29"/>
        <v>651567876</v>
      </c>
      <c r="R467" s="2">
        <f t="shared" si="31"/>
        <v>162891969</v>
      </c>
    </row>
    <row r="468" spans="1:18" x14ac:dyDescent="0.2">
      <c r="A468" s="53" t="s">
        <v>2178</v>
      </c>
      <c r="B468" s="50" t="s">
        <v>885</v>
      </c>
      <c r="C468" s="4" t="s">
        <v>833</v>
      </c>
      <c r="D468" s="4" t="s">
        <v>886</v>
      </c>
      <c r="E468" s="8" t="s">
        <v>2218</v>
      </c>
      <c r="F468" s="43">
        <v>31213</v>
      </c>
      <c r="G468" s="124">
        <f>+VLOOKUP(B468,[1]UPC!$B$5:$G$1109,6,FALSE)</f>
        <v>697806.48175808752</v>
      </c>
      <c r="H468" s="151">
        <f t="shared" si="30"/>
        <v>21780633716</v>
      </c>
      <c r="I468" s="151">
        <f>+VLOOKUP(B468,[1]SGP!$B$5:$H$1109,7,FALSE)</f>
        <v>9730752738</v>
      </c>
      <c r="J468" s="153">
        <f>+VLOOKUP(B468,'PROYECCION CAJAS 2018'!$B$10:$Y$1114,24,FALSE)</f>
        <v>0</v>
      </c>
      <c r="K468" s="134">
        <f>+VLOOKUP(B468,'RECURSOS DE ESFUERZO PROPIO_DEF'!$B$10:$J$1114,9,FALSE)</f>
        <v>279525096</v>
      </c>
      <c r="L468" s="131">
        <f>+VLOOKUP(B468,'RECURSOS DE ESFUERZO PROPIO_DEF'!$B$10:$K$1114,10,FALSE)</f>
        <v>0</v>
      </c>
      <c r="M468" s="134">
        <f>+VLOOKUP(B468,'RECURSOS DE ESFUERZO PROPIO_DEF'!$B$10:$M$1114,12,FALSE)</f>
        <v>0</v>
      </c>
      <c r="N468" s="140">
        <f>+VLOOKUP(B468,'RECURSOS DE ESFUERZO PROPIO_DEF'!$B$10:$Q$1114,16,FALSE)</f>
        <v>508818398</v>
      </c>
      <c r="O468" s="148">
        <f t="shared" si="28"/>
        <v>11261537484</v>
      </c>
      <c r="P468" s="154">
        <v>498</v>
      </c>
      <c r="Q468" s="1">
        <f t="shared" si="29"/>
        <v>347507628</v>
      </c>
      <c r="R468" s="2">
        <f t="shared" si="31"/>
        <v>86876907</v>
      </c>
    </row>
    <row r="469" spans="1:18" x14ac:dyDescent="0.2">
      <c r="A469" s="53" t="s">
        <v>2180</v>
      </c>
      <c r="B469" s="50" t="s">
        <v>887</v>
      </c>
      <c r="C469" s="4" t="s">
        <v>888</v>
      </c>
      <c r="D469" s="4" t="s">
        <v>889</v>
      </c>
      <c r="E469" s="8" t="s">
        <v>2218</v>
      </c>
      <c r="F469" s="43">
        <v>5709</v>
      </c>
      <c r="G469" s="124">
        <f>+VLOOKUP(B469,[1]UPC!$B$5:$G$1109,6,FALSE)</f>
        <v>997622.12171925791</v>
      </c>
      <c r="H469" s="151">
        <f t="shared" si="30"/>
        <v>5695424693</v>
      </c>
      <c r="I469" s="151">
        <f>+VLOOKUP(B469,[1]SGP!$B$5:$H$1109,7,FALSE)</f>
        <v>1779818179</v>
      </c>
      <c r="J469" s="153">
        <f>+VLOOKUP(B469,'PROYECCION CAJAS 2018'!$B$10:$Y$1114,24,FALSE)</f>
        <v>0</v>
      </c>
      <c r="K469" s="134">
        <f>+VLOOKUP(B469,'RECURSOS DE ESFUERZO PROPIO_DEF'!$B$10:$J$1114,9,FALSE)</f>
        <v>67264629</v>
      </c>
      <c r="L469" s="131">
        <f>+VLOOKUP(B469,'RECURSOS DE ESFUERZO PROPIO_DEF'!$B$10:$K$1114,10,FALSE)</f>
        <v>0</v>
      </c>
      <c r="M469" s="134">
        <f>+VLOOKUP(B469,'RECURSOS DE ESFUERZO PROPIO_DEF'!$B$10:$M$1114,12,FALSE)</f>
        <v>0</v>
      </c>
      <c r="N469" s="140">
        <f>+VLOOKUP(B469,'RECURSOS DE ESFUERZO PROPIO_DEF'!$B$10:$Q$1114,16,FALSE)</f>
        <v>757390243</v>
      </c>
      <c r="O469" s="148">
        <f t="shared" si="28"/>
        <v>3090951642</v>
      </c>
      <c r="P469" s="154">
        <v>28</v>
      </c>
      <c r="Q469" s="1">
        <f t="shared" si="29"/>
        <v>27933419</v>
      </c>
      <c r="R469" s="2">
        <f t="shared" si="31"/>
        <v>6983354</v>
      </c>
    </row>
    <row r="470" spans="1:18" x14ac:dyDescent="0.2">
      <c r="A470" s="53" t="s">
        <v>2180</v>
      </c>
      <c r="B470" s="50" t="s">
        <v>890</v>
      </c>
      <c r="C470" s="4" t="s">
        <v>888</v>
      </c>
      <c r="D470" s="4" t="s">
        <v>891</v>
      </c>
      <c r="E470" s="8" t="s">
        <v>2218</v>
      </c>
      <c r="F470" s="43">
        <v>2789</v>
      </c>
      <c r="G470" s="124">
        <f>+VLOOKUP(B470,[1]UPC!$B$5:$G$1109,6,FALSE)</f>
        <v>877292.17477590207</v>
      </c>
      <c r="H470" s="151">
        <f t="shared" si="30"/>
        <v>2446767876</v>
      </c>
      <c r="I470" s="151">
        <f>+VLOOKUP(B470,[1]SGP!$B$5:$H$1109,7,FALSE)</f>
        <v>882882529</v>
      </c>
      <c r="J470" s="153">
        <f>+VLOOKUP(B470,'PROYECCION CAJAS 2018'!$B$10:$Y$1114,24,FALSE)</f>
        <v>0</v>
      </c>
      <c r="K470" s="134">
        <f>+VLOOKUP(B470,'RECURSOS DE ESFUERZO PROPIO_DEF'!$B$10:$J$1114,9,FALSE)</f>
        <v>15861739</v>
      </c>
      <c r="L470" s="131">
        <f>+VLOOKUP(B470,'RECURSOS DE ESFUERZO PROPIO_DEF'!$B$10:$K$1114,10,FALSE)</f>
        <v>0</v>
      </c>
      <c r="M470" s="134">
        <f>+VLOOKUP(B470,'RECURSOS DE ESFUERZO PROPIO_DEF'!$B$10:$M$1114,12,FALSE)</f>
        <v>0</v>
      </c>
      <c r="N470" s="140">
        <f>+VLOOKUP(B470,'RECURSOS DE ESFUERZO PROPIO_DEF'!$B$10:$Q$1114,16,FALSE)</f>
        <v>370005497</v>
      </c>
      <c r="O470" s="148">
        <f t="shared" si="28"/>
        <v>1178018111</v>
      </c>
      <c r="P470" s="154">
        <v>31</v>
      </c>
      <c r="Q470" s="1">
        <f t="shared" si="29"/>
        <v>27196057</v>
      </c>
      <c r="R470" s="2">
        <f t="shared" si="31"/>
        <v>6799014</v>
      </c>
    </row>
    <row r="471" spans="1:18" x14ac:dyDescent="0.2">
      <c r="A471" s="53" t="s">
        <v>2180</v>
      </c>
      <c r="B471" s="50" t="s">
        <v>892</v>
      </c>
      <c r="C471" s="4" t="s">
        <v>888</v>
      </c>
      <c r="D471" s="4" t="s">
        <v>893</v>
      </c>
      <c r="E471" s="8" t="s">
        <v>2218</v>
      </c>
      <c r="F471" s="43">
        <v>6326</v>
      </c>
      <c r="G471" s="124">
        <f>+VLOOKUP(B471,[1]UPC!$B$5:$G$1109,6,FALSE)</f>
        <v>831584.54140814859</v>
      </c>
      <c r="H471" s="151">
        <f t="shared" si="30"/>
        <v>5260603809</v>
      </c>
      <c r="I471" s="151">
        <f>+VLOOKUP(B471,[1]SGP!$B$5:$H$1109,7,FALSE)</f>
        <v>1932344288</v>
      </c>
      <c r="J471" s="153">
        <f>+VLOOKUP(B471,'PROYECCION CAJAS 2018'!$B$10:$Y$1114,24,FALSE)</f>
        <v>0</v>
      </c>
      <c r="K471" s="134">
        <f>+VLOOKUP(B471,'RECURSOS DE ESFUERZO PROPIO_DEF'!$B$10:$J$1114,9,FALSE)</f>
        <v>65913306</v>
      </c>
      <c r="L471" s="131">
        <f>+VLOOKUP(B471,'RECURSOS DE ESFUERZO PROPIO_DEF'!$B$10:$K$1114,10,FALSE)</f>
        <v>0</v>
      </c>
      <c r="M471" s="134">
        <f>+VLOOKUP(B471,'RECURSOS DE ESFUERZO PROPIO_DEF'!$B$10:$M$1114,12,FALSE)</f>
        <v>0</v>
      </c>
      <c r="N471" s="140">
        <f>+VLOOKUP(B471,'RECURSOS DE ESFUERZO PROPIO_DEF'!$B$10:$Q$1114,16,FALSE)</f>
        <v>839245169</v>
      </c>
      <c r="O471" s="148">
        <f t="shared" si="28"/>
        <v>2423101046</v>
      </c>
      <c r="P471" s="154">
        <v>78</v>
      </c>
      <c r="Q471" s="1">
        <f t="shared" si="29"/>
        <v>64863594</v>
      </c>
      <c r="R471" s="2">
        <f t="shared" si="31"/>
        <v>16215898</v>
      </c>
    </row>
    <row r="472" spans="1:18" x14ac:dyDescent="0.2">
      <c r="A472" s="53" t="s">
        <v>2180</v>
      </c>
      <c r="B472" s="50" t="s">
        <v>894</v>
      </c>
      <c r="C472" s="4" t="s">
        <v>888</v>
      </c>
      <c r="D472" s="4" t="s">
        <v>895</v>
      </c>
      <c r="E472" s="8" t="s">
        <v>2218</v>
      </c>
      <c r="F472" s="43">
        <v>7626</v>
      </c>
      <c r="G472" s="124">
        <f>+VLOOKUP(B472,[1]UPC!$B$5:$G$1109,6,FALSE)</f>
        <v>935132.81800400699</v>
      </c>
      <c r="H472" s="151">
        <f t="shared" si="30"/>
        <v>7131322871</v>
      </c>
      <c r="I472" s="151">
        <f>+VLOOKUP(B472,[1]SGP!$B$5:$H$1109,7,FALSE)</f>
        <v>2384232849</v>
      </c>
      <c r="J472" s="153">
        <f>+VLOOKUP(B472,'PROYECCION CAJAS 2018'!$B$10:$Y$1114,24,FALSE)</f>
        <v>0</v>
      </c>
      <c r="K472" s="134">
        <f>+VLOOKUP(B472,'RECURSOS DE ESFUERZO PROPIO_DEF'!$B$10:$J$1114,9,FALSE)</f>
        <v>44588405</v>
      </c>
      <c r="L472" s="131">
        <f>+VLOOKUP(B472,'RECURSOS DE ESFUERZO PROPIO_DEF'!$B$10:$K$1114,10,FALSE)</f>
        <v>0</v>
      </c>
      <c r="M472" s="134">
        <f>+VLOOKUP(B472,'RECURSOS DE ESFUERZO PROPIO_DEF'!$B$10:$M$1114,12,FALSE)</f>
        <v>0</v>
      </c>
      <c r="N472" s="140">
        <f>+VLOOKUP(B472,'RECURSOS DE ESFUERZO PROPIO_DEF'!$B$10:$Q$1114,16,FALSE)</f>
        <v>1011710980</v>
      </c>
      <c r="O472" s="148">
        <f t="shared" si="28"/>
        <v>3690790637</v>
      </c>
      <c r="P472" s="154">
        <v>63</v>
      </c>
      <c r="Q472" s="1">
        <f t="shared" si="29"/>
        <v>58913368</v>
      </c>
      <c r="R472" s="2">
        <f t="shared" si="31"/>
        <v>14728342</v>
      </c>
    </row>
    <row r="473" spans="1:18" x14ac:dyDescent="0.2">
      <c r="A473" s="53" t="s">
        <v>2180</v>
      </c>
      <c r="B473" s="39" t="s">
        <v>896</v>
      </c>
      <c r="C473" s="6" t="s">
        <v>888</v>
      </c>
      <c r="D473" s="6" t="s">
        <v>897</v>
      </c>
      <c r="E473" s="8" t="s">
        <v>2218</v>
      </c>
      <c r="F473" s="43">
        <v>6294</v>
      </c>
      <c r="G473" s="124">
        <f>+VLOOKUP(B473,[1]UPC!$B$5:$G$1109,6,FALSE)</f>
        <v>915039.89578026405</v>
      </c>
      <c r="H473" s="151">
        <f t="shared" si="30"/>
        <v>5759261105</v>
      </c>
      <c r="I473" s="151">
        <f>+VLOOKUP(B473,[1]SGP!$B$5:$H$1109,7,FALSE)</f>
        <v>1967206259</v>
      </c>
      <c r="J473" s="153">
        <f>+VLOOKUP(B473,'PROYECCION CAJAS 2018'!$B$10:$Y$1114,24,FALSE)</f>
        <v>0</v>
      </c>
      <c r="K473" s="134">
        <f>+VLOOKUP(B473,'RECURSOS DE ESFUERZO PROPIO_DEF'!$B$10:$J$1114,9,FALSE)</f>
        <v>67741055</v>
      </c>
      <c r="L473" s="131">
        <f>+VLOOKUP(B473,'RECURSOS DE ESFUERZO PROPIO_DEF'!$B$10:$K$1114,10,FALSE)</f>
        <v>0</v>
      </c>
      <c r="M473" s="134">
        <f>+VLOOKUP(B473,'RECURSOS DE ESFUERZO PROPIO_DEF'!$B$10:$M$1114,12,FALSE)</f>
        <v>0</v>
      </c>
      <c r="N473" s="140">
        <f>+VLOOKUP(B473,'RECURSOS DE ESFUERZO PROPIO_DEF'!$B$10:$Q$1114,16,FALSE)</f>
        <v>834999857</v>
      </c>
      <c r="O473" s="148">
        <f t="shared" si="28"/>
        <v>2889313934</v>
      </c>
      <c r="P473" s="154">
        <v>33</v>
      </c>
      <c r="Q473" s="1">
        <f t="shared" si="29"/>
        <v>30196317</v>
      </c>
      <c r="R473" s="2">
        <f t="shared" si="31"/>
        <v>7549079</v>
      </c>
    </row>
    <row r="474" spans="1:18" x14ac:dyDescent="0.2">
      <c r="A474" s="53" t="s">
        <v>2180</v>
      </c>
      <c r="B474" s="39" t="s">
        <v>898</v>
      </c>
      <c r="C474" s="6" t="s">
        <v>888</v>
      </c>
      <c r="D474" s="6" t="s">
        <v>899</v>
      </c>
      <c r="E474" s="8" t="s">
        <v>2219</v>
      </c>
      <c r="F474" s="43">
        <v>1197</v>
      </c>
      <c r="G474" s="124">
        <f>+VLOOKUP(B474,[1]UPC!$B$5:$G$1109,6,FALSE)</f>
        <v>1011827.7996495062</v>
      </c>
      <c r="H474" s="151">
        <f t="shared" si="30"/>
        <v>1211157877</v>
      </c>
      <c r="I474" s="151">
        <f>+VLOOKUP(B474,[1]SGP!$B$5:$H$1109,7,FALSE)</f>
        <v>377806825</v>
      </c>
      <c r="J474" s="153">
        <f>+VLOOKUP(B474,'PROYECCION CAJAS 2018'!$B$10:$Y$1114,24,FALSE)</f>
        <v>0</v>
      </c>
      <c r="K474" s="134">
        <f>+VLOOKUP(B474,'RECURSOS DE ESFUERZO PROPIO_DEF'!$B$10:$J$1114,9,FALSE)</f>
        <v>6767071</v>
      </c>
      <c r="L474" s="131">
        <f>+VLOOKUP(B474,'RECURSOS DE ESFUERZO PROPIO_DEF'!$B$10:$K$1114,10,FALSE)</f>
        <v>0</v>
      </c>
      <c r="M474" s="134">
        <f>+VLOOKUP(B474,'RECURSOS DE ESFUERZO PROPIO_DEF'!$B$10:$M$1114,12,FALSE)</f>
        <v>0</v>
      </c>
      <c r="N474" s="140">
        <f>+VLOOKUP(B474,'RECURSOS DE ESFUERZO PROPIO_DEF'!$B$10:$Q$1114,16,FALSE)</f>
        <v>158801212</v>
      </c>
      <c r="O474" s="148">
        <f t="shared" si="28"/>
        <v>667782769</v>
      </c>
      <c r="P474" s="154">
        <v>11</v>
      </c>
      <c r="Q474" s="1">
        <f t="shared" si="29"/>
        <v>11130106</v>
      </c>
      <c r="R474" s="2">
        <f t="shared" si="31"/>
        <v>2782526</v>
      </c>
    </row>
    <row r="475" spans="1:18" x14ac:dyDescent="0.2">
      <c r="A475" s="53" t="s">
        <v>2180</v>
      </c>
      <c r="B475" s="50" t="s">
        <v>900</v>
      </c>
      <c r="C475" s="4" t="s">
        <v>888</v>
      </c>
      <c r="D475" s="4" t="s">
        <v>901</v>
      </c>
      <c r="E475" s="8" t="s">
        <v>2218</v>
      </c>
      <c r="F475" s="43">
        <v>1498</v>
      </c>
      <c r="G475" s="124">
        <f>+VLOOKUP(B475,[1]UPC!$B$5:$G$1109,6,FALSE)</f>
        <v>974596.52180923487</v>
      </c>
      <c r="H475" s="151">
        <f t="shared" si="30"/>
        <v>1459945590</v>
      </c>
      <c r="I475" s="151">
        <f>+VLOOKUP(B475,[1]SGP!$B$5:$H$1109,7,FALSE)</f>
        <v>465919421</v>
      </c>
      <c r="J475" s="153">
        <f>+VLOOKUP(B475,'PROYECCION CAJAS 2018'!$B$10:$Y$1114,24,FALSE)</f>
        <v>0</v>
      </c>
      <c r="K475" s="134">
        <f>+VLOOKUP(B475,'RECURSOS DE ESFUERZO PROPIO_DEF'!$B$10:$J$1114,9,FALSE)</f>
        <v>8256247</v>
      </c>
      <c r="L475" s="131">
        <f>+VLOOKUP(B475,'RECURSOS DE ESFUERZO PROPIO_DEF'!$B$10:$K$1114,10,FALSE)</f>
        <v>0</v>
      </c>
      <c r="M475" s="134">
        <f>+VLOOKUP(B475,'RECURSOS DE ESFUERZO PROPIO_DEF'!$B$10:$M$1114,12,FALSE)</f>
        <v>0</v>
      </c>
      <c r="N475" s="140">
        <f>+VLOOKUP(B475,'RECURSOS DE ESFUERZO PROPIO_DEF'!$B$10:$Q$1114,16,FALSE)</f>
        <v>198733681</v>
      </c>
      <c r="O475" s="148">
        <f t="shared" si="28"/>
        <v>787036241</v>
      </c>
      <c r="P475" s="154">
        <v>27</v>
      </c>
      <c r="Q475" s="1">
        <f t="shared" si="29"/>
        <v>26314106</v>
      </c>
      <c r="R475" s="2">
        <f t="shared" si="31"/>
        <v>6578526</v>
      </c>
    </row>
    <row r="476" spans="1:18" x14ac:dyDescent="0.2">
      <c r="A476" s="53" t="s">
        <v>2180</v>
      </c>
      <c r="B476" s="50" t="s">
        <v>902</v>
      </c>
      <c r="C476" s="4" t="s">
        <v>888</v>
      </c>
      <c r="D476" s="4" t="s">
        <v>903</v>
      </c>
      <c r="E476" s="8" t="s">
        <v>2218</v>
      </c>
      <c r="F476" s="43">
        <v>2356</v>
      </c>
      <c r="G476" s="124">
        <f>+VLOOKUP(B476,[1]UPC!$B$5:$G$1109,6,FALSE)</f>
        <v>820003.43500097189</v>
      </c>
      <c r="H476" s="151">
        <f t="shared" si="30"/>
        <v>1931928093</v>
      </c>
      <c r="I476" s="151">
        <f>+VLOOKUP(B476,[1]SGP!$B$5:$H$1109,7,FALSE)</f>
        <v>736394317</v>
      </c>
      <c r="J476" s="153">
        <f>+VLOOKUP(B476,'PROYECCION CAJAS 2018'!$B$10:$Y$1114,24,FALSE)</f>
        <v>0</v>
      </c>
      <c r="K476" s="134">
        <f>+VLOOKUP(B476,'RECURSOS DE ESFUERZO PROPIO_DEF'!$B$10:$J$1114,9,FALSE)</f>
        <v>15312415</v>
      </c>
      <c r="L476" s="131">
        <f>+VLOOKUP(B476,'RECURSOS DE ESFUERZO PROPIO_DEF'!$B$10:$K$1114,10,FALSE)</f>
        <v>0</v>
      </c>
      <c r="M476" s="134">
        <f>+VLOOKUP(B476,'RECURSOS DE ESFUERZO PROPIO_DEF'!$B$10:$M$1114,12,FALSE)</f>
        <v>0</v>
      </c>
      <c r="N476" s="140">
        <f>+VLOOKUP(B476,'RECURSOS DE ESFUERZO PROPIO_DEF'!$B$10:$Q$1114,16,FALSE)</f>
        <v>312561116</v>
      </c>
      <c r="O476" s="148">
        <f t="shared" si="28"/>
        <v>867660245</v>
      </c>
      <c r="P476" s="154">
        <v>22</v>
      </c>
      <c r="Q476" s="1">
        <f t="shared" si="29"/>
        <v>18040076</v>
      </c>
      <c r="R476" s="2">
        <f t="shared" si="31"/>
        <v>4510019</v>
      </c>
    </row>
    <row r="477" spans="1:18" x14ac:dyDescent="0.2">
      <c r="A477" s="53" t="s">
        <v>2180</v>
      </c>
      <c r="B477" s="39" t="s">
        <v>904</v>
      </c>
      <c r="C477" s="6" t="s">
        <v>888</v>
      </c>
      <c r="D477" s="6" t="s">
        <v>905</v>
      </c>
      <c r="E477" s="8" t="s">
        <v>2218</v>
      </c>
      <c r="F477" s="43">
        <v>3892</v>
      </c>
      <c r="G477" s="124">
        <f>+VLOOKUP(B477,[1]UPC!$B$5:$G$1109,6,FALSE)</f>
        <v>733973.0512147866</v>
      </c>
      <c r="H477" s="151">
        <f t="shared" si="30"/>
        <v>2856623116</v>
      </c>
      <c r="I477" s="151">
        <f>+VLOOKUP(B477,[1]SGP!$B$5:$H$1109,7,FALSE)</f>
        <v>1205366079</v>
      </c>
      <c r="J477" s="153">
        <f>+VLOOKUP(B477,'PROYECCION CAJAS 2018'!$B$10:$Y$1114,24,FALSE)</f>
        <v>0</v>
      </c>
      <c r="K477" s="134">
        <f>+VLOOKUP(B477,'RECURSOS DE ESFUERZO PROPIO_DEF'!$B$10:$J$1114,9,FALSE)</f>
        <v>21273514</v>
      </c>
      <c r="L477" s="131">
        <f>+VLOOKUP(B477,'RECURSOS DE ESFUERZO PROPIO_DEF'!$B$10:$K$1114,10,FALSE)</f>
        <v>0</v>
      </c>
      <c r="M477" s="134">
        <f>+VLOOKUP(B477,'RECURSOS DE ESFUERZO PROPIO_DEF'!$B$10:$M$1114,12,FALSE)</f>
        <v>0</v>
      </c>
      <c r="N477" s="140">
        <f>+VLOOKUP(B477,'RECURSOS DE ESFUERZO PROPIO_DEF'!$B$10:$Q$1114,16,FALSE)</f>
        <v>516336105</v>
      </c>
      <c r="O477" s="148">
        <f t="shared" si="28"/>
        <v>1113647418</v>
      </c>
      <c r="P477" s="154">
        <v>19</v>
      </c>
      <c r="Q477" s="1">
        <f t="shared" si="29"/>
        <v>13945488</v>
      </c>
      <c r="R477" s="2">
        <f t="shared" si="31"/>
        <v>3486372</v>
      </c>
    </row>
    <row r="478" spans="1:18" x14ac:dyDescent="0.2">
      <c r="A478" s="53" t="s">
        <v>2180</v>
      </c>
      <c r="B478" s="50" t="s">
        <v>906</v>
      </c>
      <c r="C478" s="4" t="s">
        <v>888</v>
      </c>
      <c r="D478" s="4" t="s">
        <v>907</v>
      </c>
      <c r="E478" s="8" t="s">
        <v>2218</v>
      </c>
      <c r="F478" s="43">
        <v>5384</v>
      </c>
      <c r="G478" s="124">
        <f>+VLOOKUP(B478,[1]UPC!$B$5:$G$1109,6,FALSE)</f>
        <v>884326.94844588125</v>
      </c>
      <c r="H478" s="151">
        <f t="shared" si="30"/>
        <v>4761216291</v>
      </c>
      <c r="I478" s="151">
        <f>+VLOOKUP(B478,[1]SGP!$B$5:$H$1109,7,FALSE)</f>
        <v>1676352123</v>
      </c>
      <c r="J478" s="153">
        <f>+VLOOKUP(B478,'PROYECCION CAJAS 2018'!$B$10:$Y$1114,24,FALSE)</f>
        <v>0</v>
      </c>
      <c r="K478" s="134">
        <f>+VLOOKUP(B478,'RECURSOS DE ESFUERZO PROPIO_DEF'!$B$10:$J$1114,9,FALSE)</f>
        <v>51987349</v>
      </c>
      <c r="L478" s="131">
        <f>+VLOOKUP(B478,'RECURSOS DE ESFUERZO PROPIO_DEF'!$B$10:$K$1114,10,FALSE)</f>
        <v>0</v>
      </c>
      <c r="M478" s="134">
        <f>+VLOOKUP(B478,'RECURSOS DE ESFUERZO PROPIO_DEF'!$B$10:$M$1114,12,FALSE)</f>
        <v>0</v>
      </c>
      <c r="N478" s="140">
        <f>+VLOOKUP(B478,'RECURSOS DE ESFUERZO PROPIO_DEF'!$B$10:$Q$1114,16,FALSE)</f>
        <v>714273789</v>
      </c>
      <c r="O478" s="148">
        <f t="shared" si="28"/>
        <v>2318603030</v>
      </c>
      <c r="P478" s="154">
        <v>70</v>
      </c>
      <c r="Q478" s="1">
        <f t="shared" si="29"/>
        <v>61902886</v>
      </c>
      <c r="R478" s="2">
        <f t="shared" si="31"/>
        <v>15475721</v>
      </c>
    </row>
    <row r="479" spans="1:18" x14ac:dyDescent="0.2">
      <c r="A479" s="53" t="s">
        <v>2180</v>
      </c>
      <c r="B479" s="50" t="s">
        <v>908</v>
      </c>
      <c r="C479" s="4" t="s">
        <v>888</v>
      </c>
      <c r="D479" s="4" t="s">
        <v>909</v>
      </c>
      <c r="E479" s="8" t="s">
        <v>2218</v>
      </c>
      <c r="F479" s="43">
        <v>10084</v>
      </c>
      <c r="G479" s="124">
        <f>+VLOOKUP(B479,[1]UPC!$B$5:$G$1109,6,FALSE)</f>
        <v>780855.1487447049</v>
      </c>
      <c r="H479" s="151">
        <f t="shared" si="30"/>
        <v>7874143320</v>
      </c>
      <c r="I479" s="151">
        <f>+VLOOKUP(B479,[1]SGP!$B$5:$H$1109,7,FALSE)</f>
        <v>3155440665</v>
      </c>
      <c r="J479" s="153">
        <f>+VLOOKUP(B479,'PROYECCION CAJAS 2018'!$B$10:$Y$1114,24,FALSE)</f>
        <v>0</v>
      </c>
      <c r="K479" s="134">
        <f>+VLOOKUP(B479,'RECURSOS DE ESFUERZO PROPIO_DEF'!$B$10:$J$1114,9,FALSE)</f>
        <v>372324719</v>
      </c>
      <c r="L479" s="131">
        <f>+VLOOKUP(B479,'RECURSOS DE ESFUERZO PROPIO_DEF'!$B$10:$K$1114,10,FALSE)</f>
        <v>406907035</v>
      </c>
      <c r="M479" s="134">
        <f>+VLOOKUP(B479,'RECURSOS DE ESFUERZO PROPIO_DEF'!$B$10:$M$1114,12,FALSE)</f>
        <v>0</v>
      </c>
      <c r="N479" s="140">
        <f>+VLOOKUP(B479,'RECURSOS DE ESFUERZO PROPIO_DEF'!$B$10:$Q$1114,16,FALSE)</f>
        <v>1337804029</v>
      </c>
      <c r="O479" s="148">
        <f t="shared" si="28"/>
        <v>2601666872</v>
      </c>
      <c r="P479" s="154">
        <v>164</v>
      </c>
      <c r="Q479" s="1">
        <f t="shared" si="29"/>
        <v>128060244</v>
      </c>
      <c r="R479" s="2">
        <f t="shared" si="31"/>
        <v>32015061</v>
      </c>
    </row>
    <row r="480" spans="1:18" x14ac:dyDescent="0.2">
      <c r="A480" s="53" t="s">
        <v>2180</v>
      </c>
      <c r="B480" s="50" t="s">
        <v>910</v>
      </c>
      <c r="C480" s="4" t="s">
        <v>888</v>
      </c>
      <c r="D480" s="4" t="s">
        <v>911</v>
      </c>
      <c r="E480" s="8" t="s">
        <v>2219</v>
      </c>
      <c r="F480" s="43">
        <v>9772</v>
      </c>
      <c r="G480" s="124">
        <f>+VLOOKUP(B480,[1]UPC!$B$5:$G$1109,6,FALSE)</f>
        <v>1011789.659885627</v>
      </c>
      <c r="H480" s="151">
        <f t="shared" si="30"/>
        <v>9887208557</v>
      </c>
      <c r="I480" s="151">
        <f>+VLOOKUP(B480,[1]SGP!$B$5:$H$1109,7,FALSE)</f>
        <v>3058393718</v>
      </c>
      <c r="J480" s="153">
        <f>+VLOOKUP(B480,'PROYECCION CAJAS 2018'!$B$10:$Y$1114,24,FALSE)</f>
        <v>0</v>
      </c>
      <c r="K480" s="134">
        <f>+VLOOKUP(B480,'RECURSOS DE ESFUERZO PROPIO_DEF'!$B$10:$J$1114,9,FALSE)</f>
        <v>57272225</v>
      </c>
      <c r="L480" s="131">
        <f>+VLOOKUP(B480,'RECURSOS DE ESFUERZO PROPIO_DEF'!$B$10:$K$1114,10,FALSE)</f>
        <v>0</v>
      </c>
      <c r="M480" s="134">
        <f>+VLOOKUP(B480,'RECURSOS DE ESFUERZO PROPIO_DEF'!$B$10:$M$1114,12,FALSE)</f>
        <v>0</v>
      </c>
      <c r="N480" s="140">
        <f>+VLOOKUP(B480,'RECURSOS DE ESFUERZO PROPIO_DEF'!$B$10:$Q$1114,16,FALSE)</f>
        <v>1296412234</v>
      </c>
      <c r="O480" s="148">
        <f t="shared" si="28"/>
        <v>5475130380</v>
      </c>
      <c r="P480" s="154">
        <v>73</v>
      </c>
      <c r="Q480" s="1">
        <f t="shared" si="29"/>
        <v>73860645</v>
      </c>
      <c r="R480" s="2">
        <f t="shared" si="31"/>
        <v>18465161</v>
      </c>
    </row>
    <row r="481" spans="1:18" x14ac:dyDescent="0.2">
      <c r="A481" s="53" t="s">
        <v>2180</v>
      </c>
      <c r="B481" s="50" t="s">
        <v>912</v>
      </c>
      <c r="C481" s="4" t="s">
        <v>888</v>
      </c>
      <c r="D481" s="4" t="s">
        <v>913</v>
      </c>
      <c r="E481" s="8" t="s">
        <v>2218</v>
      </c>
      <c r="F481" s="43">
        <v>11382</v>
      </c>
      <c r="G481" s="124">
        <f>+VLOOKUP(B481,[1]UPC!$B$5:$G$1109,6,FALSE)</f>
        <v>847376.66737321776</v>
      </c>
      <c r="H481" s="151">
        <f t="shared" si="30"/>
        <v>9644841229</v>
      </c>
      <c r="I481" s="151">
        <f>+VLOOKUP(B481,[1]SGP!$B$5:$H$1109,7,FALSE)</f>
        <v>3530731286</v>
      </c>
      <c r="J481" s="153">
        <f>+VLOOKUP(B481,'PROYECCION CAJAS 2018'!$B$10:$Y$1114,24,FALSE)</f>
        <v>0</v>
      </c>
      <c r="K481" s="134">
        <f>+VLOOKUP(B481,'RECURSOS DE ESFUERZO PROPIO_DEF'!$B$10:$J$1114,9,FALSE)</f>
        <v>128305246</v>
      </c>
      <c r="L481" s="131">
        <f>+VLOOKUP(B481,'RECURSOS DE ESFUERZO PROPIO_DEF'!$B$10:$K$1114,10,FALSE)</f>
        <v>0</v>
      </c>
      <c r="M481" s="134">
        <f>+VLOOKUP(B481,'RECURSOS DE ESFUERZO PROPIO_DEF'!$B$10:$M$1114,12,FALSE)</f>
        <v>0</v>
      </c>
      <c r="N481" s="140">
        <f>+VLOOKUP(B481,'RECURSOS DE ESFUERZO PROPIO_DEF'!$B$10:$Q$1114,16,FALSE)</f>
        <v>1510004508</v>
      </c>
      <c r="O481" s="148">
        <f t="shared" si="28"/>
        <v>4475800189</v>
      </c>
      <c r="P481" s="154">
        <v>97</v>
      </c>
      <c r="Q481" s="1">
        <f t="shared" si="29"/>
        <v>82195537</v>
      </c>
      <c r="R481" s="2">
        <f t="shared" si="31"/>
        <v>20548884</v>
      </c>
    </row>
    <row r="482" spans="1:18" x14ac:dyDescent="0.2">
      <c r="A482" s="53" t="s">
        <v>2180</v>
      </c>
      <c r="B482" s="50" t="s">
        <v>914</v>
      </c>
      <c r="C482" s="4" t="s">
        <v>888</v>
      </c>
      <c r="D482" s="4" t="s">
        <v>915</v>
      </c>
      <c r="E482" s="8" t="s">
        <v>2218</v>
      </c>
      <c r="F482" s="43">
        <v>5715</v>
      </c>
      <c r="G482" s="124">
        <f>+VLOOKUP(B482,[1]UPC!$B$5:$G$1109,6,FALSE)</f>
        <v>842221.32086399151</v>
      </c>
      <c r="H482" s="151">
        <f t="shared" si="30"/>
        <v>4813294849</v>
      </c>
      <c r="I482" s="151">
        <f>+VLOOKUP(B482,[1]SGP!$B$5:$H$1109,7,FALSE)</f>
        <v>1786740651</v>
      </c>
      <c r="J482" s="153">
        <f>+VLOOKUP(B482,'PROYECCION CAJAS 2018'!$B$10:$Y$1114,24,FALSE)</f>
        <v>0</v>
      </c>
      <c r="K482" s="134">
        <f>+VLOOKUP(B482,'RECURSOS DE ESFUERZO PROPIO_DEF'!$B$10:$J$1114,9,FALSE)</f>
        <v>30914391</v>
      </c>
      <c r="L482" s="131">
        <f>+VLOOKUP(B482,'RECURSOS DE ESFUERZO PROPIO_DEF'!$B$10:$K$1114,10,FALSE)</f>
        <v>0</v>
      </c>
      <c r="M482" s="134">
        <f>+VLOOKUP(B482,'RECURSOS DE ESFUERZO PROPIO_DEF'!$B$10:$M$1114,12,FALSE)</f>
        <v>0</v>
      </c>
      <c r="N482" s="140">
        <f>+VLOOKUP(B482,'RECURSOS DE ESFUERZO PROPIO_DEF'!$B$10:$Q$1114,16,FALSE)</f>
        <v>758186238</v>
      </c>
      <c r="O482" s="148">
        <f t="shared" si="28"/>
        <v>2237453569</v>
      </c>
      <c r="P482" s="154">
        <v>21</v>
      </c>
      <c r="Q482" s="1">
        <f t="shared" si="29"/>
        <v>17686648</v>
      </c>
      <c r="R482" s="2">
        <f t="shared" si="31"/>
        <v>4421662</v>
      </c>
    </row>
    <row r="483" spans="1:18" x14ac:dyDescent="0.2">
      <c r="A483" s="53" t="s">
        <v>2180</v>
      </c>
      <c r="B483" s="50" t="s">
        <v>916</v>
      </c>
      <c r="C483" s="4" t="s">
        <v>888</v>
      </c>
      <c r="D483" s="4" t="s">
        <v>917</v>
      </c>
      <c r="E483" s="8" t="s">
        <v>2219</v>
      </c>
      <c r="F483" s="43">
        <v>2670</v>
      </c>
      <c r="G483" s="124">
        <f>+VLOOKUP(B483,[1]UPC!$B$5:$G$1109,6,FALSE)</f>
        <v>1113266.9867075838</v>
      </c>
      <c r="H483" s="151">
        <f t="shared" si="30"/>
        <v>2972422855</v>
      </c>
      <c r="I483" s="151">
        <f>+VLOOKUP(B483,[1]SGP!$B$5:$H$1109,7,FALSE)</f>
        <v>834422985</v>
      </c>
      <c r="J483" s="153">
        <f>+VLOOKUP(B483,'PROYECCION CAJAS 2018'!$B$10:$Y$1114,24,FALSE)</f>
        <v>0</v>
      </c>
      <c r="K483" s="134">
        <f>+VLOOKUP(B483,'RECURSOS DE ESFUERZO PROPIO_DEF'!$B$10:$J$1114,9,FALSE)</f>
        <v>14872684</v>
      </c>
      <c r="L483" s="131">
        <f>+VLOOKUP(B483,'RECURSOS DE ESFUERZO PROPIO_DEF'!$B$10:$K$1114,10,FALSE)</f>
        <v>0</v>
      </c>
      <c r="M483" s="134">
        <f>+VLOOKUP(B483,'RECURSOS DE ESFUERZO PROPIO_DEF'!$B$10:$M$1114,12,FALSE)</f>
        <v>0</v>
      </c>
      <c r="N483" s="140">
        <f>+VLOOKUP(B483,'RECURSOS DE ESFUERZO PROPIO_DEF'!$B$10:$Q$1114,16,FALSE)</f>
        <v>354218242</v>
      </c>
      <c r="O483" s="148">
        <f t="shared" si="28"/>
        <v>1768908944</v>
      </c>
      <c r="P483" s="154">
        <v>14</v>
      </c>
      <c r="Q483" s="1">
        <f t="shared" si="29"/>
        <v>15585738</v>
      </c>
      <c r="R483" s="2">
        <f t="shared" si="31"/>
        <v>3896434</v>
      </c>
    </row>
    <row r="484" spans="1:18" x14ac:dyDescent="0.2">
      <c r="A484" s="53" t="s">
        <v>2180</v>
      </c>
      <c r="B484" s="50" t="s">
        <v>918</v>
      </c>
      <c r="C484" s="4" t="s">
        <v>888</v>
      </c>
      <c r="D484" s="4" t="s">
        <v>919</v>
      </c>
      <c r="E484" s="8" t="s">
        <v>2218</v>
      </c>
      <c r="F484" s="43">
        <v>12916</v>
      </c>
      <c r="G484" s="124">
        <f>+VLOOKUP(B484,[1]UPC!$B$5:$G$1109,6,FALSE)</f>
        <v>812171.89506950299</v>
      </c>
      <c r="H484" s="151">
        <f t="shared" si="30"/>
        <v>10490012197</v>
      </c>
      <c r="I484" s="151">
        <f>+VLOOKUP(B484,[1]SGP!$B$5:$H$1109,7,FALSE)</f>
        <v>4023418411</v>
      </c>
      <c r="J484" s="153">
        <f>+VLOOKUP(B484,'PROYECCION CAJAS 2018'!$B$10:$Y$1114,24,FALSE)</f>
        <v>0</v>
      </c>
      <c r="K484" s="134">
        <f>+VLOOKUP(B484,'RECURSOS DE ESFUERZO PROPIO_DEF'!$B$10:$J$1114,9,FALSE)</f>
        <v>713060246</v>
      </c>
      <c r="L484" s="131">
        <f>+VLOOKUP(B484,'RECURSOS DE ESFUERZO PROPIO_DEF'!$B$10:$K$1114,10,FALSE)</f>
        <v>2836126413</v>
      </c>
      <c r="M484" s="134">
        <f>+VLOOKUP(B484,'RECURSOS DE ESFUERZO PROPIO_DEF'!$B$10:$M$1114,12,FALSE)</f>
        <v>0</v>
      </c>
      <c r="N484" s="140">
        <f>+VLOOKUP(B484,'RECURSOS DE ESFUERZO PROPIO_DEF'!$B$10:$Q$1114,16,FALSE)</f>
        <v>1713514164</v>
      </c>
      <c r="O484" s="148">
        <f t="shared" si="28"/>
        <v>1203892963</v>
      </c>
      <c r="P484" s="154">
        <v>384</v>
      </c>
      <c r="Q484" s="1">
        <f t="shared" si="29"/>
        <v>311874008</v>
      </c>
      <c r="R484" s="2">
        <f t="shared" si="31"/>
        <v>77968502</v>
      </c>
    </row>
    <row r="485" spans="1:18" x14ac:dyDescent="0.2">
      <c r="A485" s="53" t="s">
        <v>2180</v>
      </c>
      <c r="B485" s="50" t="s">
        <v>920</v>
      </c>
      <c r="C485" s="4" t="s">
        <v>888</v>
      </c>
      <c r="D485" s="4" t="s">
        <v>921</v>
      </c>
      <c r="E485" s="8" t="s">
        <v>2218</v>
      </c>
      <c r="F485" s="43">
        <v>5908</v>
      </c>
      <c r="G485" s="124">
        <f>+VLOOKUP(B485,[1]UPC!$B$5:$G$1109,6,FALSE)</f>
        <v>880866.85113239381</v>
      </c>
      <c r="H485" s="151">
        <f t="shared" si="30"/>
        <v>5204161357</v>
      </c>
      <c r="I485" s="151">
        <f>+VLOOKUP(B485,[1]SGP!$B$5:$H$1109,7,FALSE)</f>
        <v>1838944219</v>
      </c>
      <c r="J485" s="153">
        <f>+VLOOKUP(B485,'PROYECCION CAJAS 2018'!$B$10:$Y$1114,24,FALSE)</f>
        <v>0</v>
      </c>
      <c r="K485" s="134">
        <f>+VLOOKUP(B485,'RECURSOS DE ESFUERZO PROPIO_DEF'!$B$10:$J$1114,9,FALSE)</f>
        <v>50722005</v>
      </c>
      <c r="L485" s="131">
        <f>+VLOOKUP(B485,'RECURSOS DE ESFUERZO PROPIO_DEF'!$B$10:$K$1114,10,FALSE)</f>
        <v>0</v>
      </c>
      <c r="M485" s="134">
        <f>+VLOOKUP(B485,'RECURSOS DE ESFUERZO PROPIO_DEF'!$B$10:$M$1114,12,FALSE)</f>
        <v>0</v>
      </c>
      <c r="N485" s="140">
        <f>+VLOOKUP(B485,'RECURSOS DE ESFUERZO PROPIO_DEF'!$B$10:$Q$1114,16,FALSE)</f>
        <v>783790778</v>
      </c>
      <c r="O485" s="148">
        <f t="shared" si="28"/>
        <v>2530704355</v>
      </c>
      <c r="P485" s="154">
        <v>30</v>
      </c>
      <c r="Q485" s="1">
        <f t="shared" si="29"/>
        <v>26426006</v>
      </c>
      <c r="R485" s="2">
        <f t="shared" si="31"/>
        <v>6606501</v>
      </c>
    </row>
    <row r="486" spans="1:18" x14ac:dyDescent="0.2">
      <c r="A486" s="53" t="s">
        <v>2180</v>
      </c>
      <c r="B486" s="50" t="s">
        <v>922</v>
      </c>
      <c r="C486" s="4" t="s">
        <v>888</v>
      </c>
      <c r="D486" s="4" t="s">
        <v>923</v>
      </c>
      <c r="E486" s="8" t="s">
        <v>2218</v>
      </c>
      <c r="F486" s="43">
        <v>6667</v>
      </c>
      <c r="G486" s="124">
        <f>+VLOOKUP(B486,[1]UPC!$B$5:$G$1109,6,FALSE)</f>
        <v>868633.47682506451</v>
      </c>
      <c r="H486" s="151">
        <f t="shared" si="30"/>
        <v>5791179390</v>
      </c>
      <c r="I486" s="151">
        <f>+VLOOKUP(B486,[1]SGP!$B$5:$H$1109,7,FALSE)</f>
        <v>2086590284</v>
      </c>
      <c r="J486" s="153">
        <f>+VLOOKUP(B486,'PROYECCION CAJAS 2018'!$B$10:$Y$1114,24,FALSE)</f>
        <v>0</v>
      </c>
      <c r="K486" s="134">
        <f>+VLOOKUP(B486,'RECURSOS DE ESFUERZO PROPIO_DEF'!$B$10:$J$1114,9,FALSE)</f>
        <v>73358979</v>
      </c>
      <c r="L486" s="131">
        <f>+VLOOKUP(B486,'RECURSOS DE ESFUERZO PROPIO_DEF'!$B$10:$K$1114,10,FALSE)</f>
        <v>0</v>
      </c>
      <c r="M486" s="134">
        <f>+VLOOKUP(B486,'RECURSOS DE ESFUERZO PROPIO_DEF'!$B$10:$M$1114,12,FALSE)</f>
        <v>0</v>
      </c>
      <c r="N486" s="140">
        <f>+VLOOKUP(B486,'RECURSOS DE ESFUERZO PROPIO_DEF'!$B$10:$Q$1114,16,FALSE)</f>
        <v>884484278</v>
      </c>
      <c r="O486" s="148">
        <f t="shared" si="28"/>
        <v>2746745849</v>
      </c>
      <c r="P486" s="154">
        <v>35</v>
      </c>
      <c r="Q486" s="1">
        <f t="shared" si="29"/>
        <v>30402172</v>
      </c>
      <c r="R486" s="2">
        <f t="shared" si="31"/>
        <v>7600543</v>
      </c>
    </row>
    <row r="487" spans="1:18" x14ac:dyDescent="0.2">
      <c r="A487" s="53" t="s">
        <v>2180</v>
      </c>
      <c r="B487" s="39" t="s">
        <v>924</v>
      </c>
      <c r="C487" s="6" t="s">
        <v>888</v>
      </c>
      <c r="D487" s="6" t="s">
        <v>925</v>
      </c>
      <c r="E487" s="8" t="s">
        <v>2218</v>
      </c>
      <c r="F487" s="43">
        <v>10545</v>
      </c>
      <c r="G487" s="124">
        <f>+VLOOKUP(B487,[1]UPC!$B$5:$G$1109,6,FALSE)</f>
        <v>761497.66276067903</v>
      </c>
      <c r="H487" s="151">
        <f t="shared" si="30"/>
        <v>8029992854</v>
      </c>
      <c r="I487" s="151">
        <f>+VLOOKUP(B487,[1]SGP!$B$5:$H$1109,7,FALSE)</f>
        <v>3292795350</v>
      </c>
      <c r="J487" s="153">
        <f>+VLOOKUP(B487,'PROYECCION CAJAS 2018'!$B$10:$Y$1114,24,FALSE)</f>
        <v>0</v>
      </c>
      <c r="K487" s="134">
        <f>+VLOOKUP(B487,'RECURSOS DE ESFUERZO PROPIO_DEF'!$B$10:$J$1114,9,FALSE)</f>
        <v>185435429</v>
      </c>
      <c r="L487" s="131">
        <f>+VLOOKUP(B487,'RECURSOS DE ESFUERZO PROPIO_DEF'!$B$10:$K$1114,10,FALSE)</f>
        <v>0</v>
      </c>
      <c r="M487" s="134">
        <f>+VLOOKUP(B487,'RECURSOS DE ESFUERZO PROPIO_DEF'!$B$10:$M$1114,12,FALSE)</f>
        <v>0</v>
      </c>
      <c r="N487" s="140">
        <f>+VLOOKUP(B487,'RECURSOS DE ESFUERZO PROPIO_DEF'!$B$10:$Q$1114,16,FALSE)</f>
        <v>1398963059</v>
      </c>
      <c r="O487" s="148">
        <f t="shared" si="28"/>
        <v>3152799016</v>
      </c>
      <c r="P487" s="154">
        <v>42</v>
      </c>
      <c r="Q487" s="1">
        <f t="shared" si="29"/>
        <v>31982902</v>
      </c>
      <c r="R487" s="2">
        <f t="shared" si="31"/>
        <v>7995725</v>
      </c>
    </row>
    <row r="488" spans="1:18" x14ac:dyDescent="0.2">
      <c r="A488" s="53" t="s">
        <v>2180</v>
      </c>
      <c r="B488" s="50" t="s">
        <v>926</v>
      </c>
      <c r="C488" s="4" t="s">
        <v>888</v>
      </c>
      <c r="D488" s="4" t="s">
        <v>927</v>
      </c>
      <c r="E488" s="8" t="s">
        <v>2218</v>
      </c>
      <c r="F488" s="43">
        <v>5261</v>
      </c>
      <c r="G488" s="124">
        <f>+VLOOKUP(B488,[1]UPC!$B$5:$G$1109,6,FALSE)</f>
        <v>841984.17747897888</v>
      </c>
      <c r="H488" s="151">
        <f t="shared" si="30"/>
        <v>4429678758</v>
      </c>
      <c r="I488" s="151">
        <f>+VLOOKUP(B488,[1]SGP!$B$5:$H$1109,7,FALSE)</f>
        <v>1626886263</v>
      </c>
      <c r="J488" s="153">
        <f>+VLOOKUP(B488,'PROYECCION CAJAS 2018'!$B$10:$Y$1114,24,FALSE)</f>
        <v>0</v>
      </c>
      <c r="K488" s="134">
        <f>+VLOOKUP(B488,'RECURSOS DE ESFUERZO PROPIO_DEF'!$B$10:$J$1114,9,FALSE)</f>
        <v>29691641</v>
      </c>
      <c r="L488" s="131">
        <f>+VLOOKUP(B488,'RECURSOS DE ESFUERZO PROPIO_DEF'!$B$10:$K$1114,10,FALSE)</f>
        <v>0</v>
      </c>
      <c r="M488" s="134">
        <f>+VLOOKUP(B488,'RECURSOS DE ESFUERZO PROPIO_DEF'!$B$10:$M$1114,12,FALSE)</f>
        <v>0</v>
      </c>
      <c r="N488" s="140">
        <f>+VLOOKUP(B488,'RECURSOS DE ESFUERZO PROPIO_DEF'!$B$10:$Q$1114,16,FALSE)</f>
        <v>697955870</v>
      </c>
      <c r="O488" s="148">
        <f t="shared" si="28"/>
        <v>2075144984</v>
      </c>
      <c r="P488" s="154">
        <v>62</v>
      </c>
      <c r="Q488" s="1">
        <f t="shared" si="29"/>
        <v>52203019</v>
      </c>
      <c r="R488" s="2">
        <f t="shared" si="31"/>
        <v>13050754</v>
      </c>
    </row>
    <row r="489" spans="1:18" x14ac:dyDescent="0.2">
      <c r="A489" s="53" t="s">
        <v>2180</v>
      </c>
      <c r="B489" s="50" t="s">
        <v>928</v>
      </c>
      <c r="C489" s="4" t="s">
        <v>888</v>
      </c>
      <c r="D489" s="4" t="s">
        <v>929</v>
      </c>
      <c r="E489" s="8" t="s">
        <v>2218</v>
      </c>
      <c r="F489" s="43">
        <v>5481</v>
      </c>
      <c r="G489" s="124">
        <f>+VLOOKUP(B489,[1]UPC!$B$5:$G$1109,6,FALSE)</f>
        <v>759494.34701937111</v>
      </c>
      <c r="H489" s="151">
        <f t="shared" si="30"/>
        <v>4162788517</v>
      </c>
      <c r="I489" s="151">
        <f>+VLOOKUP(B489,[1]SGP!$B$5:$H$1109,7,FALSE)</f>
        <v>1712081144</v>
      </c>
      <c r="J489" s="153">
        <f>+VLOOKUP(B489,'PROYECCION CAJAS 2018'!$B$10:$Y$1114,24,FALSE)</f>
        <v>0</v>
      </c>
      <c r="K489" s="134">
        <f>+VLOOKUP(B489,'RECURSOS DE ESFUERZO PROPIO_DEF'!$B$10:$J$1114,9,FALSE)</f>
        <v>191690817</v>
      </c>
      <c r="L489" s="131">
        <f>+VLOOKUP(B489,'RECURSOS DE ESFUERZO PROPIO_DEF'!$B$10:$K$1114,10,FALSE)</f>
        <v>394985</v>
      </c>
      <c r="M489" s="134">
        <f>+VLOOKUP(B489,'RECURSOS DE ESFUERZO PROPIO_DEF'!$B$10:$M$1114,12,FALSE)</f>
        <v>0</v>
      </c>
      <c r="N489" s="140">
        <f>+VLOOKUP(B489,'RECURSOS DE ESFUERZO PROPIO_DEF'!$B$10:$Q$1114,16,FALSE)</f>
        <v>727142392</v>
      </c>
      <c r="O489" s="148">
        <f t="shared" si="28"/>
        <v>1531479179</v>
      </c>
      <c r="P489" s="154">
        <v>81</v>
      </c>
      <c r="Q489" s="1">
        <f t="shared" si="29"/>
        <v>61519042</v>
      </c>
      <c r="R489" s="2">
        <f t="shared" si="31"/>
        <v>15379760</v>
      </c>
    </row>
    <row r="490" spans="1:18" x14ac:dyDescent="0.2">
      <c r="A490" s="53" t="s">
        <v>2180</v>
      </c>
      <c r="B490" s="50" t="s">
        <v>930</v>
      </c>
      <c r="C490" s="4" t="s">
        <v>888</v>
      </c>
      <c r="D490" s="4" t="s">
        <v>931</v>
      </c>
      <c r="E490" s="8" t="s">
        <v>2218</v>
      </c>
      <c r="F490" s="43">
        <v>2319</v>
      </c>
      <c r="G490" s="124">
        <f>+VLOOKUP(B490,[1]UPC!$B$5:$G$1109,6,FALSE)</f>
        <v>874433.41629743751</v>
      </c>
      <c r="H490" s="151">
        <f t="shared" si="30"/>
        <v>2027811093</v>
      </c>
      <c r="I490" s="151">
        <f>+VLOOKUP(B490,[1]SGP!$B$5:$H$1109,7,FALSE)</f>
        <v>732214878</v>
      </c>
      <c r="J490" s="153">
        <f>+VLOOKUP(B490,'PROYECCION CAJAS 2018'!$B$10:$Y$1114,24,FALSE)</f>
        <v>0</v>
      </c>
      <c r="K490" s="134">
        <f>+VLOOKUP(B490,'RECURSOS DE ESFUERZO PROPIO_DEF'!$B$10:$J$1114,9,FALSE)</f>
        <v>14028146</v>
      </c>
      <c r="L490" s="131">
        <f>+VLOOKUP(B490,'RECURSOS DE ESFUERZO PROPIO_DEF'!$B$10:$K$1114,10,FALSE)</f>
        <v>0</v>
      </c>
      <c r="M490" s="134">
        <f>+VLOOKUP(B490,'RECURSOS DE ESFUERZO PROPIO_DEF'!$B$10:$M$1114,12,FALSE)</f>
        <v>0</v>
      </c>
      <c r="N490" s="140">
        <f>+VLOOKUP(B490,'RECURSOS DE ESFUERZO PROPIO_DEF'!$B$10:$Q$1114,16,FALSE)</f>
        <v>307652473</v>
      </c>
      <c r="O490" s="148">
        <f t="shared" si="28"/>
        <v>973915596</v>
      </c>
      <c r="P490" s="154">
        <v>27</v>
      </c>
      <c r="Q490" s="1">
        <f t="shared" si="29"/>
        <v>23609702</v>
      </c>
      <c r="R490" s="2">
        <f t="shared" si="31"/>
        <v>5902425</v>
      </c>
    </row>
    <row r="491" spans="1:18" x14ac:dyDescent="0.2">
      <c r="A491" s="53" t="s">
        <v>2180</v>
      </c>
      <c r="B491" s="50" t="s">
        <v>932</v>
      </c>
      <c r="C491" s="4" t="s">
        <v>888</v>
      </c>
      <c r="D491" s="4" t="s">
        <v>933</v>
      </c>
      <c r="E491" s="8" t="s">
        <v>2218</v>
      </c>
      <c r="F491" s="43">
        <v>11705</v>
      </c>
      <c r="G491" s="124">
        <f>+VLOOKUP(B491,[1]UPC!$B$5:$G$1109,6,FALSE)</f>
        <v>892010.29476381536</v>
      </c>
      <c r="H491" s="151">
        <f t="shared" si="30"/>
        <v>10440980501</v>
      </c>
      <c r="I491" s="151">
        <f>+VLOOKUP(B491,[1]SGP!$B$5:$H$1109,7,FALSE)</f>
        <v>3627010560</v>
      </c>
      <c r="J491" s="153">
        <f>+VLOOKUP(B491,'PROYECCION CAJAS 2018'!$B$10:$Y$1114,24,FALSE)</f>
        <v>0</v>
      </c>
      <c r="K491" s="134">
        <f>+VLOOKUP(B491,'RECURSOS DE ESFUERZO PROPIO_DEF'!$B$10:$J$1114,9,FALSE)</f>
        <v>143835970</v>
      </c>
      <c r="L491" s="131">
        <f>+VLOOKUP(B491,'RECURSOS DE ESFUERZO PROPIO_DEF'!$B$10:$K$1114,10,FALSE)</f>
        <v>0</v>
      </c>
      <c r="M491" s="134">
        <f>+VLOOKUP(B491,'RECURSOS DE ESFUERZO PROPIO_DEF'!$B$10:$M$1114,12,FALSE)</f>
        <v>0</v>
      </c>
      <c r="N491" s="140">
        <f>+VLOOKUP(B491,'RECURSOS DE ESFUERZO PROPIO_DEF'!$B$10:$Q$1114,16,FALSE)</f>
        <v>1552855628</v>
      </c>
      <c r="O491" s="148">
        <f t="shared" si="28"/>
        <v>5117278343</v>
      </c>
      <c r="P491" s="154">
        <v>139</v>
      </c>
      <c r="Q491" s="1">
        <f t="shared" si="29"/>
        <v>123989431</v>
      </c>
      <c r="R491" s="2">
        <f t="shared" si="31"/>
        <v>30997357</v>
      </c>
    </row>
    <row r="492" spans="1:18" x14ac:dyDescent="0.2">
      <c r="A492" s="53" t="s">
        <v>2180</v>
      </c>
      <c r="B492" s="50" t="s">
        <v>934</v>
      </c>
      <c r="C492" s="4" t="s">
        <v>888</v>
      </c>
      <c r="D492" s="4" t="s">
        <v>313</v>
      </c>
      <c r="E492" s="8" t="s">
        <v>2218</v>
      </c>
      <c r="F492" s="43">
        <v>3127</v>
      </c>
      <c r="G492" s="124">
        <f>+VLOOKUP(B492,[1]UPC!$B$5:$G$1109,6,FALSE)</f>
        <v>970834.78930633224</v>
      </c>
      <c r="H492" s="151">
        <f t="shared" si="30"/>
        <v>3035800387</v>
      </c>
      <c r="I492" s="151">
        <f>+VLOOKUP(B492,[1]SGP!$B$5:$H$1109,7,FALSE)</f>
        <v>972433662</v>
      </c>
      <c r="J492" s="153">
        <f>+VLOOKUP(B492,'PROYECCION CAJAS 2018'!$B$10:$Y$1114,24,FALSE)</f>
        <v>0</v>
      </c>
      <c r="K492" s="134">
        <f>+VLOOKUP(B492,'RECURSOS DE ESFUERZO PROPIO_DEF'!$B$10:$J$1114,9,FALSE)</f>
        <v>17497589</v>
      </c>
      <c r="L492" s="131">
        <f>+VLOOKUP(B492,'RECURSOS DE ESFUERZO PROPIO_DEF'!$B$10:$K$1114,10,FALSE)</f>
        <v>0</v>
      </c>
      <c r="M492" s="134">
        <f>+VLOOKUP(B492,'RECURSOS DE ESFUERZO PROPIO_DEF'!$B$10:$M$1114,12,FALSE)</f>
        <v>0</v>
      </c>
      <c r="N492" s="140">
        <f>+VLOOKUP(B492,'RECURSOS DE ESFUERZO PROPIO_DEF'!$B$10:$Q$1114,16,FALSE)</f>
        <v>414846608</v>
      </c>
      <c r="O492" s="148">
        <f t="shared" si="28"/>
        <v>1631022528</v>
      </c>
      <c r="P492" s="154">
        <v>40</v>
      </c>
      <c r="Q492" s="1">
        <f t="shared" si="29"/>
        <v>38833392</v>
      </c>
      <c r="R492" s="2">
        <f t="shared" si="31"/>
        <v>9708348</v>
      </c>
    </row>
    <row r="493" spans="1:18" x14ac:dyDescent="0.2">
      <c r="A493" s="53" t="s">
        <v>2180</v>
      </c>
      <c r="B493" s="50" t="s">
        <v>935</v>
      </c>
      <c r="C493" s="4" t="s">
        <v>888</v>
      </c>
      <c r="D493" s="4" t="s">
        <v>936</v>
      </c>
      <c r="E493" s="8" t="s">
        <v>2218</v>
      </c>
      <c r="F493" s="43">
        <v>4513</v>
      </c>
      <c r="G493" s="124">
        <f>+VLOOKUP(B493,[1]UPC!$B$5:$G$1109,6,FALSE)</f>
        <v>771696.27959068748</v>
      </c>
      <c r="H493" s="151">
        <f t="shared" si="30"/>
        <v>3482665310</v>
      </c>
      <c r="I493" s="151">
        <f>+VLOOKUP(B493,[1]SGP!$B$5:$H$1109,7,FALSE)</f>
        <v>1389303572</v>
      </c>
      <c r="J493" s="153">
        <f>+VLOOKUP(B493,'PROYECCION CAJAS 2018'!$B$10:$Y$1114,24,FALSE)</f>
        <v>0</v>
      </c>
      <c r="K493" s="134">
        <f>+VLOOKUP(B493,'RECURSOS DE ESFUERZO PROPIO_DEF'!$B$10:$J$1114,9,FALSE)</f>
        <v>101455587</v>
      </c>
      <c r="L493" s="131">
        <f>+VLOOKUP(B493,'RECURSOS DE ESFUERZO PROPIO_DEF'!$B$10:$K$1114,10,FALSE)</f>
        <v>0</v>
      </c>
      <c r="M493" s="134">
        <f>+VLOOKUP(B493,'RECURSOS DE ESFUERZO PROPIO_DEF'!$B$10:$M$1114,12,FALSE)</f>
        <v>0</v>
      </c>
      <c r="N493" s="140">
        <f>+VLOOKUP(B493,'RECURSOS DE ESFUERZO PROPIO_DEF'!$B$10:$Q$1114,16,FALSE)</f>
        <v>598721696</v>
      </c>
      <c r="O493" s="148">
        <f t="shared" si="28"/>
        <v>1393184455</v>
      </c>
      <c r="P493" s="154">
        <v>77</v>
      </c>
      <c r="Q493" s="1">
        <f t="shared" si="29"/>
        <v>59420614</v>
      </c>
      <c r="R493" s="2">
        <f t="shared" si="31"/>
        <v>14855153</v>
      </c>
    </row>
    <row r="494" spans="1:18" x14ac:dyDescent="0.2">
      <c r="A494" s="53" t="s">
        <v>2180</v>
      </c>
      <c r="B494" s="39" t="s">
        <v>937</v>
      </c>
      <c r="C494" s="6" t="s">
        <v>888</v>
      </c>
      <c r="D494" s="6" t="s">
        <v>938</v>
      </c>
      <c r="E494" s="8" t="s">
        <v>2218</v>
      </c>
      <c r="F494" s="43">
        <v>26394</v>
      </c>
      <c r="G494" s="124">
        <f>+VLOOKUP(B494,[1]UPC!$B$5:$G$1109,6,FALSE)</f>
        <v>815833.70179961598</v>
      </c>
      <c r="H494" s="151">
        <f t="shared" si="30"/>
        <v>21533114726</v>
      </c>
      <c r="I494" s="151">
        <f>+VLOOKUP(B494,[1]SGP!$B$5:$H$1109,7,FALSE)</f>
        <v>8393159197</v>
      </c>
      <c r="J494" s="153">
        <f>+VLOOKUP(B494,'PROYECCION CAJAS 2018'!$B$10:$Y$1114,24,FALSE)</f>
        <v>0</v>
      </c>
      <c r="K494" s="134">
        <f>+VLOOKUP(B494,'RECURSOS DE ESFUERZO PROPIO_DEF'!$B$10:$J$1114,9,FALSE)</f>
        <v>742133623</v>
      </c>
      <c r="L494" s="131">
        <f>+VLOOKUP(B494,'RECURSOS DE ESFUERZO PROPIO_DEF'!$B$10:$K$1114,10,FALSE)</f>
        <v>841817135</v>
      </c>
      <c r="M494" s="134">
        <f>+VLOOKUP(B494,'RECURSOS DE ESFUERZO PROPIO_DEF'!$B$10:$M$1114,12,FALSE)</f>
        <v>0</v>
      </c>
      <c r="N494" s="140">
        <f>+VLOOKUP(B494,'RECURSOS DE ESFUERZO PROPIO_DEF'!$B$10:$Q$1114,16,FALSE)</f>
        <v>3501586626</v>
      </c>
      <c r="O494" s="148">
        <f t="shared" si="28"/>
        <v>8054418145</v>
      </c>
      <c r="P494" s="154">
        <v>670</v>
      </c>
      <c r="Q494" s="1">
        <f t="shared" si="29"/>
        <v>546608580</v>
      </c>
      <c r="R494" s="2">
        <f t="shared" si="31"/>
        <v>136652145</v>
      </c>
    </row>
    <row r="495" spans="1:18" x14ac:dyDescent="0.2">
      <c r="A495" s="53" t="s">
        <v>2180</v>
      </c>
      <c r="B495" s="50" t="s">
        <v>939</v>
      </c>
      <c r="C495" s="4" t="s">
        <v>888</v>
      </c>
      <c r="D495" s="4" t="s">
        <v>940</v>
      </c>
      <c r="E495" s="8" t="s">
        <v>2218</v>
      </c>
      <c r="F495" s="43">
        <v>7277</v>
      </c>
      <c r="G495" s="124">
        <f>+VLOOKUP(B495,[1]UPC!$B$5:$G$1109,6,FALSE)</f>
        <v>882881.16362418234</v>
      </c>
      <c r="H495" s="151">
        <f t="shared" si="30"/>
        <v>6424726228</v>
      </c>
      <c r="I495" s="151">
        <f>+VLOOKUP(B495,[1]SGP!$B$5:$H$1109,7,FALSE)</f>
        <v>2264393861</v>
      </c>
      <c r="J495" s="153">
        <f>+VLOOKUP(B495,'PROYECCION CAJAS 2018'!$B$10:$Y$1114,24,FALSE)</f>
        <v>0</v>
      </c>
      <c r="K495" s="134">
        <f>+VLOOKUP(B495,'RECURSOS DE ESFUERZO PROPIO_DEF'!$B$10:$J$1114,9,FALSE)</f>
        <v>94381769</v>
      </c>
      <c r="L495" s="131">
        <f>+VLOOKUP(B495,'RECURSOS DE ESFUERZO PROPIO_DEF'!$B$10:$K$1114,10,FALSE)</f>
        <v>0</v>
      </c>
      <c r="M495" s="134">
        <f>+VLOOKUP(B495,'RECURSOS DE ESFUERZO PROPIO_DEF'!$B$10:$M$1114,12,FALSE)</f>
        <v>0</v>
      </c>
      <c r="N495" s="140">
        <f>+VLOOKUP(B495,'RECURSOS DE ESFUERZO PROPIO_DEF'!$B$10:$Q$1114,16,FALSE)</f>
        <v>965410543</v>
      </c>
      <c r="O495" s="148">
        <f t="shared" si="28"/>
        <v>3100540055</v>
      </c>
      <c r="P495" s="154">
        <v>87</v>
      </c>
      <c r="Q495" s="1">
        <f t="shared" si="29"/>
        <v>76810661</v>
      </c>
      <c r="R495" s="2">
        <f t="shared" si="31"/>
        <v>19202665</v>
      </c>
    </row>
    <row r="496" spans="1:18" x14ac:dyDescent="0.2">
      <c r="A496" s="53" t="s">
        <v>2180</v>
      </c>
      <c r="B496" s="50" t="s">
        <v>941</v>
      </c>
      <c r="C496" s="4" t="s">
        <v>888</v>
      </c>
      <c r="D496" s="4" t="s">
        <v>942</v>
      </c>
      <c r="E496" s="8" t="s">
        <v>2218</v>
      </c>
      <c r="F496" s="43">
        <v>4879</v>
      </c>
      <c r="G496" s="124">
        <f>+VLOOKUP(B496,[1]UPC!$B$5:$G$1109,6,FALSE)</f>
        <v>810876.92782473168</v>
      </c>
      <c r="H496" s="151">
        <f t="shared" si="30"/>
        <v>3956268531</v>
      </c>
      <c r="I496" s="151">
        <f>+VLOOKUP(B496,[1]SGP!$B$5:$H$1109,7,FALSE)</f>
        <v>1524539372</v>
      </c>
      <c r="J496" s="153">
        <f>+VLOOKUP(B496,'PROYECCION CAJAS 2018'!$B$10:$Y$1114,24,FALSE)</f>
        <v>0</v>
      </c>
      <c r="K496" s="134">
        <f>+VLOOKUP(B496,'RECURSOS DE ESFUERZO PROPIO_DEF'!$B$10:$J$1114,9,FALSE)</f>
        <v>25940480</v>
      </c>
      <c r="L496" s="131">
        <f>+VLOOKUP(B496,'RECURSOS DE ESFUERZO PROPIO_DEF'!$B$10:$K$1114,10,FALSE)</f>
        <v>0</v>
      </c>
      <c r="M496" s="134">
        <f>+VLOOKUP(B496,'RECURSOS DE ESFUERZO PROPIO_DEF'!$B$10:$M$1114,12,FALSE)</f>
        <v>0</v>
      </c>
      <c r="N496" s="140">
        <f>+VLOOKUP(B496,'RECURSOS DE ESFUERZO PROPIO_DEF'!$B$10:$Q$1114,16,FALSE)</f>
        <v>647277455</v>
      </c>
      <c r="O496" s="148">
        <f t="shared" si="28"/>
        <v>1758511224</v>
      </c>
      <c r="P496" s="154">
        <v>8</v>
      </c>
      <c r="Q496" s="1">
        <f t="shared" si="29"/>
        <v>6487015</v>
      </c>
      <c r="R496" s="2">
        <f t="shared" si="31"/>
        <v>1621753</v>
      </c>
    </row>
    <row r="497" spans="1:18" x14ac:dyDescent="0.2">
      <c r="A497" s="53" t="s">
        <v>2180</v>
      </c>
      <c r="B497" s="39" t="s">
        <v>943</v>
      </c>
      <c r="C497" s="6" t="s">
        <v>888</v>
      </c>
      <c r="D497" s="6" t="s">
        <v>944</v>
      </c>
      <c r="E497" s="8" t="s">
        <v>2218</v>
      </c>
      <c r="F497" s="43">
        <v>13452</v>
      </c>
      <c r="G497" s="124">
        <f>+VLOOKUP(B497,[1]UPC!$B$5:$G$1109,6,FALSE)</f>
        <v>808058.40018215217</v>
      </c>
      <c r="H497" s="151">
        <f t="shared" si="30"/>
        <v>10870001600</v>
      </c>
      <c r="I497" s="151">
        <f>+VLOOKUP(B497,[1]SGP!$B$5:$H$1109,7,FALSE)</f>
        <v>4174385372</v>
      </c>
      <c r="J497" s="153">
        <f>+VLOOKUP(B497,'PROYECCION CAJAS 2018'!$B$10:$Y$1114,24,FALSE)</f>
        <v>0</v>
      </c>
      <c r="K497" s="134">
        <f>+VLOOKUP(B497,'RECURSOS DE ESFUERZO PROPIO_DEF'!$B$10:$J$1114,9,FALSE)</f>
        <v>553994926</v>
      </c>
      <c r="L497" s="131">
        <f>+VLOOKUP(B497,'RECURSOS DE ESFUERZO PROPIO_DEF'!$B$10:$K$1114,10,FALSE)</f>
        <v>97263986</v>
      </c>
      <c r="M497" s="134">
        <f>+VLOOKUP(B497,'RECURSOS DE ESFUERZO PROPIO_DEF'!$B$10:$M$1114,12,FALSE)</f>
        <v>0</v>
      </c>
      <c r="N497" s="140">
        <f>+VLOOKUP(B497,'RECURSOS DE ESFUERZO PROPIO_DEF'!$B$10:$Q$1114,16,FALSE)</f>
        <v>1784623145</v>
      </c>
      <c r="O497" s="148">
        <f t="shared" si="28"/>
        <v>4259734171</v>
      </c>
      <c r="P497" s="154">
        <v>183</v>
      </c>
      <c r="Q497" s="1">
        <f t="shared" si="29"/>
        <v>147874687</v>
      </c>
      <c r="R497" s="2">
        <f t="shared" si="31"/>
        <v>36968671</v>
      </c>
    </row>
    <row r="498" spans="1:18" x14ac:dyDescent="0.2">
      <c r="A498" s="53" t="s">
        <v>2180</v>
      </c>
      <c r="B498" s="50" t="s">
        <v>945</v>
      </c>
      <c r="C498" s="4" t="s">
        <v>888</v>
      </c>
      <c r="D498" s="4" t="s">
        <v>946</v>
      </c>
      <c r="E498" s="8" t="s">
        <v>2218</v>
      </c>
      <c r="F498" s="43">
        <v>2867</v>
      </c>
      <c r="G498" s="124">
        <f>+VLOOKUP(B498,[1]UPC!$B$5:$G$1109,6,FALSE)</f>
        <v>843596.97929728148</v>
      </c>
      <c r="H498" s="151">
        <f t="shared" si="30"/>
        <v>2418592540</v>
      </c>
      <c r="I498" s="151">
        <f>+VLOOKUP(B498,[1]SGP!$B$5:$H$1109,7,FALSE)</f>
        <v>899466832</v>
      </c>
      <c r="J498" s="153">
        <f>+VLOOKUP(B498,'PROYECCION CAJAS 2018'!$B$10:$Y$1114,24,FALSE)</f>
        <v>0</v>
      </c>
      <c r="K498" s="134">
        <f>+VLOOKUP(B498,'RECURSOS DE ESFUERZO PROPIO_DEF'!$B$10:$J$1114,9,FALSE)</f>
        <v>15415830</v>
      </c>
      <c r="L498" s="131">
        <f>+VLOOKUP(B498,'RECURSOS DE ESFUERZO PROPIO_DEF'!$B$10:$K$1114,10,FALSE)</f>
        <v>0</v>
      </c>
      <c r="M498" s="134">
        <f>+VLOOKUP(B498,'RECURSOS DE ESFUERZO PROPIO_DEF'!$B$10:$M$1114,12,FALSE)</f>
        <v>0</v>
      </c>
      <c r="N498" s="140">
        <f>+VLOOKUP(B498,'RECURSOS DE ESFUERZO PROPIO_DEF'!$B$10:$Q$1114,16,FALSE)</f>
        <v>380353446</v>
      </c>
      <c r="O498" s="148">
        <f t="shared" si="28"/>
        <v>1123356432</v>
      </c>
      <c r="P498" s="154">
        <v>25</v>
      </c>
      <c r="Q498" s="1">
        <f t="shared" si="29"/>
        <v>21089924</v>
      </c>
      <c r="R498" s="2">
        <f t="shared" si="31"/>
        <v>5272481</v>
      </c>
    </row>
    <row r="499" spans="1:18" x14ac:dyDescent="0.2">
      <c r="A499" s="53" t="s">
        <v>2180</v>
      </c>
      <c r="B499" s="39" t="s">
        <v>947</v>
      </c>
      <c r="C499" s="6" t="s">
        <v>888</v>
      </c>
      <c r="D499" s="6" t="s">
        <v>2140</v>
      </c>
      <c r="E499" s="8" t="s">
        <v>2218</v>
      </c>
      <c r="F499" s="43">
        <v>54116</v>
      </c>
      <c r="G499" s="124">
        <f>+VLOOKUP(B499,[1]UPC!$B$5:$G$1109,6,FALSE)</f>
        <v>827630.12166260625</v>
      </c>
      <c r="H499" s="151">
        <f t="shared" si="30"/>
        <v>44788031664</v>
      </c>
      <c r="I499" s="151">
        <f>+VLOOKUP(B499,[1]SGP!$B$5:$H$1109,7,FALSE)</f>
        <v>16569126066</v>
      </c>
      <c r="J499" s="153">
        <f>+VLOOKUP(B499,'PROYECCION CAJAS 2018'!$B$10:$Y$1114,24,FALSE)</f>
        <v>0</v>
      </c>
      <c r="K499" s="134">
        <f>+VLOOKUP(B499,'RECURSOS DE ESFUERZO PROPIO_DEF'!$B$10:$J$1114,9,FALSE)</f>
        <v>985108522</v>
      </c>
      <c r="L499" s="131">
        <f>+VLOOKUP(B499,'RECURSOS DE ESFUERZO PROPIO_DEF'!$B$10:$K$1114,10,FALSE)</f>
        <v>0</v>
      </c>
      <c r="M499" s="134">
        <f>+VLOOKUP(B499,'RECURSOS DE ESFUERZO PROPIO_DEF'!$B$10:$M$1114,12,FALSE)</f>
        <v>0</v>
      </c>
      <c r="N499" s="140">
        <f>+VLOOKUP(B499,'RECURSOS DE ESFUERZO PROPIO_DEF'!$B$10:$Q$1114,16,FALSE)</f>
        <v>7179353710</v>
      </c>
      <c r="O499" s="148">
        <f t="shared" si="28"/>
        <v>20054443366</v>
      </c>
      <c r="P499" s="154">
        <v>413</v>
      </c>
      <c r="Q499" s="1">
        <f t="shared" si="29"/>
        <v>341811240</v>
      </c>
      <c r="R499" s="2">
        <f t="shared" si="31"/>
        <v>85452810</v>
      </c>
    </row>
    <row r="500" spans="1:18" x14ac:dyDescent="0.2">
      <c r="A500" s="53" t="s">
        <v>2180</v>
      </c>
      <c r="B500" s="50" t="s">
        <v>948</v>
      </c>
      <c r="C500" s="4" t="s">
        <v>888</v>
      </c>
      <c r="D500" s="4" t="s">
        <v>949</v>
      </c>
      <c r="E500" s="8" t="s">
        <v>2219</v>
      </c>
      <c r="F500" s="43">
        <v>3333</v>
      </c>
      <c r="G500" s="124">
        <f>+VLOOKUP(B500,[1]UPC!$B$5:$G$1109,6,FALSE)</f>
        <v>1060263.4939041303</v>
      </c>
      <c r="H500" s="151">
        <f t="shared" si="30"/>
        <v>3533858226</v>
      </c>
      <c r="I500" s="151">
        <f>+VLOOKUP(B500,[1]SGP!$B$5:$H$1109,7,FALSE)</f>
        <v>1042389478</v>
      </c>
      <c r="J500" s="153">
        <f>+VLOOKUP(B500,'PROYECCION CAJAS 2018'!$B$10:$Y$1114,24,FALSE)</f>
        <v>0</v>
      </c>
      <c r="K500" s="134">
        <f>+VLOOKUP(B500,'RECURSOS DE ESFUERZO PROPIO_DEF'!$B$10:$J$1114,9,FALSE)</f>
        <v>18506513</v>
      </c>
      <c r="L500" s="131">
        <f>+VLOOKUP(B500,'RECURSOS DE ESFUERZO PROPIO_DEF'!$B$10:$K$1114,10,FALSE)</f>
        <v>0</v>
      </c>
      <c r="M500" s="134">
        <f>+VLOOKUP(B500,'RECURSOS DE ESFUERZO PROPIO_DEF'!$B$10:$M$1114,12,FALSE)</f>
        <v>0</v>
      </c>
      <c r="N500" s="140">
        <f>+VLOOKUP(B500,'RECURSOS DE ESFUERZO PROPIO_DEF'!$B$10:$Q$1114,16,FALSE)</f>
        <v>442175806</v>
      </c>
      <c r="O500" s="148">
        <f t="shared" si="28"/>
        <v>2030786429</v>
      </c>
      <c r="P500" s="154">
        <v>26</v>
      </c>
      <c r="Q500" s="1">
        <f t="shared" si="29"/>
        <v>27566851</v>
      </c>
      <c r="R500" s="2">
        <f t="shared" si="31"/>
        <v>6891712</v>
      </c>
    </row>
    <row r="501" spans="1:18" x14ac:dyDescent="0.2">
      <c r="A501" s="53" t="s">
        <v>2180</v>
      </c>
      <c r="B501" s="50" t="s">
        <v>950</v>
      </c>
      <c r="C501" s="4" t="s">
        <v>888</v>
      </c>
      <c r="D501" s="4" t="s">
        <v>951</v>
      </c>
      <c r="E501" s="8" t="s">
        <v>2218</v>
      </c>
      <c r="F501" s="43">
        <v>2111</v>
      </c>
      <c r="G501" s="124">
        <f>+VLOOKUP(B501,[1]UPC!$B$5:$G$1109,6,FALSE)</f>
        <v>811148.48083000188</v>
      </c>
      <c r="H501" s="151">
        <f t="shared" si="30"/>
        <v>1712334444</v>
      </c>
      <c r="I501" s="151">
        <f>+VLOOKUP(B501,[1]SGP!$B$5:$H$1109,7,FALSE)</f>
        <v>664481519</v>
      </c>
      <c r="J501" s="153">
        <f>+VLOOKUP(B501,'PROYECCION CAJAS 2018'!$B$10:$Y$1114,24,FALSE)</f>
        <v>0</v>
      </c>
      <c r="K501" s="134">
        <f>+VLOOKUP(B501,'RECURSOS DE ESFUERZO PROPIO_DEF'!$B$10:$J$1114,9,FALSE)</f>
        <v>63026678</v>
      </c>
      <c r="L501" s="131">
        <f>+VLOOKUP(B501,'RECURSOS DE ESFUERZO PROPIO_DEF'!$B$10:$K$1114,10,FALSE)</f>
        <v>0</v>
      </c>
      <c r="M501" s="134">
        <f>+VLOOKUP(B501,'RECURSOS DE ESFUERZO PROPIO_DEF'!$B$10:$M$1114,12,FALSE)</f>
        <v>0</v>
      </c>
      <c r="N501" s="140">
        <f>+VLOOKUP(B501,'RECURSOS DE ESFUERZO PROPIO_DEF'!$B$10:$Q$1114,16,FALSE)</f>
        <v>280057944</v>
      </c>
      <c r="O501" s="148">
        <f t="shared" si="28"/>
        <v>704768303</v>
      </c>
      <c r="P501" s="154">
        <v>84</v>
      </c>
      <c r="Q501" s="1">
        <f t="shared" si="29"/>
        <v>68136472</v>
      </c>
      <c r="R501" s="2">
        <f t="shared" si="31"/>
        <v>17034118</v>
      </c>
    </row>
    <row r="502" spans="1:18" x14ac:dyDescent="0.2">
      <c r="A502" s="53" t="s">
        <v>2180</v>
      </c>
      <c r="B502" s="50" t="s">
        <v>952</v>
      </c>
      <c r="C502" s="4" t="s">
        <v>888</v>
      </c>
      <c r="D502" s="4" t="s">
        <v>953</v>
      </c>
      <c r="E502" s="8" t="s">
        <v>2218</v>
      </c>
      <c r="F502" s="43">
        <v>5767</v>
      </c>
      <c r="G502" s="124">
        <f>+VLOOKUP(B502,[1]UPC!$B$5:$G$1109,6,FALSE)</f>
        <v>1004766.0430689479</v>
      </c>
      <c r="H502" s="151">
        <f t="shared" si="30"/>
        <v>5794485771</v>
      </c>
      <c r="I502" s="151">
        <f>+VLOOKUP(B502,[1]SGP!$B$5:$H$1109,7,FALSE)</f>
        <v>1807155409</v>
      </c>
      <c r="J502" s="153">
        <f>+VLOOKUP(B502,'PROYECCION CAJAS 2018'!$B$10:$Y$1114,24,FALSE)</f>
        <v>0</v>
      </c>
      <c r="K502" s="134">
        <f>+VLOOKUP(B502,'RECURSOS DE ESFUERZO PROPIO_DEF'!$B$10:$J$1114,9,FALSE)</f>
        <v>34207782</v>
      </c>
      <c r="L502" s="131">
        <f>+VLOOKUP(B502,'RECURSOS DE ESFUERZO PROPIO_DEF'!$B$10:$K$1114,10,FALSE)</f>
        <v>0</v>
      </c>
      <c r="M502" s="134">
        <f>+VLOOKUP(B502,'RECURSOS DE ESFUERZO PROPIO_DEF'!$B$10:$M$1114,12,FALSE)</f>
        <v>0</v>
      </c>
      <c r="N502" s="140">
        <f>+VLOOKUP(B502,'RECURSOS DE ESFUERZO PROPIO_DEF'!$B$10:$Q$1114,16,FALSE)</f>
        <v>765084870</v>
      </c>
      <c r="O502" s="148">
        <f t="shared" si="28"/>
        <v>3188037710</v>
      </c>
      <c r="P502" s="154">
        <v>47</v>
      </c>
      <c r="Q502" s="1">
        <f t="shared" si="29"/>
        <v>47224004</v>
      </c>
      <c r="R502" s="2">
        <f t="shared" si="31"/>
        <v>11806001</v>
      </c>
    </row>
    <row r="503" spans="1:18" x14ac:dyDescent="0.2">
      <c r="A503" s="53" t="s">
        <v>2180</v>
      </c>
      <c r="B503" s="50" t="s">
        <v>954</v>
      </c>
      <c r="C503" s="4" t="s">
        <v>888</v>
      </c>
      <c r="D503" s="4" t="s">
        <v>955</v>
      </c>
      <c r="E503" s="8" t="s">
        <v>2218</v>
      </c>
      <c r="F503" s="43">
        <v>2308</v>
      </c>
      <c r="G503" s="124">
        <f>+VLOOKUP(B503,[1]UPC!$B$5:$G$1109,6,FALSE)</f>
        <v>984371.8435104813</v>
      </c>
      <c r="H503" s="151">
        <f t="shared" si="30"/>
        <v>2271930215</v>
      </c>
      <c r="I503" s="151">
        <f>+VLOOKUP(B503,[1]SGP!$B$5:$H$1109,7,FALSE)</f>
        <v>722272870</v>
      </c>
      <c r="J503" s="153">
        <f>+VLOOKUP(B503,'PROYECCION CAJAS 2018'!$B$10:$Y$1114,24,FALSE)</f>
        <v>0</v>
      </c>
      <c r="K503" s="134">
        <f>+VLOOKUP(B503,'RECURSOS DE ESFUERZO PROPIO_DEF'!$B$10:$J$1114,9,FALSE)</f>
        <v>12587826</v>
      </c>
      <c r="L503" s="131">
        <f>+VLOOKUP(B503,'RECURSOS DE ESFUERZO PROPIO_DEF'!$B$10:$K$1114,10,FALSE)</f>
        <v>0</v>
      </c>
      <c r="M503" s="134">
        <f>+VLOOKUP(B503,'RECURSOS DE ESFUERZO PROPIO_DEF'!$B$10:$M$1114,12,FALSE)</f>
        <v>0</v>
      </c>
      <c r="N503" s="140">
        <f>+VLOOKUP(B503,'RECURSOS DE ESFUERZO PROPIO_DEF'!$B$10:$Q$1114,16,FALSE)</f>
        <v>306193147</v>
      </c>
      <c r="O503" s="148">
        <f t="shared" si="28"/>
        <v>1230876372</v>
      </c>
      <c r="P503" s="154">
        <v>9</v>
      </c>
      <c r="Q503" s="1">
        <f t="shared" si="29"/>
        <v>8859347</v>
      </c>
      <c r="R503" s="2">
        <f t="shared" si="31"/>
        <v>2214836</v>
      </c>
    </row>
    <row r="504" spans="1:18" x14ac:dyDescent="0.2">
      <c r="A504" s="53" t="s">
        <v>2180</v>
      </c>
      <c r="B504" s="50" t="s">
        <v>956</v>
      </c>
      <c r="C504" s="4" t="s">
        <v>888</v>
      </c>
      <c r="D504" s="4" t="s">
        <v>957</v>
      </c>
      <c r="E504" s="8" t="s">
        <v>2218</v>
      </c>
      <c r="F504" s="43">
        <v>40078</v>
      </c>
      <c r="G504" s="124">
        <f>+VLOOKUP(B504,[1]UPC!$B$5:$G$1109,6,FALSE)</f>
        <v>854718.9740573829</v>
      </c>
      <c r="H504" s="151">
        <f t="shared" si="30"/>
        <v>34255427043</v>
      </c>
      <c r="I504" s="151">
        <f>+VLOOKUP(B504,[1]SGP!$B$5:$H$1109,7,FALSE)</f>
        <v>12584825398</v>
      </c>
      <c r="J504" s="153">
        <f>+VLOOKUP(B504,'PROYECCION CAJAS 2018'!$B$10:$Y$1114,24,FALSE)</f>
        <v>0</v>
      </c>
      <c r="K504" s="134">
        <f>+VLOOKUP(B504,'RECURSOS DE ESFUERZO PROPIO_DEF'!$B$10:$J$1114,9,FALSE)</f>
        <v>881378508</v>
      </c>
      <c r="L504" s="131">
        <f>+VLOOKUP(B504,'RECURSOS DE ESFUERZO PROPIO_DEF'!$B$10:$K$1114,10,FALSE)</f>
        <v>0</v>
      </c>
      <c r="M504" s="134">
        <f>+VLOOKUP(B504,'RECURSOS DE ESFUERZO PROPIO_DEF'!$B$10:$M$1114,12,FALSE)</f>
        <v>0</v>
      </c>
      <c r="N504" s="140">
        <f>+VLOOKUP(B504,'RECURSOS DE ESFUERZO PROPIO_DEF'!$B$10:$Q$1114,16,FALSE)</f>
        <v>5316988285</v>
      </c>
      <c r="O504" s="148">
        <f t="shared" si="28"/>
        <v>15472234852</v>
      </c>
      <c r="P504" s="154">
        <v>556</v>
      </c>
      <c r="Q504" s="1">
        <f t="shared" si="29"/>
        <v>475223750</v>
      </c>
      <c r="R504" s="2">
        <f t="shared" si="31"/>
        <v>118805937</v>
      </c>
    </row>
    <row r="505" spans="1:18" x14ac:dyDescent="0.2">
      <c r="A505" s="53" t="s">
        <v>2180</v>
      </c>
      <c r="B505" s="39" t="s">
        <v>958</v>
      </c>
      <c r="C505" s="6" t="s">
        <v>888</v>
      </c>
      <c r="D505" s="6" t="s">
        <v>99</v>
      </c>
      <c r="E505" s="8" t="s">
        <v>2218</v>
      </c>
      <c r="F505" s="43">
        <v>3963</v>
      </c>
      <c r="G505" s="124">
        <f>+VLOOKUP(B505,[1]UPC!$B$5:$G$1109,6,FALSE)</f>
        <v>769642.07510183589</v>
      </c>
      <c r="H505" s="151">
        <f t="shared" si="30"/>
        <v>3050091544</v>
      </c>
      <c r="I505" s="151">
        <f>+VLOOKUP(B505,[1]SGP!$B$5:$H$1109,7,FALSE)</f>
        <v>1236764097</v>
      </c>
      <c r="J505" s="153">
        <f>+VLOOKUP(B505,'PROYECCION CAJAS 2018'!$B$10:$Y$1114,24,FALSE)</f>
        <v>0</v>
      </c>
      <c r="K505" s="134">
        <f>+VLOOKUP(B505,'RECURSOS DE ESFUERZO PROPIO_DEF'!$B$10:$J$1114,9,FALSE)</f>
        <v>38179028</v>
      </c>
      <c r="L505" s="131">
        <f>+VLOOKUP(B505,'RECURSOS DE ESFUERZO PROPIO_DEF'!$B$10:$K$1114,10,FALSE)</f>
        <v>0</v>
      </c>
      <c r="M505" s="134">
        <f>+VLOOKUP(B505,'RECURSOS DE ESFUERZO PROPIO_DEF'!$B$10:$M$1114,12,FALSE)</f>
        <v>0</v>
      </c>
      <c r="N505" s="140">
        <f>+VLOOKUP(B505,'RECURSOS DE ESFUERZO PROPIO_DEF'!$B$10:$Q$1114,16,FALSE)</f>
        <v>525755391</v>
      </c>
      <c r="O505" s="148">
        <f t="shared" si="28"/>
        <v>1249393028</v>
      </c>
      <c r="P505" s="154">
        <v>40</v>
      </c>
      <c r="Q505" s="1">
        <f t="shared" si="29"/>
        <v>30785683</v>
      </c>
      <c r="R505" s="2">
        <f t="shared" si="31"/>
        <v>7696420</v>
      </c>
    </row>
    <row r="506" spans="1:18" x14ac:dyDescent="0.2">
      <c r="A506" s="53" t="s">
        <v>2180</v>
      </c>
      <c r="B506" s="50" t="s">
        <v>959</v>
      </c>
      <c r="C506" s="4" t="s">
        <v>888</v>
      </c>
      <c r="D506" s="4" t="s">
        <v>960</v>
      </c>
      <c r="E506" s="8" t="s">
        <v>2218</v>
      </c>
      <c r="F506" s="43">
        <v>4595</v>
      </c>
      <c r="G506" s="124">
        <f>+VLOOKUP(B506,[1]UPC!$B$5:$G$1109,6,FALSE)</f>
        <v>866536.56869094959</v>
      </c>
      <c r="H506" s="151">
        <f t="shared" si="30"/>
        <v>3981735534</v>
      </c>
      <c r="I506" s="151">
        <f>+VLOOKUP(B506,[1]SGP!$B$5:$H$1109,7,FALSE)</f>
        <v>1410809910</v>
      </c>
      <c r="J506" s="153">
        <f>+VLOOKUP(B506,'PROYECCION CAJAS 2018'!$B$10:$Y$1114,24,FALSE)</f>
        <v>0</v>
      </c>
      <c r="K506" s="134">
        <f>+VLOOKUP(B506,'RECURSOS DE ESFUERZO PROPIO_DEF'!$B$10:$J$1114,9,FALSE)</f>
        <v>70948456</v>
      </c>
      <c r="L506" s="131">
        <f>+VLOOKUP(B506,'RECURSOS DE ESFUERZO PROPIO_DEF'!$B$10:$K$1114,10,FALSE)</f>
        <v>0</v>
      </c>
      <c r="M506" s="134">
        <f>+VLOOKUP(B506,'RECURSOS DE ESFUERZO PROPIO_DEF'!$B$10:$M$1114,12,FALSE)</f>
        <v>0</v>
      </c>
      <c r="N506" s="140">
        <f>+VLOOKUP(B506,'RECURSOS DE ESFUERZO PROPIO_DEF'!$B$10:$Q$1114,16,FALSE)</f>
        <v>609600309</v>
      </c>
      <c r="O506" s="148">
        <f t="shared" si="28"/>
        <v>1890376859</v>
      </c>
      <c r="P506" s="154">
        <v>66</v>
      </c>
      <c r="Q506" s="1">
        <f t="shared" si="29"/>
        <v>57191414</v>
      </c>
      <c r="R506" s="2">
        <f t="shared" si="31"/>
        <v>14297853</v>
      </c>
    </row>
    <row r="507" spans="1:18" x14ac:dyDescent="0.2">
      <c r="A507" s="53" t="s">
        <v>2180</v>
      </c>
      <c r="B507" s="39" t="s">
        <v>961</v>
      </c>
      <c r="C507" s="6" t="s">
        <v>888</v>
      </c>
      <c r="D507" s="6" t="s">
        <v>962</v>
      </c>
      <c r="E507" s="8" t="s">
        <v>2218</v>
      </c>
      <c r="F507" s="43">
        <v>15132</v>
      </c>
      <c r="G507" s="124">
        <f>+VLOOKUP(B507,[1]UPC!$B$5:$G$1109,6,FALSE)</f>
        <v>892510.77131634194</v>
      </c>
      <c r="H507" s="151">
        <f t="shared" si="30"/>
        <v>13505472992</v>
      </c>
      <c r="I507" s="151">
        <f>+VLOOKUP(B507,[1]SGP!$B$5:$H$1109,7,FALSE)</f>
        <v>4779489426</v>
      </c>
      <c r="J507" s="153">
        <f>+VLOOKUP(B507,'PROYECCION CAJAS 2018'!$B$10:$Y$1114,24,FALSE)</f>
        <v>0</v>
      </c>
      <c r="K507" s="134">
        <f>+VLOOKUP(B507,'RECURSOS DE ESFUERZO PROPIO_DEF'!$B$10:$J$1114,9,FALSE)</f>
        <v>135363961</v>
      </c>
      <c r="L507" s="131">
        <f>+VLOOKUP(B507,'RECURSOS DE ESFUERZO PROPIO_DEF'!$B$10:$K$1114,10,FALSE)</f>
        <v>0</v>
      </c>
      <c r="M507" s="134">
        <f>+VLOOKUP(B507,'RECURSOS DE ESFUERZO PROPIO_DEF'!$B$10:$M$1114,12,FALSE)</f>
        <v>0</v>
      </c>
      <c r="N507" s="140">
        <f>+VLOOKUP(B507,'RECURSOS DE ESFUERZO PROPIO_DEF'!$B$10:$Q$1114,16,FALSE)</f>
        <v>2007502039</v>
      </c>
      <c r="O507" s="148">
        <f t="shared" si="28"/>
        <v>6583117566</v>
      </c>
      <c r="P507" s="154">
        <v>181</v>
      </c>
      <c r="Q507" s="1">
        <f t="shared" si="29"/>
        <v>161544450</v>
      </c>
      <c r="R507" s="2">
        <f t="shared" si="31"/>
        <v>40386112</v>
      </c>
    </row>
    <row r="508" spans="1:18" x14ac:dyDescent="0.2">
      <c r="A508" s="53" t="s">
        <v>2180</v>
      </c>
      <c r="B508" s="50" t="s">
        <v>963</v>
      </c>
      <c r="C508" s="4" t="s">
        <v>888</v>
      </c>
      <c r="D508" s="4" t="s">
        <v>964</v>
      </c>
      <c r="E508" s="8" t="s">
        <v>2218</v>
      </c>
      <c r="F508" s="43">
        <v>2950</v>
      </c>
      <c r="G508" s="124">
        <f>+VLOOKUP(B508,[1]UPC!$B$5:$G$1109,6,FALSE)</f>
        <v>826704.5196567924</v>
      </c>
      <c r="H508" s="151">
        <f t="shared" si="30"/>
        <v>2438778333</v>
      </c>
      <c r="I508" s="151">
        <f>+VLOOKUP(B508,[1]SGP!$B$5:$H$1109,7,FALSE)</f>
        <v>925971465</v>
      </c>
      <c r="J508" s="153">
        <f>+VLOOKUP(B508,'PROYECCION CAJAS 2018'!$B$10:$Y$1114,24,FALSE)</f>
        <v>0</v>
      </c>
      <c r="K508" s="134">
        <f>+VLOOKUP(B508,'RECURSOS DE ESFUERZO PROPIO_DEF'!$B$10:$J$1114,9,FALSE)</f>
        <v>103285333</v>
      </c>
      <c r="L508" s="131">
        <f>+VLOOKUP(B508,'RECURSOS DE ESFUERZO PROPIO_DEF'!$B$10:$K$1114,10,FALSE)</f>
        <v>0</v>
      </c>
      <c r="M508" s="134">
        <f>+VLOOKUP(B508,'RECURSOS DE ESFUERZO PROPIO_DEF'!$B$10:$M$1114,12,FALSE)</f>
        <v>0</v>
      </c>
      <c r="N508" s="140">
        <f>+VLOOKUP(B508,'RECURSOS DE ESFUERZO PROPIO_DEF'!$B$10:$Q$1114,16,FALSE)</f>
        <v>391364725</v>
      </c>
      <c r="O508" s="148">
        <f t="shared" si="28"/>
        <v>1018156810</v>
      </c>
      <c r="P508" s="154">
        <v>67</v>
      </c>
      <c r="Q508" s="1">
        <f t="shared" si="29"/>
        <v>55389203</v>
      </c>
      <c r="R508" s="2">
        <f t="shared" si="31"/>
        <v>13847300</v>
      </c>
    </row>
    <row r="509" spans="1:18" x14ac:dyDescent="0.2">
      <c r="A509" s="53" t="s">
        <v>2180</v>
      </c>
      <c r="B509" s="50" t="s">
        <v>965</v>
      </c>
      <c r="C509" s="4" t="s">
        <v>888</v>
      </c>
      <c r="D509" s="4" t="s">
        <v>966</v>
      </c>
      <c r="E509" s="8" t="s">
        <v>2219</v>
      </c>
      <c r="F509" s="43">
        <v>1506</v>
      </c>
      <c r="G509" s="124">
        <f>+VLOOKUP(B509,[1]UPC!$B$5:$G$1109,6,FALSE)</f>
        <v>1139816.9160654328</v>
      </c>
      <c r="H509" s="151">
        <f t="shared" si="30"/>
        <v>1716564276</v>
      </c>
      <c r="I509" s="151">
        <f>+VLOOKUP(B509,[1]SGP!$B$5:$H$1109,7,FALSE)</f>
        <v>475100353</v>
      </c>
      <c r="J509" s="153">
        <f>+VLOOKUP(B509,'PROYECCION CAJAS 2018'!$B$10:$Y$1114,24,FALSE)</f>
        <v>0</v>
      </c>
      <c r="K509" s="134">
        <f>+VLOOKUP(B509,'RECURSOS DE ESFUERZO PROPIO_DEF'!$B$10:$J$1114,9,FALSE)</f>
        <v>8612745</v>
      </c>
      <c r="L509" s="131">
        <f>+VLOOKUP(B509,'RECURSOS DE ESFUERZO PROPIO_DEF'!$B$10:$K$1114,10,FALSE)</f>
        <v>0</v>
      </c>
      <c r="M509" s="134">
        <f>+VLOOKUP(B509,'RECURSOS DE ESFUERZO PROPIO_DEF'!$B$10:$M$1114,12,FALSE)</f>
        <v>0</v>
      </c>
      <c r="N509" s="140">
        <f>+VLOOKUP(B509,'RECURSOS DE ESFUERZO PROPIO_DEF'!$B$10:$Q$1114,16,FALSE)</f>
        <v>199795009</v>
      </c>
      <c r="O509" s="148">
        <f t="shared" si="28"/>
        <v>1033056169</v>
      </c>
      <c r="P509" s="154">
        <v>6</v>
      </c>
      <c r="Q509" s="1">
        <f t="shared" si="29"/>
        <v>6838901</v>
      </c>
      <c r="R509" s="2">
        <f t="shared" si="31"/>
        <v>1709725</v>
      </c>
    </row>
    <row r="510" spans="1:18" x14ac:dyDescent="0.2">
      <c r="A510" s="53" t="s">
        <v>2180</v>
      </c>
      <c r="B510" s="50" t="s">
        <v>967</v>
      </c>
      <c r="C510" s="4" t="s">
        <v>888</v>
      </c>
      <c r="D510" s="4" t="s">
        <v>968</v>
      </c>
      <c r="E510" s="8" t="s">
        <v>2218</v>
      </c>
      <c r="F510" s="43">
        <v>2856</v>
      </c>
      <c r="G510" s="124">
        <f>+VLOOKUP(B510,[1]UPC!$B$5:$G$1109,6,FALSE)</f>
        <v>823436.67730940192</v>
      </c>
      <c r="H510" s="151">
        <f t="shared" si="30"/>
        <v>2351735151</v>
      </c>
      <c r="I510" s="151">
        <f>+VLOOKUP(B510,[1]SGP!$B$5:$H$1109,7,FALSE)</f>
        <v>888854817</v>
      </c>
      <c r="J510" s="153">
        <f>+VLOOKUP(B510,'PROYECCION CAJAS 2018'!$B$10:$Y$1114,24,FALSE)</f>
        <v>0</v>
      </c>
      <c r="K510" s="134">
        <f>+VLOOKUP(B510,'RECURSOS DE ESFUERZO PROPIO_DEF'!$B$10:$J$1114,9,FALSE)</f>
        <v>41236208</v>
      </c>
      <c r="L510" s="131">
        <f>+VLOOKUP(B510,'RECURSOS DE ESFUERZO PROPIO_DEF'!$B$10:$K$1114,10,FALSE)</f>
        <v>0</v>
      </c>
      <c r="M510" s="134">
        <f>+VLOOKUP(B510,'RECURSOS DE ESFUERZO PROPIO_DEF'!$B$10:$M$1114,12,FALSE)</f>
        <v>0</v>
      </c>
      <c r="N510" s="140">
        <f>+VLOOKUP(B510,'RECURSOS DE ESFUERZO PROPIO_DEF'!$B$10:$Q$1114,16,FALSE)</f>
        <v>378894120</v>
      </c>
      <c r="O510" s="148">
        <f t="shared" si="28"/>
        <v>1042750006</v>
      </c>
      <c r="P510" s="154">
        <v>17</v>
      </c>
      <c r="Q510" s="1">
        <f t="shared" si="29"/>
        <v>13998424</v>
      </c>
      <c r="R510" s="2">
        <f t="shared" si="31"/>
        <v>3499606</v>
      </c>
    </row>
    <row r="511" spans="1:18" x14ac:dyDescent="0.2">
      <c r="A511" s="53" t="s">
        <v>2180</v>
      </c>
      <c r="B511" s="50" t="s">
        <v>969</v>
      </c>
      <c r="C511" s="4" t="s">
        <v>888</v>
      </c>
      <c r="D511" s="4" t="s">
        <v>970</v>
      </c>
      <c r="E511" s="8" t="s">
        <v>2218</v>
      </c>
      <c r="F511" s="43">
        <v>2315</v>
      </c>
      <c r="G511" s="124">
        <f>+VLOOKUP(B511,[1]UPC!$B$5:$G$1109,6,FALSE)</f>
        <v>970293.27425528865</v>
      </c>
      <c r="H511" s="151">
        <f t="shared" si="30"/>
        <v>2246228930</v>
      </c>
      <c r="I511" s="151">
        <f>+VLOOKUP(B511,[1]SGP!$B$5:$H$1109,7,FALSE)</f>
        <v>723404711</v>
      </c>
      <c r="J511" s="153">
        <f>+VLOOKUP(B511,'PROYECCION CAJAS 2018'!$B$10:$Y$1114,24,FALSE)</f>
        <v>0</v>
      </c>
      <c r="K511" s="134">
        <f>+VLOOKUP(B511,'RECURSOS DE ESFUERZO PROPIO_DEF'!$B$10:$J$1114,9,FALSE)</f>
        <v>12857680</v>
      </c>
      <c r="L511" s="131">
        <f>+VLOOKUP(B511,'RECURSOS DE ESFUERZO PROPIO_DEF'!$B$10:$K$1114,10,FALSE)</f>
        <v>0</v>
      </c>
      <c r="M511" s="134">
        <f>+VLOOKUP(B511,'RECURSOS DE ESFUERZO PROPIO_DEF'!$B$10:$M$1114,12,FALSE)</f>
        <v>0</v>
      </c>
      <c r="N511" s="140">
        <f>+VLOOKUP(B511,'RECURSOS DE ESFUERZO PROPIO_DEF'!$B$10:$Q$1114,16,FALSE)</f>
        <v>307121809</v>
      </c>
      <c r="O511" s="148">
        <f t="shared" si="28"/>
        <v>1202844730</v>
      </c>
      <c r="P511" s="154">
        <v>14</v>
      </c>
      <c r="Q511" s="1">
        <f t="shared" si="29"/>
        <v>13584106</v>
      </c>
      <c r="R511" s="2">
        <f t="shared" si="31"/>
        <v>3396026</v>
      </c>
    </row>
    <row r="512" spans="1:18" x14ac:dyDescent="0.2">
      <c r="A512" s="53" t="s">
        <v>2180</v>
      </c>
      <c r="B512" s="50" t="s">
        <v>971</v>
      </c>
      <c r="C512" s="4" t="s">
        <v>888</v>
      </c>
      <c r="D512" s="4" t="s">
        <v>972</v>
      </c>
      <c r="E512" s="8" t="s">
        <v>2218</v>
      </c>
      <c r="F512" s="43">
        <v>3604</v>
      </c>
      <c r="G512" s="124">
        <f>+VLOOKUP(B512,[1]UPC!$B$5:$G$1109,6,FALSE)</f>
        <v>769732.73856672877</v>
      </c>
      <c r="H512" s="151">
        <f t="shared" si="30"/>
        <v>2774116790</v>
      </c>
      <c r="I512" s="151">
        <f>+VLOOKUP(B512,[1]SGP!$B$5:$H$1109,7,FALSE)</f>
        <v>1108171075</v>
      </c>
      <c r="J512" s="153">
        <f>+VLOOKUP(B512,'PROYECCION CAJAS 2018'!$B$10:$Y$1114,24,FALSE)</f>
        <v>0</v>
      </c>
      <c r="K512" s="134">
        <f>+VLOOKUP(B512,'RECURSOS DE ESFUERZO PROPIO_DEF'!$B$10:$J$1114,9,FALSE)</f>
        <v>19875942</v>
      </c>
      <c r="L512" s="131">
        <f>+VLOOKUP(B512,'RECURSOS DE ESFUERZO PROPIO_DEF'!$B$10:$K$1114,10,FALSE)</f>
        <v>0</v>
      </c>
      <c r="M512" s="134">
        <f>+VLOOKUP(B512,'RECURSOS DE ESFUERZO PROPIO_DEF'!$B$10:$M$1114,12,FALSE)</f>
        <v>0</v>
      </c>
      <c r="N512" s="140">
        <f>+VLOOKUP(B512,'RECURSOS DE ESFUERZO PROPIO_DEF'!$B$10:$Q$1114,16,FALSE)</f>
        <v>478128294</v>
      </c>
      <c r="O512" s="148">
        <f t="shared" si="28"/>
        <v>1167941479</v>
      </c>
      <c r="P512" s="154">
        <v>13</v>
      </c>
      <c r="Q512" s="1">
        <f t="shared" si="29"/>
        <v>10006526</v>
      </c>
      <c r="R512" s="2">
        <f t="shared" si="31"/>
        <v>2501631</v>
      </c>
    </row>
    <row r="513" spans="1:18" x14ac:dyDescent="0.2">
      <c r="A513" s="53" t="s">
        <v>2180</v>
      </c>
      <c r="B513" s="50" t="s">
        <v>973</v>
      </c>
      <c r="C513" s="4" t="s">
        <v>888</v>
      </c>
      <c r="D513" s="4" t="s">
        <v>974</v>
      </c>
      <c r="E513" s="8" t="s">
        <v>2218</v>
      </c>
      <c r="F513" s="43">
        <v>2603</v>
      </c>
      <c r="G513" s="124">
        <f>+VLOOKUP(B513,[1]UPC!$B$5:$G$1109,6,FALSE)</f>
        <v>771084.8835194587</v>
      </c>
      <c r="H513" s="151">
        <f t="shared" si="30"/>
        <v>2007133952</v>
      </c>
      <c r="I513" s="151">
        <f>+VLOOKUP(B513,[1]SGP!$B$5:$H$1109,7,FALSE)</f>
        <v>802771789</v>
      </c>
      <c r="J513" s="153">
        <f>+VLOOKUP(B513,'PROYECCION CAJAS 2018'!$B$10:$Y$1114,24,FALSE)</f>
        <v>0</v>
      </c>
      <c r="K513" s="134">
        <f>+VLOOKUP(B513,'RECURSOS DE ESFUERZO PROPIO_DEF'!$B$10:$J$1114,9,FALSE)</f>
        <v>16486044</v>
      </c>
      <c r="L513" s="131">
        <f>+VLOOKUP(B513,'RECURSOS DE ESFUERZO PROPIO_DEF'!$B$10:$K$1114,10,FALSE)</f>
        <v>0</v>
      </c>
      <c r="M513" s="134">
        <f>+VLOOKUP(B513,'RECURSOS DE ESFUERZO PROPIO_DEF'!$B$10:$M$1114,12,FALSE)</f>
        <v>0</v>
      </c>
      <c r="N513" s="140">
        <f>+VLOOKUP(B513,'RECURSOS DE ESFUERZO PROPIO_DEF'!$B$10:$Q$1114,16,FALSE)</f>
        <v>345329620</v>
      </c>
      <c r="O513" s="148">
        <f t="shared" si="28"/>
        <v>842546499</v>
      </c>
      <c r="P513" s="154">
        <v>18</v>
      </c>
      <c r="Q513" s="1">
        <f t="shared" si="29"/>
        <v>13879528</v>
      </c>
      <c r="R513" s="2">
        <f t="shared" si="31"/>
        <v>3469882</v>
      </c>
    </row>
    <row r="514" spans="1:18" x14ac:dyDescent="0.2">
      <c r="A514" s="53" t="s">
        <v>2180</v>
      </c>
      <c r="B514" s="50" t="s">
        <v>975</v>
      </c>
      <c r="C514" s="4" t="s">
        <v>888</v>
      </c>
      <c r="D514" s="4" t="s">
        <v>976</v>
      </c>
      <c r="E514" s="8" t="s">
        <v>2219</v>
      </c>
      <c r="F514" s="43">
        <v>1855</v>
      </c>
      <c r="G514" s="124">
        <f>+VLOOKUP(B514,[1]UPC!$B$5:$G$1109,6,FALSE)</f>
        <v>1071040.9933995227</v>
      </c>
      <c r="H514" s="151">
        <f t="shared" si="30"/>
        <v>1986781043</v>
      </c>
      <c r="I514" s="151">
        <f>+VLOOKUP(B514,[1]SGP!$B$5:$H$1109,7,FALSE)</f>
        <v>576958891</v>
      </c>
      <c r="J514" s="153">
        <f>+VLOOKUP(B514,'PROYECCION CAJAS 2018'!$B$10:$Y$1114,24,FALSE)</f>
        <v>0</v>
      </c>
      <c r="K514" s="134">
        <f>+VLOOKUP(B514,'RECURSOS DE ESFUERZO PROPIO_DEF'!$B$10:$J$1114,9,FALSE)</f>
        <v>10476557</v>
      </c>
      <c r="L514" s="131">
        <f>+VLOOKUP(B514,'RECURSOS DE ESFUERZO PROPIO_DEF'!$B$10:$K$1114,10,FALSE)</f>
        <v>0</v>
      </c>
      <c r="M514" s="134">
        <f>+VLOOKUP(B514,'RECURSOS DE ESFUERZO PROPIO_DEF'!$B$10:$M$1114,12,FALSE)</f>
        <v>0</v>
      </c>
      <c r="N514" s="140">
        <f>+VLOOKUP(B514,'RECURSOS DE ESFUERZO PROPIO_DEF'!$B$10:$Q$1114,16,FALSE)</f>
        <v>246095446</v>
      </c>
      <c r="O514" s="148">
        <f t="shared" si="28"/>
        <v>1153250149</v>
      </c>
      <c r="P514" s="154">
        <v>9</v>
      </c>
      <c r="Q514" s="1">
        <f t="shared" si="29"/>
        <v>9639369</v>
      </c>
      <c r="R514" s="2">
        <f t="shared" si="31"/>
        <v>2409842</v>
      </c>
    </row>
    <row r="515" spans="1:18" x14ac:dyDescent="0.2">
      <c r="A515" s="53" t="s">
        <v>2180</v>
      </c>
      <c r="B515" s="50" t="s">
        <v>977</v>
      </c>
      <c r="C515" s="4" t="s">
        <v>888</v>
      </c>
      <c r="D515" s="4" t="s">
        <v>978</v>
      </c>
      <c r="E515" s="8" t="s">
        <v>2219</v>
      </c>
      <c r="F515" s="43">
        <v>4503</v>
      </c>
      <c r="G515" s="124">
        <f>+VLOOKUP(B515,[1]UPC!$B$5:$G$1109,6,FALSE)</f>
        <v>1093067.9327031607</v>
      </c>
      <c r="H515" s="151">
        <f t="shared" si="30"/>
        <v>4922084901</v>
      </c>
      <c r="I515" s="151">
        <f>+VLOOKUP(B515,[1]SGP!$B$5:$H$1109,7,FALSE)</f>
        <v>1402480640</v>
      </c>
      <c r="J515" s="153">
        <f>+VLOOKUP(B515,'PROYECCION CAJAS 2018'!$B$10:$Y$1114,24,FALSE)</f>
        <v>0</v>
      </c>
      <c r="K515" s="134">
        <f>+VLOOKUP(B515,'RECURSOS DE ESFUERZO PROPIO_DEF'!$B$10:$J$1114,9,FALSE)</f>
        <v>24618559</v>
      </c>
      <c r="L515" s="131">
        <f>+VLOOKUP(B515,'RECURSOS DE ESFUERZO PROPIO_DEF'!$B$10:$K$1114,10,FALSE)</f>
        <v>0</v>
      </c>
      <c r="M515" s="134">
        <f>+VLOOKUP(B515,'RECURSOS DE ESFUERZO PROPIO_DEF'!$B$10:$M$1114,12,FALSE)</f>
        <v>0</v>
      </c>
      <c r="N515" s="140">
        <f>+VLOOKUP(B515,'RECURSOS DE ESFUERZO PROPIO_DEF'!$B$10:$Q$1114,16,FALSE)</f>
        <v>597395036</v>
      </c>
      <c r="O515" s="148">
        <f t="shared" si="28"/>
        <v>2897590666</v>
      </c>
      <c r="P515" s="154">
        <v>29</v>
      </c>
      <c r="Q515" s="1">
        <f t="shared" si="29"/>
        <v>31698970</v>
      </c>
      <c r="R515" s="2">
        <f t="shared" si="31"/>
        <v>7924742</v>
      </c>
    </row>
    <row r="516" spans="1:18" x14ac:dyDescent="0.2">
      <c r="A516" s="53" t="s">
        <v>2180</v>
      </c>
      <c r="B516" s="50" t="s">
        <v>979</v>
      </c>
      <c r="C516" s="4" t="s">
        <v>888</v>
      </c>
      <c r="D516" s="4" t="s">
        <v>980</v>
      </c>
      <c r="E516" s="8" t="s">
        <v>2218</v>
      </c>
      <c r="F516" s="43">
        <v>6532</v>
      </c>
      <c r="G516" s="124">
        <f>+VLOOKUP(B516,[1]UPC!$B$5:$G$1109,6,FALSE)</f>
        <v>821440.20914030832</v>
      </c>
      <c r="H516" s="151">
        <f t="shared" si="30"/>
        <v>5365647447</v>
      </c>
      <c r="I516" s="151">
        <f>+VLOOKUP(B516,[1]SGP!$B$5:$H$1109,7,FALSE)</f>
        <v>2063321399</v>
      </c>
      <c r="J516" s="153">
        <f>+VLOOKUP(B516,'PROYECCION CAJAS 2018'!$B$10:$Y$1114,24,FALSE)</f>
        <v>0</v>
      </c>
      <c r="K516" s="134">
        <f>+VLOOKUP(B516,'RECURSOS DE ESFUERZO PROPIO_DEF'!$B$10:$J$1114,9,FALSE)</f>
        <v>196304668</v>
      </c>
      <c r="L516" s="131">
        <f>+VLOOKUP(B516,'RECURSOS DE ESFUERZO PROPIO_DEF'!$B$10:$K$1114,10,FALSE)</f>
        <v>0</v>
      </c>
      <c r="M516" s="134">
        <f>+VLOOKUP(B516,'RECURSOS DE ESFUERZO PROPIO_DEF'!$B$10:$M$1114,12,FALSE)</f>
        <v>0</v>
      </c>
      <c r="N516" s="140">
        <f>+VLOOKUP(B516,'RECURSOS DE ESFUERZO PROPIO_DEF'!$B$10:$Q$1114,16,FALSE)</f>
        <v>866574367</v>
      </c>
      <c r="O516" s="148">
        <f t="shared" si="28"/>
        <v>2239447013</v>
      </c>
      <c r="P516" s="154">
        <v>54</v>
      </c>
      <c r="Q516" s="1">
        <f t="shared" si="29"/>
        <v>44357771</v>
      </c>
      <c r="R516" s="2">
        <f t="shared" si="31"/>
        <v>11089442</v>
      </c>
    </row>
    <row r="517" spans="1:18" x14ac:dyDescent="0.2">
      <c r="A517" s="53" t="s">
        <v>2180</v>
      </c>
      <c r="B517" s="50" t="s">
        <v>981</v>
      </c>
      <c r="C517" s="4" t="s">
        <v>888</v>
      </c>
      <c r="D517" s="4" t="s">
        <v>982</v>
      </c>
      <c r="E517" s="8" t="s">
        <v>2218</v>
      </c>
      <c r="F517" s="43">
        <v>14497</v>
      </c>
      <c r="G517" s="124">
        <f>+VLOOKUP(B517,[1]UPC!$B$5:$G$1109,6,FALSE)</f>
        <v>852212.70296668401</v>
      </c>
      <c r="H517" s="151">
        <f t="shared" si="30"/>
        <v>12354527555</v>
      </c>
      <c r="I517" s="151">
        <f>+VLOOKUP(B517,[1]SGP!$B$5:$H$1109,7,FALSE)</f>
        <v>4474122261</v>
      </c>
      <c r="J517" s="153">
        <f>+VLOOKUP(B517,'PROYECCION CAJAS 2018'!$B$10:$Y$1114,24,FALSE)</f>
        <v>0</v>
      </c>
      <c r="K517" s="134">
        <f>+VLOOKUP(B517,'RECURSOS DE ESFUERZO PROPIO_DEF'!$B$10:$J$1114,9,FALSE)</f>
        <v>283468835</v>
      </c>
      <c r="L517" s="131">
        <f>+VLOOKUP(B517,'RECURSOS DE ESFUERZO PROPIO_DEF'!$B$10:$K$1114,10,FALSE)</f>
        <v>0</v>
      </c>
      <c r="M517" s="134">
        <f>+VLOOKUP(B517,'RECURSOS DE ESFUERZO PROPIO_DEF'!$B$10:$M$1114,12,FALSE)</f>
        <v>0</v>
      </c>
      <c r="N517" s="140">
        <f>+VLOOKUP(B517,'RECURSOS DE ESFUERZO PROPIO_DEF'!$B$10:$Q$1114,16,FALSE)</f>
        <v>1923259124</v>
      </c>
      <c r="O517" s="148">
        <f t="shared" si="28"/>
        <v>5673677335</v>
      </c>
      <c r="P517" s="154">
        <v>121</v>
      </c>
      <c r="Q517" s="1">
        <f t="shared" si="29"/>
        <v>103117737</v>
      </c>
      <c r="R517" s="2">
        <f t="shared" si="31"/>
        <v>25779434</v>
      </c>
    </row>
    <row r="518" spans="1:18" x14ac:dyDescent="0.2">
      <c r="A518" s="53" t="s">
        <v>2180</v>
      </c>
      <c r="B518" s="50" t="s">
        <v>983</v>
      </c>
      <c r="C518" s="4" t="s">
        <v>888</v>
      </c>
      <c r="D518" s="4" t="s">
        <v>984</v>
      </c>
      <c r="E518" s="8" t="s">
        <v>2218</v>
      </c>
      <c r="F518" s="43">
        <v>6724</v>
      </c>
      <c r="G518" s="124">
        <f>+VLOOKUP(B518,[1]UPC!$B$5:$G$1109,6,FALSE)</f>
        <v>974919.09807564621</v>
      </c>
      <c r="H518" s="151">
        <f t="shared" si="30"/>
        <v>6555356016</v>
      </c>
      <c r="I518" s="151">
        <f>+VLOOKUP(B518,[1]SGP!$B$5:$H$1109,7,FALSE)</f>
        <v>2102443707</v>
      </c>
      <c r="J518" s="153">
        <f>+VLOOKUP(B518,'PROYECCION CAJAS 2018'!$B$10:$Y$1114,24,FALSE)</f>
        <v>0</v>
      </c>
      <c r="K518" s="134">
        <f>+VLOOKUP(B518,'RECURSOS DE ESFUERZO PROPIO_DEF'!$B$10:$J$1114,9,FALSE)</f>
        <v>39791132</v>
      </c>
      <c r="L518" s="131">
        <f>+VLOOKUP(B518,'RECURSOS DE ESFUERZO PROPIO_DEF'!$B$10:$K$1114,10,FALSE)</f>
        <v>0</v>
      </c>
      <c r="M518" s="134">
        <f>+VLOOKUP(B518,'RECURSOS DE ESFUERZO PROPIO_DEF'!$B$10:$M$1114,12,FALSE)</f>
        <v>0</v>
      </c>
      <c r="N518" s="140">
        <f>+VLOOKUP(B518,'RECURSOS DE ESFUERZO PROPIO_DEF'!$B$10:$Q$1114,16,FALSE)</f>
        <v>892046240</v>
      </c>
      <c r="O518" s="148">
        <f t="shared" si="28"/>
        <v>3521074937</v>
      </c>
      <c r="P518" s="154">
        <v>62</v>
      </c>
      <c r="Q518" s="1">
        <f t="shared" si="29"/>
        <v>60444984</v>
      </c>
      <c r="R518" s="2">
        <f t="shared" si="31"/>
        <v>15111246</v>
      </c>
    </row>
    <row r="519" spans="1:18" x14ac:dyDescent="0.2">
      <c r="A519" s="53" t="s">
        <v>2180</v>
      </c>
      <c r="B519" s="50" t="s">
        <v>985</v>
      </c>
      <c r="C519" s="4" t="s">
        <v>888</v>
      </c>
      <c r="D519" s="4" t="s">
        <v>986</v>
      </c>
      <c r="E519" s="8" t="s">
        <v>2218</v>
      </c>
      <c r="F519" s="43">
        <v>4706</v>
      </c>
      <c r="G519" s="124">
        <f>+VLOOKUP(B519,[1]UPC!$B$5:$G$1109,6,FALSE)</f>
        <v>1008092.6539443223</v>
      </c>
      <c r="H519" s="151">
        <f t="shared" si="30"/>
        <v>4744084030</v>
      </c>
      <c r="I519" s="151">
        <f>+VLOOKUP(B519,[1]SGP!$B$5:$H$1109,7,FALSE)</f>
        <v>1467395768</v>
      </c>
      <c r="J519" s="153">
        <f>+VLOOKUP(B519,'PROYECCION CAJAS 2018'!$B$10:$Y$1114,24,FALSE)</f>
        <v>0</v>
      </c>
      <c r="K519" s="134">
        <f>+VLOOKUP(B519,'RECURSOS DE ESFUERZO PROPIO_DEF'!$B$10:$J$1114,9,FALSE)</f>
        <v>26422810</v>
      </c>
      <c r="L519" s="131">
        <f>+VLOOKUP(B519,'RECURSOS DE ESFUERZO PROPIO_DEF'!$B$10:$K$1114,10,FALSE)</f>
        <v>0</v>
      </c>
      <c r="M519" s="134">
        <f>+VLOOKUP(B519,'RECURSOS DE ESFUERZO PROPIO_DEF'!$B$10:$M$1114,12,FALSE)</f>
        <v>0</v>
      </c>
      <c r="N519" s="140">
        <f>+VLOOKUP(B519,'RECURSOS DE ESFUERZO PROPIO_DEF'!$B$10:$Q$1114,16,FALSE)</f>
        <v>624326236</v>
      </c>
      <c r="O519" s="148">
        <f t="shared" si="28"/>
        <v>2625939216</v>
      </c>
      <c r="P519" s="154">
        <v>40</v>
      </c>
      <c r="Q519" s="1">
        <f t="shared" si="29"/>
        <v>40323706</v>
      </c>
      <c r="R519" s="2">
        <f t="shared" si="31"/>
        <v>10080926</v>
      </c>
    </row>
    <row r="520" spans="1:18" x14ac:dyDescent="0.2">
      <c r="A520" s="53" t="s">
        <v>2180</v>
      </c>
      <c r="B520" s="39" t="s">
        <v>987</v>
      </c>
      <c r="C520" s="6" t="s">
        <v>888</v>
      </c>
      <c r="D520" s="6" t="s">
        <v>734</v>
      </c>
      <c r="E520" s="8" t="s">
        <v>2218</v>
      </c>
      <c r="F520" s="43">
        <v>7346</v>
      </c>
      <c r="G520" s="124">
        <f>+VLOOKUP(B520,[1]UPC!$B$5:$G$1109,6,FALSE)</f>
        <v>859091.14606418461</v>
      </c>
      <c r="H520" s="151">
        <f t="shared" si="30"/>
        <v>6310883559</v>
      </c>
      <c r="I520" s="151">
        <f>+VLOOKUP(B520,[1]SGP!$B$5:$H$1109,7,FALSE)</f>
        <v>2307999697</v>
      </c>
      <c r="J520" s="153">
        <f>+VLOOKUP(B520,'PROYECCION CAJAS 2018'!$B$10:$Y$1114,24,FALSE)</f>
        <v>0</v>
      </c>
      <c r="K520" s="134">
        <f>+VLOOKUP(B520,'RECURSOS DE ESFUERZO PROPIO_DEF'!$B$10:$J$1114,9,FALSE)</f>
        <v>86458952</v>
      </c>
      <c r="L520" s="131">
        <f>+VLOOKUP(B520,'RECURSOS DE ESFUERZO PROPIO_DEF'!$B$10:$K$1114,10,FALSE)</f>
        <v>0</v>
      </c>
      <c r="M520" s="134">
        <f>+VLOOKUP(B520,'RECURSOS DE ESFUERZO PROPIO_DEF'!$B$10:$M$1114,12,FALSE)</f>
        <v>0</v>
      </c>
      <c r="N520" s="140">
        <f>+VLOOKUP(B520,'RECURSOS DE ESFUERZO PROPIO_DEF'!$B$10:$Q$1114,16,FALSE)</f>
        <v>974564498</v>
      </c>
      <c r="O520" s="148">
        <f t="shared" si="28"/>
        <v>2941860412</v>
      </c>
      <c r="P520" s="154">
        <v>68</v>
      </c>
      <c r="Q520" s="1">
        <f t="shared" si="29"/>
        <v>58418198</v>
      </c>
      <c r="R520" s="2">
        <f t="shared" si="31"/>
        <v>14604549</v>
      </c>
    </row>
    <row r="521" spans="1:18" x14ac:dyDescent="0.2">
      <c r="A521" s="53" t="s">
        <v>2180</v>
      </c>
      <c r="B521" s="50" t="s">
        <v>988</v>
      </c>
      <c r="C521" s="4" t="s">
        <v>888</v>
      </c>
      <c r="D521" s="4" t="s">
        <v>989</v>
      </c>
      <c r="E521" s="8" t="s">
        <v>2218</v>
      </c>
      <c r="F521" s="43">
        <v>5247</v>
      </c>
      <c r="G521" s="124">
        <f>+VLOOKUP(B521,[1]UPC!$B$5:$G$1109,6,FALSE)</f>
        <v>795851.35995883867</v>
      </c>
      <c r="H521" s="151">
        <f t="shared" si="30"/>
        <v>4175832086</v>
      </c>
      <c r="I521" s="151">
        <f>+VLOOKUP(B521,[1]SGP!$B$5:$H$1109,7,FALSE)</f>
        <v>1643177712</v>
      </c>
      <c r="J521" s="153">
        <f>+VLOOKUP(B521,'PROYECCION CAJAS 2018'!$B$10:$Y$1114,24,FALSE)</f>
        <v>0</v>
      </c>
      <c r="K521" s="134">
        <f>+VLOOKUP(B521,'RECURSOS DE ESFUERZO PROPIO_DEF'!$B$10:$J$1114,9,FALSE)</f>
        <v>42613125</v>
      </c>
      <c r="L521" s="131">
        <f>+VLOOKUP(B521,'RECURSOS DE ESFUERZO PROPIO_DEF'!$B$10:$K$1114,10,FALSE)</f>
        <v>0</v>
      </c>
      <c r="M521" s="134">
        <f>+VLOOKUP(B521,'RECURSOS DE ESFUERZO PROPIO_DEF'!$B$10:$M$1114,12,FALSE)</f>
        <v>0</v>
      </c>
      <c r="N521" s="140">
        <f>+VLOOKUP(B521,'RECURSOS DE ESFUERZO PROPIO_DEF'!$B$10:$Q$1114,16,FALSE)</f>
        <v>696098546</v>
      </c>
      <c r="O521" s="148">
        <f t="shared" si="28"/>
        <v>1793942703</v>
      </c>
      <c r="P521" s="154">
        <v>23</v>
      </c>
      <c r="Q521" s="1">
        <f t="shared" si="29"/>
        <v>18304581</v>
      </c>
      <c r="R521" s="2">
        <f t="shared" si="31"/>
        <v>4576145</v>
      </c>
    </row>
    <row r="522" spans="1:18" x14ac:dyDescent="0.2">
      <c r="A522" s="53" t="s">
        <v>2180</v>
      </c>
      <c r="B522" s="50" t="s">
        <v>990</v>
      </c>
      <c r="C522" s="4" t="s">
        <v>888</v>
      </c>
      <c r="D522" s="4" t="s">
        <v>991</v>
      </c>
      <c r="E522" s="8" t="s">
        <v>2218</v>
      </c>
      <c r="F522" s="43">
        <v>4271</v>
      </c>
      <c r="G522" s="124">
        <f>+VLOOKUP(B522,[1]UPC!$B$5:$G$1109,6,FALSE)</f>
        <v>947564.41907811328</v>
      </c>
      <c r="H522" s="151">
        <f t="shared" si="30"/>
        <v>4047047634</v>
      </c>
      <c r="I522" s="151">
        <f>+VLOOKUP(B522,[1]SGP!$B$5:$H$1109,7,FALSE)</f>
        <v>1329348507</v>
      </c>
      <c r="J522" s="153">
        <f>+VLOOKUP(B522,'PROYECCION CAJAS 2018'!$B$10:$Y$1114,24,FALSE)</f>
        <v>0</v>
      </c>
      <c r="K522" s="134">
        <f>+VLOOKUP(B522,'RECURSOS DE ESFUERZO PROPIO_DEF'!$B$10:$J$1114,9,FALSE)</f>
        <v>22719019</v>
      </c>
      <c r="L522" s="131">
        <f>+VLOOKUP(B522,'RECURSOS DE ESFUERZO PROPIO_DEF'!$B$10:$K$1114,10,FALSE)</f>
        <v>0</v>
      </c>
      <c r="M522" s="134">
        <f>+VLOOKUP(B522,'RECURSOS DE ESFUERZO PROPIO_DEF'!$B$10:$M$1114,12,FALSE)</f>
        <v>0</v>
      </c>
      <c r="N522" s="140">
        <f>+VLOOKUP(B522,'RECURSOS DE ESFUERZO PROPIO_DEF'!$B$10:$Q$1114,16,FALSE)</f>
        <v>566616522</v>
      </c>
      <c r="O522" s="148">
        <f t="shared" si="28"/>
        <v>2128363586</v>
      </c>
      <c r="P522" s="154">
        <v>33</v>
      </c>
      <c r="Q522" s="1">
        <f t="shared" si="29"/>
        <v>31269626</v>
      </c>
      <c r="R522" s="2">
        <f t="shared" si="31"/>
        <v>7817406</v>
      </c>
    </row>
    <row r="523" spans="1:18" x14ac:dyDescent="0.2">
      <c r="A523" s="53" t="s">
        <v>2180</v>
      </c>
      <c r="B523" s="50" t="s">
        <v>992</v>
      </c>
      <c r="C523" s="4" t="s">
        <v>888</v>
      </c>
      <c r="D523" s="4" t="s">
        <v>993</v>
      </c>
      <c r="E523" s="8" t="s">
        <v>2218</v>
      </c>
      <c r="F523" s="43">
        <v>12745</v>
      </c>
      <c r="G523" s="124">
        <f>+VLOOKUP(B523,[1]UPC!$B$5:$G$1109,6,FALSE)</f>
        <v>829948.27448797086</v>
      </c>
      <c r="H523" s="151">
        <f t="shared" si="30"/>
        <v>10577690759</v>
      </c>
      <c r="I523" s="151">
        <f>+VLOOKUP(B523,[1]SGP!$B$5:$H$1109,7,FALSE)</f>
        <v>3958838526</v>
      </c>
      <c r="J523" s="153">
        <f>+VLOOKUP(B523,'PROYECCION CAJAS 2018'!$B$10:$Y$1114,24,FALSE)</f>
        <v>0</v>
      </c>
      <c r="K523" s="134">
        <f>+VLOOKUP(B523,'RECURSOS DE ESFUERZO PROPIO_DEF'!$B$10:$J$1114,9,FALSE)</f>
        <v>588700230</v>
      </c>
      <c r="L523" s="131">
        <f>+VLOOKUP(B523,'RECURSOS DE ESFUERZO PROPIO_DEF'!$B$10:$K$1114,10,FALSE)</f>
        <v>5542710</v>
      </c>
      <c r="M523" s="134">
        <f>+VLOOKUP(B523,'RECURSOS DE ESFUERZO PROPIO_DEF'!$B$10:$M$1114,12,FALSE)</f>
        <v>0</v>
      </c>
      <c r="N523" s="140">
        <f>+VLOOKUP(B523,'RECURSOS DE ESFUERZO PROPIO_DEF'!$B$10:$Q$1114,16,FALSE)</f>
        <v>1690828277</v>
      </c>
      <c r="O523" s="148">
        <f t="shared" ref="O523:O586" si="32">(H523)-SUM(I523:N523)</f>
        <v>4333781016</v>
      </c>
      <c r="P523" s="154">
        <v>429</v>
      </c>
      <c r="Q523" s="1">
        <f t="shared" ref="Q523:Q586" si="33">ROUND(((P523)*G523),0)</f>
        <v>356047810</v>
      </c>
      <c r="R523" s="2">
        <f t="shared" si="31"/>
        <v>89011952</v>
      </c>
    </row>
    <row r="524" spans="1:18" x14ac:dyDescent="0.2">
      <c r="A524" s="53" t="s">
        <v>2180</v>
      </c>
      <c r="B524" s="50" t="s">
        <v>994</v>
      </c>
      <c r="C524" s="4" t="s">
        <v>888</v>
      </c>
      <c r="D524" s="4" t="s">
        <v>995</v>
      </c>
      <c r="E524" s="8" t="s">
        <v>2218</v>
      </c>
      <c r="F524" s="43">
        <v>2668</v>
      </c>
      <c r="G524" s="124">
        <f>+VLOOKUP(B524,[1]UPC!$B$5:$G$1109,6,FALSE)</f>
        <v>1037069.0179597281</v>
      </c>
      <c r="H524" s="151">
        <f t="shared" ref="H524:H587" si="34">+ROUNDUP(F524*G524,0)</f>
        <v>2766900140</v>
      </c>
      <c r="I524" s="151">
        <f>+VLOOKUP(B524,[1]SGP!$B$5:$H$1109,7,FALSE)</f>
        <v>832326634</v>
      </c>
      <c r="J524" s="153">
        <f>+VLOOKUP(B524,'PROYECCION CAJAS 2018'!$B$10:$Y$1114,24,FALSE)</f>
        <v>0</v>
      </c>
      <c r="K524" s="134">
        <f>+VLOOKUP(B524,'RECURSOS DE ESFUERZO PROPIO_DEF'!$B$10:$J$1114,9,FALSE)</f>
        <v>20449052</v>
      </c>
      <c r="L524" s="131">
        <f>+VLOOKUP(B524,'RECURSOS DE ESFUERZO PROPIO_DEF'!$B$10:$K$1114,10,FALSE)</f>
        <v>0</v>
      </c>
      <c r="M524" s="134">
        <f>+VLOOKUP(B524,'RECURSOS DE ESFUERZO PROPIO_DEF'!$B$10:$M$1114,12,FALSE)</f>
        <v>0</v>
      </c>
      <c r="N524" s="140">
        <f>+VLOOKUP(B524,'RECURSOS DE ESFUERZO PROPIO_DEF'!$B$10:$Q$1114,16,FALSE)</f>
        <v>353952910</v>
      </c>
      <c r="O524" s="148">
        <f t="shared" si="32"/>
        <v>1560171544</v>
      </c>
      <c r="P524" s="154">
        <v>11</v>
      </c>
      <c r="Q524" s="1">
        <f t="shared" si="33"/>
        <v>11407759</v>
      </c>
      <c r="R524" s="2">
        <f t="shared" ref="R524:R587" si="35">ROUNDDOWN(((Q524)*0.25),0)</f>
        <v>2851939</v>
      </c>
    </row>
    <row r="525" spans="1:18" x14ac:dyDescent="0.2">
      <c r="A525" s="53" t="s">
        <v>2180</v>
      </c>
      <c r="B525" s="50" t="s">
        <v>996</v>
      </c>
      <c r="C525" s="4" t="s">
        <v>888</v>
      </c>
      <c r="D525" s="4" t="s">
        <v>997</v>
      </c>
      <c r="E525" s="8" t="s">
        <v>2219</v>
      </c>
      <c r="F525" s="43">
        <v>6115</v>
      </c>
      <c r="G525" s="124">
        <f>+VLOOKUP(B525,[1]UPC!$B$5:$G$1109,6,FALSE)</f>
        <v>856581.74175591837</v>
      </c>
      <c r="H525" s="151">
        <f t="shared" si="34"/>
        <v>5237997351</v>
      </c>
      <c r="I525" s="151">
        <f>+VLOOKUP(B525,[1]SGP!$B$5:$H$1109,7,FALSE)</f>
        <v>1908963620</v>
      </c>
      <c r="J525" s="153">
        <f>+VLOOKUP(B525,'PROYECCION CAJAS 2018'!$B$10:$Y$1114,24,FALSE)</f>
        <v>0</v>
      </c>
      <c r="K525" s="134">
        <f>+VLOOKUP(B525,'RECURSOS DE ESFUERZO PROPIO_DEF'!$B$10:$J$1114,9,FALSE)</f>
        <v>34675901</v>
      </c>
      <c r="L525" s="131">
        <f>+VLOOKUP(B525,'RECURSOS DE ESFUERZO PROPIO_DEF'!$B$10:$K$1114,10,FALSE)</f>
        <v>0</v>
      </c>
      <c r="M525" s="134">
        <f>+VLOOKUP(B525,'RECURSOS DE ESFUERZO PROPIO_DEF'!$B$10:$M$1114,12,FALSE)</f>
        <v>0</v>
      </c>
      <c r="N525" s="140">
        <f>+VLOOKUP(B525,'RECURSOS DE ESFUERZO PROPIO_DEF'!$B$10:$Q$1114,16,FALSE)</f>
        <v>811252641</v>
      </c>
      <c r="O525" s="148">
        <f t="shared" si="32"/>
        <v>2483105189</v>
      </c>
      <c r="P525" s="154">
        <v>96</v>
      </c>
      <c r="Q525" s="1">
        <f t="shared" si="33"/>
        <v>82231847</v>
      </c>
      <c r="R525" s="2">
        <f t="shared" si="35"/>
        <v>20557961</v>
      </c>
    </row>
    <row r="526" spans="1:18" x14ac:dyDescent="0.2">
      <c r="A526" s="53" t="s">
        <v>2180</v>
      </c>
      <c r="B526" s="39" t="s">
        <v>998</v>
      </c>
      <c r="C526" s="6" t="s">
        <v>888</v>
      </c>
      <c r="D526" s="6" t="s">
        <v>999</v>
      </c>
      <c r="E526" s="8" t="s">
        <v>2218</v>
      </c>
      <c r="F526" s="43">
        <v>18686</v>
      </c>
      <c r="G526" s="124">
        <f>+VLOOKUP(B526,[1]UPC!$B$5:$G$1109,6,FALSE)</f>
        <v>764143.09359575144</v>
      </c>
      <c r="H526" s="151">
        <f t="shared" si="34"/>
        <v>14278777847</v>
      </c>
      <c r="I526" s="151">
        <f>+VLOOKUP(B526,[1]SGP!$B$5:$H$1109,7,FALSE)</f>
        <v>5883762028</v>
      </c>
      <c r="J526" s="153">
        <f>+VLOOKUP(B526,'PROYECCION CAJAS 2018'!$B$10:$Y$1114,24,FALSE)</f>
        <v>0</v>
      </c>
      <c r="K526" s="134">
        <f>+VLOOKUP(B526,'RECURSOS DE ESFUERZO PROPIO_DEF'!$B$10:$J$1114,9,FALSE)</f>
        <v>593704547</v>
      </c>
      <c r="L526" s="131">
        <f>+VLOOKUP(B526,'RECURSOS DE ESFUERZO PROPIO_DEF'!$B$10:$K$1114,10,FALSE)</f>
        <v>176217444</v>
      </c>
      <c r="M526" s="134">
        <f>+VLOOKUP(B526,'RECURSOS DE ESFUERZO PROPIO_DEF'!$B$10:$M$1114,12,FALSE)</f>
        <v>0</v>
      </c>
      <c r="N526" s="140">
        <f>+VLOOKUP(B526,'RECURSOS DE ESFUERZO PROPIO_DEF'!$B$10:$Q$1114,16,FALSE)</f>
        <v>2478997033</v>
      </c>
      <c r="O526" s="148">
        <f t="shared" si="32"/>
        <v>5146096795</v>
      </c>
      <c r="P526" s="154">
        <v>560</v>
      </c>
      <c r="Q526" s="1">
        <f t="shared" si="33"/>
        <v>427920132</v>
      </c>
      <c r="R526" s="2">
        <f t="shared" si="35"/>
        <v>106980033</v>
      </c>
    </row>
    <row r="527" spans="1:18" x14ac:dyDescent="0.2">
      <c r="A527" s="53" t="s">
        <v>2180</v>
      </c>
      <c r="B527" s="50" t="s">
        <v>1000</v>
      </c>
      <c r="C527" s="4" t="s">
        <v>888</v>
      </c>
      <c r="D527" s="4" t="s">
        <v>136</v>
      </c>
      <c r="E527" s="8" t="s">
        <v>2218</v>
      </c>
      <c r="F527" s="43">
        <v>1395</v>
      </c>
      <c r="G527" s="124">
        <f>+VLOOKUP(B527,[1]UPC!$B$5:$G$1109,6,FALSE)</f>
        <v>954521.66625710973</v>
      </c>
      <c r="H527" s="151">
        <f t="shared" si="34"/>
        <v>1331557725</v>
      </c>
      <c r="I527" s="151">
        <f>+VLOOKUP(B527,[1]SGP!$B$5:$H$1109,7,FALSE)</f>
        <v>441435459</v>
      </c>
      <c r="J527" s="153">
        <f>+VLOOKUP(B527,'PROYECCION CAJAS 2018'!$B$10:$Y$1114,24,FALSE)</f>
        <v>0</v>
      </c>
      <c r="K527" s="134">
        <f>+VLOOKUP(B527,'RECURSOS DE ESFUERZO PROPIO_DEF'!$B$10:$J$1114,9,FALSE)</f>
        <v>8619120</v>
      </c>
      <c r="L527" s="131">
        <f>+VLOOKUP(B527,'RECURSOS DE ESFUERZO PROPIO_DEF'!$B$10:$K$1114,10,FALSE)</f>
        <v>0</v>
      </c>
      <c r="M527" s="134">
        <f>+VLOOKUP(B527,'RECURSOS DE ESFUERZO PROPIO_DEF'!$B$10:$M$1114,12,FALSE)</f>
        <v>0</v>
      </c>
      <c r="N527" s="140">
        <f>+VLOOKUP(B527,'RECURSOS DE ESFUERZO PROPIO_DEF'!$B$10:$Q$1114,16,FALSE)</f>
        <v>185069082</v>
      </c>
      <c r="O527" s="148">
        <f t="shared" si="32"/>
        <v>696434064</v>
      </c>
      <c r="P527" s="154">
        <v>7</v>
      </c>
      <c r="Q527" s="1">
        <f t="shared" si="33"/>
        <v>6681652</v>
      </c>
      <c r="R527" s="2">
        <f t="shared" si="35"/>
        <v>1670413</v>
      </c>
    </row>
    <row r="528" spans="1:18" x14ac:dyDescent="0.2">
      <c r="A528" s="53" t="s">
        <v>2180</v>
      </c>
      <c r="B528" s="50" t="s">
        <v>1001</v>
      </c>
      <c r="C528" s="4" t="s">
        <v>888</v>
      </c>
      <c r="D528" s="4" t="s">
        <v>1002</v>
      </c>
      <c r="E528" s="8" t="s">
        <v>2218</v>
      </c>
      <c r="F528" s="43">
        <v>3740</v>
      </c>
      <c r="G528" s="124">
        <f>+VLOOKUP(B528,[1]UPC!$B$5:$G$1109,6,FALSE)</f>
        <v>770550.11984555388</v>
      </c>
      <c r="H528" s="151">
        <f t="shared" si="34"/>
        <v>2881857449</v>
      </c>
      <c r="I528" s="151">
        <f>+VLOOKUP(B528,[1]SGP!$B$5:$H$1109,7,FALSE)</f>
        <v>1165999595</v>
      </c>
      <c r="J528" s="153">
        <f>+VLOOKUP(B528,'PROYECCION CAJAS 2018'!$B$10:$Y$1114,24,FALSE)</f>
        <v>0</v>
      </c>
      <c r="K528" s="134">
        <f>+VLOOKUP(B528,'RECURSOS DE ESFUERZO PROPIO_DEF'!$B$10:$J$1114,9,FALSE)</f>
        <v>58941069</v>
      </c>
      <c r="L528" s="131">
        <f>+VLOOKUP(B528,'RECURSOS DE ESFUERZO PROPIO_DEF'!$B$10:$K$1114,10,FALSE)</f>
        <v>0</v>
      </c>
      <c r="M528" s="134">
        <f>+VLOOKUP(B528,'RECURSOS DE ESFUERZO PROPIO_DEF'!$B$10:$M$1114,12,FALSE)</f>
        <v>0</v>
      </c>
      <c r="N528" s="140">
        <f>+VLOOKUP(B528,'RECURSOS DE ESFUERZO PROPIO_DEF'!$B$10:$Q$1114,16,FALSE)</f>
        <v>496170871</v>
      </c>
      <c r="O528" s="148">
        <f t="shared" si="32"/>
        <v>1160745914</v>
      </c>
      <c r="P528" s="154">
        <v>63</v>
      </c>
      <c r="Q528" s="1">
        <f t="shared" si="33"/>
        <v>48544658</v>
      </c>
      <c r="R528" s="2">
        <f t="shared" si="35"/>
        <v>12136164</v>
      </c>
    </row>
    <row r="529" spans="1:18" x14ac:dyDescent="0.2">
      <c r="A529" s="53" t="s">
        <v>2180</v>
      </c>
      <c r="B529" s="50" t="s">
        <v>1003</v>
      </c>
      <c r="C529" s="4" t="s">
        <v>888</v>
      </c>
      <c r="D529" s="4" t="s">
        <v>1004</v>
      </c>
      <c r="E529" s="8" t="s">
        <v>2218</v>
      </c>
      <c r="F529" s="43">
        <v>2786</v>
      </c>
      <c r="G529" s="124">
        <f>+VLOOKUP(B529,[1]UPC!$B$5:$G$1109,6,FALSE)</f>
        <v>892625.42390933353</v>
      </c>
      <c r="H529" s="151">
        <f t="shared" si="34"/>
        <v>2486854432</v>
      </c>
      <c r="I529" s="151">
        <f>+VLOOKUP(B529,[1]SGP!$B$5:$H$1109,7,FALSE)</f>
        <v>864117678</v>
      </c>
      <c r="J529" s="153">
        <f>+VLOOKUP(B529,'PROYECCION CAJAS 2018'!$B$10:$Y$1114,24,FALSE)</f>
        <v>0</v>
      </c>
      <c r="K529" s="134">
        <f>+VLOOKUP(B529,'RECURSOS DE ESFUERZO PROPIO_DEF'!$B$10:$J$1114,9,FALSE)</f>
        <v>18431553</v>
      </c>
      <c r="L529" s="131">
        <f>+VLOOKUP(B529,'RECURSOS DE ESFUERZO PROPIO_DEF'!$B$10:$K$1114,10,FALSE)</f>
        <v>0</v>
      </c>
      <c r="M529" s="134">
        <f>+VLOOKUP(B529,'RECURSOS DE ESFUERZO PROPIO_DEF'!$B$10:$M$1114,12,FALSE)</f>
        <v>0</v>
      </c>
      <c r="N529" s="140">
        <f>+VLOOKUP(B529,'RECURSOS DE ESFUERZO PROPIO_DEF'!$B$10:$Q$1114,16,FALSE)</f>
        <v>369607499</v>
      </c>
      <c r="O529" s="148">
        <f t="shared" si="32"/>
        <v>1234697702</v>
      </c>
      <c r="P529" s="154">
        <v>46</v>
      </c>
      <c r="Q529" s="1">
        <f t="shared" si="33"/>
        <v>41060769</v>
      </c>
      <c r="R529" s="2">
        <f t="shared" si="35"/>
        <v>10265192</v>
      </c>
    </row>
    <row r="530" spans="1:18" x14ac:dyDescent="0.2">
      <c r="A530" s="53" t="s">
        <v>2180</v>
      </c>
      <c r="B530" s="39" t="s">
        <v>1005</v>
      </c>
      <c r="C530" s="6" t="s">
        <v>888</v>
      </c>
      <c r="D530" s="6" t="s">
        <v>1006</v>
      </c>
      <c r="E530" s="8" t="s">
        <v>2218</v>
      </c>
      <c r="F530" s="43">
        <v>2168</v>
      </c>
      <c r="G530" s="124">
        <f>+VLOOKUP(B530,[1]UPC!$B$5:$G$1109,6,FALSE)</f>
        <v>1049413.8860688962</v>
      </c>
      <c r="H530" s="151">
        <f t="shared" si="34"/>
        <v>2275129305</v>
      </c>
      <c r="I530" s="151">
        <f>+VLOOKUP(B530,[1]SGP!$B$5:$H$1109,7,FALSE)</f>
        <v>681070564</v>
      </c>
      <c r="J530" s="153">
        <f>+VLOOKUP(B530,'PROYECCION CAJAS 2018'!$B$10:$Y$1114,24,FALSE)</f>
        <v>0</v>
      </c>
      <c r="K530" s="134">
        <f>+VLOOKUP(B530,'RECURSOS DE ESFUERZO PROPIO_DEF'!$B$10:$J$1114,9,FALSE)</f>
        <v>16100953</v>
      </c>
      <c r="L530" s="131">
        <f>+VLOOKUP(B530,'RECURSOS DE ESFUERZO PROPIO_DEF'!$B$10:$K$1114,10,FALSE)</f>
        <v>0</v>
      </c>
      <c r="M530" s="134">
        <f>+VLOOKUP(B530,'RECURSOS DE ESFUERZO PROPIO_DEF'!$B$10:$M$1114,12,FALSE)</f>
        <v>0</v>
      </c>
      <c r="N530" s="140">
        <f>+VLOOKUP(B530,'RECURSOS DE ESFUERZO PROPIO_DEF'!$B$10:$Q$1114,16,FALSE)</f>
        <v>287619906</v>
      </c>
      <c r="O530" s="148">
        <f t="shared" si="32"/>
        <v>1290337882</v>
      </c>
      <c r="P530" s="154">
        <v>11</v>
      </c>
      <c r="Q530" s="1">
        <f t="shared" si="33"/>
        <v>11543553</v>
      </c>
      <c r="R530" s="2">
        <f t="shared" si="35"/>
        <v>2885888</v>
      </c>
    </row>
    <row r="531" spans="1:18" x14ac:dyDescent="0.2">
      <c r="A531" s="53" t="s">
        <v>2180</v>
      </c>
      <c r="B531" s="39" t="s">
        <v>1007</v>
      </c>
      <c r="C531" s="6" t="s">
        <v>888</v>
      </c>
      <c r="D531" s="6" t="s">
        <v>1008</v>
      </c>
      <c r="E531" s="8" t="s">
        <v>2218</v>
      </c>
      <c r="F531" s="43">
        <v>3130</v>
      </c>
      <c r="G531" s="124">
        <f>+VLOOKUP(B531,[1]UPC!$B$5:$G$1109,6,FALSE)</f>
        <v>967346.73764319241</v>
      </c>
      <c r="H531" s="151">
        <f t="shared" si="34"/>
        <v>3027795289</v>
      </c>
      <c r="I531" s="151">
        <f>+VLOOKUP(B531,[1]SGP!$B$5:$H$1109,7,FALSE)</f>
        <v>977732267</v>
      </c>
      <c r="J531" s="153">
        <f>+VLOOKUP(B531,'PROYECCION CAJAS 2018'!$B$10:$Y$1114,24,FALSE)</f>
        <v>0</v>
      </c>
      <c r="K531" s="134">
        <f>+VLOOKUP(B531,'RECURSOS DE ESFUERZO PROPIO_DEF'!$B$10:$J$1114,9,FALSE)</f>
        <v>39089450</v>
      </c>
      <c r="L531" s="131">
        <f>+VLOOKUP(B531,'RECURSOS DE ESFUERZO PROPIO_DEF'!$B$10:$K$1114,10,FALSE)</f>
        <v>0</v>
      </c>
      <c r="M531" s="134">
        <f>+VLOOKUP(B531,'RECURSOS DE ESFUERZO PROPIO_DEF'!$B$10:$M$1114,12,FALSE)</f>
        <v>0</v>
      </c>
      <c r="N531" s="140">
        <f>+VLOOKUP(B531,'RECURSOS DE ESFUERZO PROPIO_DEF'!$B$10:$Q$1114,16,FALSE)</f>
        <v>415244606</v>
      </c>
      <c r="O531" s="148">
        <f t="shared" si="32"/>
        <v>1595728966</v>
      </c>
      <c r="P531" s="154">
        <v>25</v>
      </c>
      <c r="Q531" s="1">
        <f t="shared" si="33"/>
        <v>24183668</v>
      </c>
      <c r="R531" s="2">
        <f t="shared" si="35"/>
        <v>6045917</v>
      </c>
    </row>
    <row r="532" spans="1:18" x14ac:dyDescent="0.2">
      <c r="A532" s="53" t="s">
        <v>2180</v>
      </c>
      <c r="B532" s="39" t="s">
        <v>1009</v>
      </c>
      <c r="C532" s="6" t="s">
        <v>888</v>
      </c>
      <c r="D532" s="6" t="s">
        <v>224</v>
      </c>
      <c r="E532" s="8" t="s">
        <v>2218</v>
      </c>
      <c r="F532" s="43">
        <v>3843</v>
      </c>
      <c r="G532" s="124">
        <f>+VLOOKUP(B532,[1]UPC!$B$5:$G$1109,6,FALSE)</f>
        <v>837351.32495449716</v>
      </c>
      <c r="H532" s="151">
        <f t="shared" si="34"/>
        <v>3217941142</v>
      </c>
      <c r="I532" s="151">
        <f>+VLOOKUP(B532,[1]SGP!$B$5:$H$1109,7,FALSE)</f>
        <v>1199943016</v>
      </c>
      <c r="J532" s="153">
        <f>+VLOOKUP(B532,'PROYECCION CAJAS 2018'!$B$10:$Y$1114,24,FALSE)</f>
        <v>0</v>
      </c>
      <c r="K532" s="134">
        <f>+VLOOKUP(B532,'RECURSOS DE ESFUERZO PROPIO_DEF'!$B$10:$J$1114,9,FALSE)</f>
        <v>21546964</v>
      </c>
      <c r="L532" s="131">
        <f>+VLOOKUP(B532,'RECURSOS DE ESFUERZO PROPIO_DEF'!$B$10:$K$1114,10,FALSE)</f>
        <v>0</v>
      </c>
      <c r="M532" s="134">
        <f>+VLOOKUP(B532,'RECURSOS DE ESFUERZO PROPIO_DEF'!$B$10:$M$1114,12,FALSE)</f>
        <v>0</v>
      </c>
      <c r="N532" s="140">
        <f>+VLOOKUP(B532,'RECURSOS DE ESFUERZO PROPIO_DEF'!$B$10:$Q$1114,16,FALSE)</f>
        <v>509835470</v>
      </c>
      <c r="O532" s="148">
        <f t="shared" si="32"/>
        <v>1486615692</v>
      </c>
      <c r="P532" s="154">
        <v>9</v>
      </c>
      <c r="Q532" s="1">
        <f t="shared" si="33"/>
        <v>7536162</v>
      </c>
      <c r="R532" s="2">
        <f t="shared" si="35"/>
        <v>1884040</v>
      </c>
    </row>
    <row r="533" spans="1:18" x14ac:dyDescent="0.2">
      <c r="A533" s="53" t="s">
        <v>2180</v>
      </c>
      <c r="B533" s="50" t="s">
        <v>1010</v>
      </c>
      <c r="C533" s="4" t="s">
        <v>888</v>
      </c>
      <c r="D533" s="4" t="s">
        <v>1011</v>
      </c>
      <c r="E533" s="8" t="s">
        <v>2218</v>
      </c>
      <c r="F533" s="43">
        <v>14795</v>
      </c>
      <c r="G533" s="124">
        <f>+VLOOKUP(B533,[1]UPC!$B$5:$G$1109,6,FALSE)</f>
        <v>906039.93085852789</v>
      </c>
      <c r="H533" s="151">
        <f t="shared" si="34"/>
        <v>13404860778</v>
      </c>
      <c r="I533" s="151">
        <f>+VLOOKUP(B533,[1]SGP!$B$5:$H$1109,7,FALSE)</f>
        <v>4576370629</v>
      </c>
      <c r="J533" s="153">
        <f>+VLOOKUP(B533,'PROYECCION CAJAS 2018'!$B$10:$Y$1114,24,FALSE)</f>
        <v>0</v>
      </c>
      <c r="K533" s="134">
        <f>+VLOOKUP(B533,'RECURSOS DE ESFUERZO PROPIO_DEF'!$B$10:$J$1114,9,FALSE)</f>
        <v>129353791</v>
      </c>
      <c r="L533" s="131">
        <f>+VLOOKUP(B533,'RECURSOS DE ESFUERZO PROPIO_DEF'!$B$10:$K$1114,10,FALSE)</f>
        <v>0</v>
      </c>
      <c r="M533" s="134">
        <f>+VLOOKUP(B533,'RECURSOS DE ESFUERZO PROPIO_DEF'!$B$10:$M$1114,12,FALSE)</f>
        <v>0</v>
      </c>
      <c r="N533" s="140">
        <f>+VLOOKUP(B533,'RECURSOS DE ESFUERZO PROPIO_DEF'!$B$10:$Q$1114,16,FALSE)</f>
        <v>1962793594</v>
      </c>
      <c r="O533" s="148">
        <f t="shared" si="32"/>
        <v>6736342764</v>
      </c>
      <c r="P533" s="154">
        <v>164</v>
      </c>
      <c r="Q533" s="1">
        <f t="shared" si="33"/>
        <v>148590549</v>
      </c>
      <c r="R533" s="2">
        <f t="shared" si="35"/>
        <v>37147637</v>
      </c>
    </row>
    <row r="534" spans="1:18" x14ac:dyDescent="0.2">
      <c r="A534" s="53" t="s">
        <v>2180</v>
      </c>
      <c r="B534" s="50" t="s">
        <v>1012</v>
      </c>
      <c r="C534" s="4" t="s">
        <v>888</v>
      </c>
      <c r="D534" s="4" t="s">
        <v>1013</v>
      </c>
      <c r="E534" s="8" t="s">
        <v>2218</v>
      </c>
      <c r="F534" s="43">
        <v>3265</v>
      </c>
      <c r="G534" s="124">
        <f>+VLOOKUP(B534,[1]UPC!$B$5:$G$1109,6,FALSE)</f>
        <v>901434.58398902486</v>
      </c>
      <c r="H534" s="151">
        <f t="shared" si="34"/>
        <v>2943183917</v>
      </c>
      <c r="I534" s="151">
        <f>+VLOOKUP(B534,[1]SGP!$B$5:$H$1109,7,FALSE)</f>
        <v>1020874140</v>
      </c>
      <c r="J534" s="153">
        <f>+VLOOKUP(B534,'PROYECCION CAJAS 2018'!$B$10:$Y$1114,24,FALSE)</f>
        <v>0</v>
      </c>
      <c r="K534" s="134">
        <f>+VLOOKUP(B534,'RECURSOS DE ESFUERZO PROPIO_DEF'!$B$10:$J$1114,9,FALSE)</f>
        <v>17700410</v>
      </c>
      <c r="L534" s="131">
        <f>+VLOOKUP(B534,'RECURSOS DE ESFUERZO PROPIO_DEF'!$B$10:$K$1114,10,FALSE)</f>
        <v>0</v>
      </c>
      <c r="M534" s="134">
        <f>+VLOOKUP(B534,'RECURSOS DE ESFUERZO PROPIO_DEF'!$B$10:$M$1114,12,FALSE)</f>
        <v>0</v>
      </c>
      <c r="N534" s="140">
        <f>+VLOOKUP(B534,'RECURSOS DE ESFUERZO PROPIO_DEF'!$B$10:$Q$1114,16,FALSE)</f>
        <v>433154517</v>
      </c>
      <c r="O534" s="148">
        <f t="shared" si="32"/>
        <v>1471454850</v>
      </c>
      <c r="P534" s="154">
        <v>49</v>
      </c>
      <c r="Q534" s="1">
        <f t="shared" si="33"/>
        <v>44170295</v>
      </c>
      <c r="R534" s="2">
        <f t="shared" si="35"/>
        <v>11042573</v>
      </c>
    </row>
    <row r="535" spans="1:18" x14ac:dyDescent="0.2">
      <c r="A535" s="53" t="s">
        <v>2180</v>
      </c>
      <c r="B535" s="39" t="s">
        <v>1014</v>
      </c>
      <c r="C535" s="6" t="s">
        <v>888</v>
      </c>
      <c r="D535" s="6" t="s">
        <v>1015</v>
      </c>
      <c r="E535" s="8" t="s">
        <v>2218</v>
      </c>
      <c r="F535" s="43">
        <v>3494</v>
      </c>
      <c r="G535" s="124">
        <f>+VLOOKUP(B535,[1]UPC!$B$5:$G$1109,6,FALSE)</f>
        <v>835401.80757521396</v>
      </c>
      <c r="H535" s="151">
        <f t="shared" si="34"/>
        <v>2918893916</v>
      </c>
      <c r="I535" s="151">
        <f>+VLOOKUP(B535,[1]SGP!$B$5:$H$1109,7,FALSE)</f>
        <v>1093407684</v>
      </c>
      <c r="J535" s="153">
        <f>+VLOOKUP(B535,'PROYECCION CAJAS 2018'!$B$10:$Y$1114,24,FALSE)</f>
        <v>0</v>
      </c>
      <c r="K535" s="134">
        <f>+VLOOKUP(B535,'RECURSOS DE ESFUERZO PROPIO_DEF'!$B$10:$J$1114,9,FALSE)</f>
        <v>22653057</v>
      </c>
      <c r="L535" s="131">
        <f>+VLOOKUP(B535,'RECURSOS DE ESFUERZO PROPIO_DEF'!$B$10:$K$1114,10,FALSE)</f>
        <v>0</v>
      </c>
      <c r="M535" s="134">
        <f>+VLOOKUP(B535,'RECURSOS DE ESFUERZO PROPIO_DEF'!$B$10:$M$1114,12,FALSE)</f>
        <v>0</v>
      </c>
      <c r="N535" s="140">
        <f>+VLOOKUP(B535,'RECURSOS DE ESFUERZO PROPIO_DEF'!$B$10:$Q$1114,16,FALSE)</f>
        <v>463535033</v>
      </c>
      <c r="O535" s="148">
        <f t="shared" si="32"/>
        <v>1339298142</v>
      </c>
      <c r="P535" s="154">
        <v>11</v>
      </c>
      <c r="Q535" s="1">
        <f t="shared" si="33"/>
        <v>9189420</v>
      </c>
      <c r="R535" s="2">
        <f t="shared" si="35"/>
        <v>2297355</v>
      </c>
    </row>
    <row r="536" spans="1:18" x14ac:dyDescent="0.2">
      <c r="A536" s="53" t="s">
        <v>2180</v>
      </c>
      <c r="B536" s="50" t="s">
        <v>1016</v>
      </c>
      <c r="C536" s="4" t="s">
        <v>888</v>
      </c>
      <c r="D536" s="4" t="s">
        <v>1017</v>
      </c>
      <c r="E536" s="8" t="s">
        <v>2219</v>
      </c>
      <c r="F536" s="43">
        <v>3508</v>
      </c>
      <c r="G536" s="124">
        <f>+VLOOKUP(B536,[1]UPC!$B$5:$G$1109,6,FALSE)</f>
        <v>831586.12283377664</v>
      </c>
      <c r="H536" s="151">
        <f t="shared" si="34"/>
        <v>2917204119</v>
      </c>
      <c r="I536" s="151">
        <f>+VLOOKUP(B536,[1]SGP!$B$5:$H$1109,7,FALSE)</f>
        <v>1096996094</v>
      </c>
      <c r="J536" s="153">
        <f>+VLOOKUP(B536,'PROYECCION CAJAS 2018'!$B$10:$Y$1114,24,FALSE)</f>
        <v>0</v>
      </c>
      <c r="K536" s="134">
        <f>+VLOOKUP(B536,'RECURSOS DE ESFUERZO PROPIO_DEF'!$B$10:$J$1114,9,FALSE)</f>
        <v>20869739</v>
      </c>
      <c r="L536" s="131">
        <f>+VLOOKUP(B536,'RECURSOS DE ESFUERZO PROPIO_DEF'!$B$10:$K$1114,10,FALSE)</f>
        <v>0</v>
      </c>
      <c r="M536" s="134">
        <f>+VLOOKUP(B536,'RECURSOS DE ESFUERZO PROPIO_DEF'!$B$10:$M$1114,12,FALSE)</f>
        <v>0</v>
      </c>
      <c r="N536" s="140">
        <f>+VLOOKUP(B536,'RECURSOS DE ESFUERZO PROPIO_DEF'!$B$10:$Q$1114,16,FALSE)</f>
        <v>465392357</v>
      </c>
      <c r="O536" s="148">
        <f t="shared" si="32"/>
        <v>1333945929</v>
      </c>
      <c r="P536" s="154">
        <v>82</v>
      </c>
      <c r="Q536" s="1">
        <f t="shared" si="33"/>
        <v>68190062</v>
      </c>
      <c r="R536" s="2">
        <f t="shared" si="35"/>
        <v>17047515</v>
      </c>
    </row>
    <row r="537" spans="1:18" x14ac:dyDescent="0.2">
      <c r="A537" s="53" t="s">
        <v>2180</v>
      </c>
      <c r="B537" s="50" t="s">
        <v>1018</v>
      </c>
      <c r="C537" s="4" t="s">
        <v>888</v>
      </c>
      <c r="D537" s="4" t="s">
        <v>1019</v>
      </c>
      <c r="E537" s="8" t="s">
        <v>2218</v>
      </c>
      <c r="F537" s="43">
        <v>7205</v>
      </c>
      <c r="G537" s="124">
        <f>+VLOOKUP(B537,[1]UPC!$B$5:$G$1109,6,FALSE)</f>
        <v>795303.74142238183</v>
      </c>
      <c r="H537" s="151">
        <f t="shared" si="34"/>
        <v>5730163457</v>
      </c>
      <c r="I537" s="151">
        <f>+VLOOKUP(B537,[1]SGP!$B$5:$H$1109,7,FALSE)</f>
        <v>2225940975</v>
      </c>
      <c r="J537" s="153">
        <f>+VLOOKUP(B537,'PROYECCION CAJAS 2018'!$B$10:$Y$1114,24,FALSE)</f>
        <v>0</v>
      </c>
      <c r="K537" s="134">
        <f>+VLOOKUP(B537,'RECURSOS DE ESFUERZO PROPIO_DEF'!$B$10:$J$1114,9,FALSE)</f>
        <v>65527207</v>
      </c>
      <c r="L537" s="131">
        <f>+VLOOKUP(B537,'RECURSOS DE ESFUERZO PROPIO_DEF'!$B$10:$K$1114,10,FALSE)</f>
        <v>0</v>
      </c>
      <c r="M537" s="134">
        <f>+VLOOKUP(B537,'RECURSOS DE ESFUERZO PROPIO_DEF'!$B$10:$M$1114,12,FALSE)</f>
        <v>0</v>
      </c>
      <c r="N537" s="140">
        <f>+VLOOKUP(B537,'RECURSOS DE ESFUERZO PROPIO_DEF'!$B$10:$Q$1114,16,FALSE)</f>
        <v>955858591</v>
      </c>
      <c r="O537" s="148">
        <f t="shared" si="32"/>
        <v>2482836684</v>
      </c>
      <c r="P537" s="154">
        <v>42</v>
      </c>
      <c r="Q537" s="1">
        <f t="shared" si="33"/>
        <v>33402757</v>
      </c>
      <c r="R537" s="2">
        <f t="shared" si="35"/>
        <v>8350689</v>
      </c>
    </row>
    <row r="538" spans="1:18" x14ac:dyDescent="0.2">
      <c r="A538" s="53" t="s">
        <v>2180</v>
      </c>
      <c r="B538" s="50" t="s">
        <v>1020</v>
      </c>
      <c r="C538" s="4" t="s">
        <v>888</v>
      </c>
      <c r="D538" s="4" t="s">
        <v>1021</v>
      </c>
      <c r="E538" s="8" t="s">
        <v>2218</v>
      </c>
      <c r="F538" s="43">
        <v>6626</v>
      </c>
      <c r="G538" s="124">
        <f>+VLOOKUP(B538,[1]UPC!$B$5:$G$1109,6,FALSE)</f>
        <v>834580.25064325263</v>
      </c>
      <c r="H538" s="151">
        <f t="shared" si="34"/>
        <v>5529928741</v>
      </c>
      <c r="I538" s="151">
        <f>+VLOOKUP(B538,[1]SGP!$B$5:$H$1109,7,FALSE)</f>
        <v>2093190292</v>
      </c>
      <c r="J538" s="153">
        <f>+VLOOKUP(B538,'PROYECCION CAJAS 2018'!$B$10:$Y$1114,24,FALSE)</f>
        <v>0</v>
      </c>
      <c r="K538" s="134">
        <f>+VLOOKUP(B538,'RECURSOS DE ESFUERZO PROPIO_DEF'!$B$10:$J$1114,9,FALSE)</f>
        <v>49336516</v>
      </c>
      <c r="L538" s="131">
        <f>+VLOOKUP(B538,'RECURSOS DE ESFUERZO PROPIO_DEF'!$B$10:$K$1114,10,FALSE)</f>
        <v>0</v>
      </c>
      <c r="M538" s="134">
        <f>+VLOOKUP(B538,'RECURSOS DE ESFUERZO PROPIO_DEF'!$B$10:$M$1114,12,FALSE)</f>
        <v>0</v>
      </c>
      <c r="N538" s="140">
        <f>+VLOOKUP(B538,'RECURSOS DE ESFUERZO PROPIO_DEF'!$B$10:$Q$1114,16,FALSE)</f>
        <v>879044972</v>
      </c>
      <c r="O538" s="148">
        <f t="shared" si="32"/>
        <v>2508356961</v>
      </c>
      <c r="P538" s="154">
        <v>56</v>
      </c>
      <c r="Q538" s="1">
        <f t="shared" si="33"/>
        <v>46736494</v>
      </c>
      <c r="R538" s="2">
        <f t="shared" si="35"/>
        <v>11684123</v>
      </c>
    </row>
    <row r="539" spans="1:18" x14ac:dyDescent="0.2">
      <c r="A539" s="53" t="s">
        <v>2180</v>
      </c>
      <c r="B539" s="50" t="s">
        <v>1022</v>
      </c>
      <c r="C539" s="4" t="s">
        <v>888</v>
      </c>
      <c r="D539" s="4" t="s">
        <v>1023</v>
      </c>
      <c r="E539" s="8" t="s">
        <v>2219</v>
      </c>
      <c r="F539" s="43">
        <v>1992</v>
      </c>
      <c r="G539" s="124">
        <f>+VLOOKUP(B539,[1]UPC!$B$5:$G$1109,6,FALSE)</f>
        <v>1094025.3495471212</v>
      </c>
      <c r="H539" s="151">
        <f t="shared" si="34"/>
        <v>2179298497</v>
      </c>
      <c r="I539" s="151">
        <f>+VLOOKUP(B539,[1]SGP!$B$5:$H$1109,7,FALSE)</f>
        <v>621274995</v>
      </c>
      <c r="J539" s="153">
        <f>+VLOOKUP(B539,'PROYECCION CAJAS 2018'!$B$10:$Y$1114,24,FALSE)</f>
        <v>0</v>
      </c>
      <c r="K539" s="134">
        <f>+VLOOKUP(B539,'RECURSOS DE ESFUERZO PROPIO_DEF'!$B$10:$J$1114,9,FALSE)</f>
        <v>10857226</v>
      </c>
      <c r="L539" s="131">
        <f>+VLOOKUP(B539,'RECURSOS DE ESFUERZO PROPIO_DEF'!$B$10:$K$1114,10,FALSE)</f>
        <v>0</v>
      </c>
      <c r="M539" s="134">
        <f>+VLOOKUP(B539,'RECURSOS DE ESFUERZO PROPIO_DEF'!$B$10:$M$1114,12,FALSE)</f>
        <v>0</v>
      </c>
      <c r="N539" s="140">
        <f>+VLOOKUP(B539,'RECURSOS DE ESFUERZO PROPIO_DEF'!$B$10:$Q$1114,16,FALSE)</f>
        <v>264270689</v>
      </c>
      <c r="O539" s="148">
        <f t="shared" si="32"/>
        <v>1282895587</v>
      </c>
      <c r="P539" s="154">
        <v>34</v>
      </c>
      <c r="Q539" s="1">
        <f t="shared" si="33"/>
        <v>37196862</v>
      </c>
      <c r="R539" s="2">
        <f t="shared" si="35"/>
        <v>9299215</v>
      </c>
    </row>
    <row r="540" spans="1:18" x14ac:dyDescent="0.2">
      <c r="A540" s="53" t="s">
        <v>2180</v>
      </c>
      <c r="B540" s="39" t="s">
        <v>1024</v>
      </c>
      <c r="C540" s="6" t="s">
        <v>888</v>
      </c>
      <c r="D540" s="6" t="s">
        <v>1025</v>
      </c>
      <c r="E540" s="8" t="s">
        <v>2218</v>
      </c>
      <c r="F540" s="43">
        <v>2988</v>
      </c>
      <c r="G540" s="124">
        <f>+VLOOKUP(B540,[1]UPC!$B$5:$G$1109,6,FALSE)</f>
        <v>1012619.8776818713</v>
      </c>
      <c r="H540" s="151">
        <f t="shared" si="34"/>
        <v>3025708195</v>
      </c>
      <c r="I540" s="151">
        <f>+VLOOKUP(B540,[1]SGP!$B$5:$H$1109,7,FALSE)</f>
        <v>931956430</v>
      </c>
      <c r="J540" s="153">
        <f>+VLOOKUP(B540,'PROYECCION CAJAS 2018'!$B$10:$Y$1114,24,FALSE)</f>
        <v>0</v>
      </c>
      <c r="K540" s="134">
        <f>+VLOOKUP(B540,'RECURSOS DE ESFUERZO PROPIO_DEF'!$B$10:$J$1114,9,FALSE)</f>
        <v>17756246</v>
      </c>
      <c r="L540" s="131">
        <f>+VLOOKUP(B540,'RECURSOS DE ESFUERZO PROPIO_DEF'!$B$10:$K$1114,10,FALSE)</f>
        <v>0</v>
      </c>
      <c r="M540" s="134">
        <f>+VLOOKUP(B540,'RECURSOS DE ESFUERZO PROPIO_DEF'!$B$10:$M$1114,12,FALSE)</f>
        <v>0</v>
      </c>
      <c r="N540" s="140">
        <f>+VLOOKUP(B540,'RECURSOS DE ESFUERZO PROPIO_DEF'!$B$10:$Q$1114,16,FALSE)</f>
        <v>396406033</v>
      </c>
      <c r="O540" s="148">
        <f t="shared" si="32"/>
        <v>1679589486</v>
      </c>
      <c r="P540" s="154">
        <v>17</v>
      </c>
      <c r="Q540" s="1">
        <f t="shared" si="33"/>
        <v>17214538</v>
      </c>
      <c r="R540" s="2">
        <f t="shared" si="35"/>
        <v>4303634</v>
      </c>
    </row>
    <row r="541" spans="1:18" x14ac:dyDescent="0.2">
      <c r="A541" s="53" t="s">
        <v>2180</v>
      </c>
      <c r="B541" s="50" t="s">
        <v>1026</v>
      </c>
      <c r="C541" s="4" t="s">
        <v>888</v>
      </c>
      <c r="D541" s="4" t="s">
        <v>1027</v>
      </c>
      <c r="E541" s="8" t="s">
        <v>2218</v>
      </c>
      <c r="F541" s="43">
        <v>3865</v>
      </c>
      <c r="G541" s="124">
        <f>+VLOOKUP(B541,[1]UPC!$B$5:$G$1109,6,FALSE)</f>
        <v>808124.44094589702</v>
      </c>
      <c r="H541" s="151">
        <f t="shared" si="34"/>
        <v>3123400965</v>
      </c>
      <c r="I541" s="151">
        <f>+VLOOKUP(B541,[1]SGP!$B$5:$H$1109,7,FALSE)</f>
        <v>1170297104</v>
      </c>
      <c r="J541" s="153">
        <f>+VLOOKUP(B541,'PROYECCION CAJAS 2018'!$B$10:$Y$1114,24,FALSE)</f>
        <v>0</v>
      </c>
      <c r="K541" s="134">
        <f>+VLOOKUP(B541,'RECURSOS DE ESFUERZO PROPIO_DEF'!$B$10:$J$1114,9,FALSE)</f>
        <v>32787056</v>
      </c>
      <c r="L541" s="131">
        <f>+VLOOKUP(B541,'RECURSOS DE ESFUERZO PROPIO_DEF'!$B$10:$K$1114,10,FALSE)</f>
        <v>0</v>
      </c>
      <c r="M541" s="134">
        <f>+VLOOKUP(B541,'RECURSOS DE ESFUERZO PROPIO_DEF'!$B$10:$M$1114,12,FALSE)</f>
        <v>0</v>
      </c>
      <c r="N541" s="140">
        <f>+VLOOKUP(B541,'RECURSOS DE ESFUERZO PROPIO_DEF'!$B$10:$Q$1114,16,FALSE)</f>
        <v>512754122</v>
      </c>
      <c r="O541" s="148">
        <f t="shared" si="32"/>
        <v>1407562683</v>
      </c>
      <c r="P541" s="154">
        <v>17</v>
      </c>
      <c r="Q541" s="1">
        <f t="shared" si="33"/>
        <v>13738115</v>
      </c>
      <c r="R541" s="2">
        <f t="shared" si="35"/>
        <v>3434528</v>
      </c>
    </row>
    <row r="542" spans="1:18" x14ac:dyDescent="0.2">
      <c r="A542" s="53" t="s">
        <v>2180</v>
      </c>
      <c r="B542" s="50" t="s">
        <v>1028</v>
      </c>
      <c r="C542" s="4" t="s">
        <v>888</v>
      </c>
      <c r="D542" s="4" t="s">
        <v>1029</v>
      </c>
      <c r="E542" s="8" t="s">
        <v>2218</v>
      </c>
      <c r="F542" s="43">
        <v>5045</v>
      </c>
      <c r="G542" s="124">
        <f>+VLOOKUP(B542,[1]UPC!$B$5:$G$1109,6,FALSE)</f>
        <v>990466.8265386885</v>
      </c>
      <c r="H542" s="151">
        <f t="shared" si="34"/>
        <v>4996905140</v>
      </c>
      <c r="I542" s="151">
        <f>+VLOOKUP(B542,[1]SGP!$B$5:$H$1109,7,FALSE)</f>
        <v>1572866522</v>
      </c>
      <c r="J542" s="153">
        <f>+VLOOKUP(B542,'PROYECCION CAJAS 2018'!$B$10:$Y$1114,24,FALSE)</f>
        <v>0</v>
      </c>
      <c r="K542" s="134">
        <f>+VLOOKUP(B542,'RECURSOS DE ESFUERZO PROPIO_DEF'!$B$10:$J$1114,9,FALSE)</f>
        <v>27190557</v>
      </c>
      <c r="L542" s="131">
        <f>+VLOOKUP(B542,'RECURSOS DE ESFUERZO PROPIO_DEF'!$B$10:$K$1114,10,FALSE)</f>
        <v>0</v>
      </c>
      <c r="M542" s="134">
        <f>+VLOOKUP(B542,'RECURSOS DE ESFUERZO PROPIO_DEF'!$B$10:$M$1114,12,FALSE)</f>
        <v>0</v>
      </c>
      <c r="N542" s="140">
        <f>+VLOOKUP(B542,'RECURSOS DE ESFUERZO PROPIO_DEF'!$B$10:$Q$1114,16,FALSE)</f>
        <v>669300012</v>
      </c>
      <c r="O542" s="148">
        <f t="shared" si="32"/>
        <v>2727548049</v>
      </c>
      <c r="P542" s="154">
        <v>74</v>
      </c>
      <c r="Q542" s="1">
        <f t="shared" si="33"/>
        <v>73294545</v>
      </c>
      <c r="R542" s="2">
        <f t="shared" si="35"/>
        <v>18323636</v>
      </c>
    </row>
    <row r="543" spans="1:18" x14ac:dyDescent="0.2">
      <c r="A543" s="53" t="s">
        <v>2180</v>
      </c>
      <c r="B543" s="50" t="s">
        <v>1030</v>
      </c>
      <c r="C543" s="4" t="s">
        <v>888</v>
      </c>
      <c r="D543" s="4" t="s">
        <v>1031</v>
      </c>
      <c r="E543" s="8" t="s">
        <v>2218</v>
      </c>
      <c r="F543" s="43">
        <v>4653</v>
      </c>
      <c r="G543" s="124">
        <f>+VLOOKUP(B543,[1]UPC!$B$5:$G$1109,6,FALSE)</f>
        <v>903618.24428123212</v>
      </c>
      <c r="H543" s="151">
        <f t="shared" si="34"/>
        <v>4204535691</v>
      </c>
      <c r="I543" s="151">
        <f>+VLOOKUP(B543,[1]SGP!$B$5:$H$1109,7,FALSE)</f>
        <v>1440328650</v>
      </c>
      <c r="J543" s="153">
        <f>+VLOOKUP(B543,'PROYECCION CAJAS 2018'!$B$10:$Y$1114,24,FALSE)</f>
        <v>0</v>
      </c>
      <c r="K543" s="134">
        <f>+VLOOKUP(B543,'RECURSOS DE ESFUERZO PROPIO_DEF'!$B$10:$J$1114,9,FALSE)</f>
        <v>30728827</v>
      </c>
      <c r="L543" s="131">
        <f>+VLOOKUP(B543,'RECURSOS DE ESFUERZO PROPIO_DEF'!$B$10:$K$1114,10,FALSE)</f>
        <v>0</v>
      </c>
      <c r="M543" s="134">
        <f>+VLOOKUP(B543,'RECURSOS DE ESFUERZO PROPIO_DEF'!$B$10:$M$1114,12,FALSE)</f>
        <v>0</v>
      </c>
      <c r="N543" s="140">
        <f>+VLOOKUP(B543,'RECURSOS DE ESFUERZO PROPIO_DEF'!$B$10:$Q$1114,16,FALSE)</f>
        <v>617294937</v>
      </c>
      <c r="O543" s="148">
        <f t="shared" si="32"/>
        <v>2116183277</v>
      </c>
      <c r="P543" s="154">
        <v>46</v>
      </c>
      <c r="Q543" s="1">
        <f t="shared" si="33"/>
        <v>41566439</v>
      </c>
      <c r="R543" s="2">
        <f t="shared" si="35"/>
        <v>10391609</v>
      </c>
    </row>
    <row r="544" spans="1:18" x14ac:dyDescent="0.2">
      <c r="A544" s="53" t="s">
        <v>2180</v>
      </c>
      <c r="B544" s="50" t="s">
        <v>1032</v>
      </c>
      <c r="C544" s="4" t="s">
        <v>888</v>
      </c>
      <c r="D544" s="4" t="s">
        <v>1033</v>
      </c>
      <c r="E544" s="8" t="s">
        <v>2218</v>
      </c>
      <c r="F544" s="43">
        <v>4314</v>
      </c>
      <c r="G544" s="124">
        <f>+VLOOKUP(B544,[1]UPC!$B$5:$G$1109,6,FALSE)</f>
        <v>886996.5139181891</v>
      </c>
      <c r="H544" s="151">
        <f t="shared" si="34"/>
        <v>3826502962</v>
      </c>
      <c r="I544" s="151">
        <f>+VLOOKUP(B544,[1]SGP!$B$5:$H$1109,7,FALSE)</f>
        <v>1358137535</v>
      </c>
      <c r="J544" s="153">
        <f>+VLOOKUP(B544,'PROYECCION CAJAS 2018'!$B$10:$Y$1114,24,FALSE)</f>
        <v>0</v>
      </c>
      <c r="K544" s="134">
        <f>+VLOOKUP(B544,'RECURSOS DE ESFUERZO PROPIO_DEF'!$B$10:$J$1114,9,FALSE)</f>
        <v>27372841</v>
      </c>
      <c r="L544" s="131">
        <f>+VLOOKUP(B544,'RECURSOS DE ESFUERZO PROPIO_DEF'!$B$10:$K$1114,10,FALSE)</f>
        <v>0</v>
      </c>
      <c r="M544" s="134">
        <f>+VLOOKUP(B544,'RECURSOS DE ESFUERZO PROPIO_DEF'!$B$10:$M$1114,12,FALSE)</f>
        <v>0</v>
      </c>
      <c r="N544" s="140">
        <f>+VLOOKUP(B544,'RECURSOS DE ESFUERZO PROPIO_DEF'!$B$10:$Q$1114,16,FALSE)</f>
        <v>572321160</v>
      </c>
      <c r="O544" s="148">
        <f t="shared" si="32"/>
        <v>1868671426</v>
      </c>
      <c r="P544" s="154">
        <v>46</v>
      </c>
      <c r="Q544" s="1">
        <f t="shared" si="33"/>
        <v>40801840</v>
      </c>
      <c r="R544" s="2">
        <f t="shared" si="35"/>
        <v>10200460</v>
      </c>
    </row>
    <row r="545" spans="1:18" x14ac:dyDescent="0.2">
      <c r="A545" s="53" t="s">
        <v>2180</v>
      </c>
      <c r="B545" s="39" t="s">
        <v>1034</v>
      </c>
      <c r="C545" s="6" t="s">
        <v>888</v>
      </c>
      <c r="D545" s="6" t="s">
        <v>1035</v>
      </c>
      <c r="E545" s="8" t="s">
        <v>2218</v>
      </c>
      <c r="F545" s="43">
        <v>4779</v>
      </c>
      <c r="G545" s="124">
        <f>+VLOOKUP(B545,[1]UPC!$B$5:$G$1109,6,FALSE)</f>
        <v>949552.0850007619</v>
      </c>
      <c r="H545" s="151">
        <f t="shared" si="34"/>
        <v>4537909415</v>
      </c>
      <c r="I545" s="151">
        <f>+VLOOKUP(B545,[1]SGP!$B$5:$H$1109,7,FALSE)</f>
        <v>1484064269</v>
      </c>
      <c r="J545" s="153">
        <f>+VLOOKUP(B545,'PROYECCION CAJAS 2018'!$B$10:$Y$1114,24,FALSE)</f>
        <v>0</v>
      </c>
      <c r="K545" s="134">
        <f>+VLOOKUP(B545,'RECURSOS DE ESFUERZO PROPIO_DEF'!$B$10:$J$1114,9,FALSE)</f>
        <v>28241720</v>
      </c>
      <c r="L545" s="131">
        <f>+VLOOKUP(B545,'RECURSOS DE ESFUERZO PROPIO_DEF'!$B$10:$K$1114,10,FALSE)</f>
        <v>0</v>
      </c>
      <c r="M545" s="134">
        <f>+VLOOKUP(B545,'RECURSOS DE ESFUERZO PROPIO_DEF'!$B$10:$M$1114,12,FALSE)</f>
        <v>0</v>
      </c>
      <c r="N545" s="140">
        <f>+VLOOKUP(B545,'RECURSOS DE ESFUERZO PROPIO_DEF'!$B$10:$Q$1114,16,FALSE)</f>
        <v>634010854</v>
      </c>
      <c r="O545" s="148">
        <f t="shared" si="32"/>
        <v>2391592572</v>
      </c>
      <c r="P545" s="154">
        <v>42</v>
      </c>
      <c r="Q545" s="1">
        <f t="shared" si="33"/>
        <v>39881188</v>
      </c>
      <c r="R545" s="2">
        <f t="shared" si="35"/>
        <v>9970297</v>
      </c>
    </row>
    <row r="546" spans="1:18" x14ac:dyDescent="0.2">
      <c r="A546" s="53" t="s">
        <v>2180</v>
      </c>
      <c r="B546" s="39" t="s">
        <v>1036</v>
      </c>
      <c r="C546" s="6" t="s">
        <v>888</v>
      </c>
      <c r="D546" s="6" t="s">
        <v>1037</v>
      </c>
      <c r="E546" s="8" t="s">
        <v>2218</v>
      </c>
      <c r="F546" s="43">
        <v>6273</v>
      </c>
      <c r="G546" s="124">
        <f>+VLOOKUP(B546,[1]UPC!$B$5:$G$1109,6,FALSE)</f>
        <v>816555.88285579416</v>
      </c>
      <c r="H546" s="151">
        <f t="shared" si="34"/>
        <v>5122255054</v>
      </c>
      <c r="I546" s="151">
        <f>+VLOOKUP(B546,[1]SGP!$B$5:$H$1109,7,FALSE)</f>
        <v>1959013643</v>
      </c>
      <c r="J546" s="153">
        <f>+VLOOKUP(B546,'PROYECCION CAJAS 2018'!$B$10:$Y$1114,24,FALSE)</f>
        <v>0</v>
      </c>
      <c r="K546" s="134">
        <f>+VLOOKUP(B546,'RECURSOS DE ESFUERZO PROPIO_DEF'!$B$10:$J$1114,9,FALSE)</f>
        <v>47921200</v>
      </c>
      <c r="L546" s="131">
        <f>+VLOOKUP(B546,'RECURSOS DE ESFUERZO PROPIO_DEF'!$B$10:$K$1114,10,FALSE)</f>
        <v>0</v>
      </c>
      <c r="M546" s="134">
        <f>+VLOOKUP(B546,'RECURSOS DE ESFUERZO PROPIO_DEF'!$B$10:$M$1114,12,FALSE)</f>
        <v>0</v>
      </c>
      <c r="N546" s="140">
        <f>+VLOOKUP(B546,'RECURSOS DE ESFUERZO PROPIO_DEF'!$B$10:$Q$1114,16,FALSE)</f>
        <v>832213871</v>
      </c>
      <c r="O546" s="148">
        <f t="shared" si="32"/>
        <v>2283106340</v>
      </c>
      <c r="P546" s="154">
        <v>34</v>
      </c>
      <c r="Q546" s="1">
        <f t="shared" si="33"/>
        <v>27762900</v>
      </c>
      <c r="R546" s="2">
        <f t="shared" si="35"/>
        <v>6940725</v>
      </c>
    </row>
    <row r="547" spans="1:18" x14ac:dyDescent="0.2">
      <c r="A547" s="53" t="s">
        <v>2180</v>
      </c>
      <c r="B547" s="50" t="s">
        <v>1038</v>
      </c>
      <c r="C547" s="4" t="s">
        <v>888</v>
      </c>
      <c r="D547" s="4" t="s">
        <v>1039</v>
      </c>
      <c r="E547" s="8" t="s">
        <v>2218</v>
      </c>
      <c r="F547" s="43">
        <v>3171</v>
      </c>
      <c r="G547" s="124">
        <f>+VLOOKUP(B547,[1]UPC!$B$5:$G$1109,6,FALSE)</f>
        <v>885593.3900134007</v>
      </c>
      <c r="H547" s="151">
        <f t="shared" si="34"/>
        <v>2808216640</v>
      </c>
      <c r="I547" s="151">
        <f>+VLOOKUP(B547,[1]SGP!$B$5:$H$1109,7,FALSE)</f>
        <v>982674912</v>
      </c>
      <c r="J547" s="153">
        <f>+VLOOKUP(B547,'PROYECCION CAJAS 2018'!$B$10:$Y$1114,24,FALSE)</f>
        <v>0</v>
      </c>
      <c r="K547" s="134">
        <f>+VLOOKUP(B547,'RECURSOS DE ESFUERZO PROPIO_DEF'!$B$10:$J$1114,9,FALSE)</f>
        <v>16717061</v>
      </c>
      <c r="L547" s="131">
        <f>+VLOOKUP(B547,'RECURSOS DE ESFUERZO PROPIO_DEF'!$B$10:$K$1114,10,FALSE)</f>
        <v>0</v>
      </c>
      <c r="M547" s="134">
        <f>+VLOOKUP(B547,'RECURSOS DE ESFUERZO PROPIO_DEF'!$B$10:$M$1114,12,FALSE)</f>
        <v>0</v>
      </c>
      <c r="N547" s="140">
        <f>+VLOOKUP(B547,'RECURSOS DE ESFUERZO PROPIO_DEF'!$B$10:$Q$1114,16,FALSE)</f>
        <v>420683913</v>
      </c>
      <c r="O547" s="148">
        <f t="shared" si="32"/>
        <v>1388140754</v>
      </c>
      <c r="P547" s="154">
        <v>16</v>
      </c>
      <c r="Q547" s="1">
        <f t="shared" si="33"/>
        <v>14169494</v>
      </c>
      <c r="R547" s="2">
        <f t="shared" si="35"/>
        <v>3542373</v>
      </c>
    </row>
    <row r="548" spans="1:18" x14ac:dyDescent="0.2">
      <c r="A548" s="53" t="s">
        <v>2180</v>
      </c>
      <c r="B548" s="39" t="s">
        <v>1040</v>
      </c>
      <c r="C548" s="6" t="s">
        <v>888</v>
      </c>
      <c r="D548" s="6" t="s">
        <v>169</v>
      </c>
      <c r="E548" s="8" t="s">
        <v>2218</v>
      </c>
      <c r="F548" s="43">
        <v>4682</v>
      </c>
      <c r="G548" s="124">
        <f>+VLOOKUP(B548,[1]UPC!$B$5:$G$1109,6,FALSE)</f>
        <v>837126.48496583791</v>
      </c>
      <c r="H548" s="151">
        <f t="shared" si="34"/>
        <v>3919426203</v>
      </c>
      <c r="I548" s="151">
        <f>+VLOOKUP(B548,[1]SGP!$B$5:$H$1109,7,FALSE)</f>
        <v>1467517032</v>
      </c>
      <c r="J548" s="153">
        <f>+VLOOKUP(B548,'PROYECCION CAJAS 2018'!$B$10:$Y$1114,24,FALSE)</f>
        <v>0</v>
      </c>
      <c r="K548" s="134">
        <f>+VLOOKUP(B548,'RECURSOS DE ESFUERZO PROPIO_DEF'!$B$10:$J$1114,9,FALSE)</f>
        <v>48208088</v>
      </c>
      <c r="L548" s="131">
        <f>+VLOOKUP(B548,'RECURSOS DE ESFUERZO PROPIO_DEF'!$B$10:$K$1114,10,FALSE)</f>
        <v>0</v>
      </c>
      <c r="M548" s="134">
        <f>+VLOOKUP(B548,'RECURSOS DE ESFUERZO PROPIO_DEF'!$B$10:$M$1114,12,FALSE)</f>
        <v>0</v>
      </c>
      <c r="N548" s="140">
        <f>+VLOOKUP(B548,'RECURSOS DE ESFUERZO PROPIO_DEF'!$B$10:$Q$1114,16,FALSE)</f>
        <v>621142251</v>
      </c>
      <c r="O548" s="148">
        <f t="shared" si="32"/>
        <v>1782558832</v>
      </c>
      <c r="P548" s="154">
        <v>54</v>
      </c>
      <c r="Q548" s="1">
        <f t="shared" si="33"/>
        <v>45204830</v>
      </c>
      <c r="R548" s="2">
        <f t="shared" si="35"/>
        <v>11301207</v>
      </c>
    </row>
    <row r="549" spans="1:18" x14ac:dyDescent="0.2">
      <c r="A549" s="53" t="s">
        <v>2180</v>
      </c>
      <c r="B549" s="50" t="s">
        <v>1041</v>
      </c>
      <c r="C549" s="4" t="s">
        <v>888</v>
      </c>
      <c r="D549" s="4" t="s">
        <v>1042</v>
      </c>
      <c r="E549" s="8" t="s">
        <v>2219</v>
      </c>
      <c r="F549" s="43">
        <v>6186</v>
      </c>
      <c r="G549" s="124">
        <f>+VLOOKUP(B549,[1]UPC!$B$5:$G$1109,6,FALSE)</f>
        <v>1066375.177467803</v>
      </c>
      <c r="H549" s="151">
        <f t="shared" si="34"/>
        <v>6596596848</v>
      </c>
      <c r="I549" s="151">
        <f>+VLOOKUP(B549,[1]SGP!$B$5:$H$1109,7,FALSE)</f>
        <v>1924130582</v>
      </c>
      <c r="J549" s="153">
        <f>+VLOOKUP(B549,'PROYECCION CAJAS 2018'!$B$10:$Y$1114,24,FALSE)</f>
        <v>0</v>
      </c>
      <c r="K549" s="134">
        <f>+VLOOKUP(B549,'RECURSOS DE ESFUERZO PROPIO_DEF'!$B$10:$J$1114,9,FALSE)</f>
        <v>36579723</v>
      </c>
      <c r="L549" s="131">
        <f>+VLOOKUP(B549,'RECURSOS DE ESFUERZO PROPIO_DEF'!$B$10:$K$1114,10,FALSE)</f>
        <v>0</v>
      </c>
      <c r="M549" s="134">
        <f>+VLOOKUP(B549,'RECURSOS DE ESFUERZO PROPIO_DEF'!$B$10:$M$1114,12,FALSE)</f>
        <v>0</v>
      </c>
      <c r="N549" s="140">
        <f>+VLOOKUP(B549,'RECURSOS DE ESFUERZO PROPIO_DEF'!$B$10:$Q$1114,16,FALSE)</f>
        <v>820671928</v>
      </c>
      <c r="O549" s="148">
        <f t="shared" si="32"/>
        <v>3815214615</v>
      </c>
      <c r="P549" s="154">
        <v>74</v>
      </c>
      <c r="Q549" s="1">
        <f t="shared" si="33"/>
        <v>78911763</v>
      </c>
      <c r="R549" s="2">
        <f t="shared" si="35"/>
        <v>19727940</v>
      </c>
    </row>
    <row r="550" spans="1:18" x14ac:dyDescent="0.2">
      <c r="A550" s="53" t="s">
        <v>2180</v>
      </c>
      <c r="B550" s="39" t="s">
        <v>1043</v>
      </c>
      <c r="C550" s="6" t="s">
        <v>888</v>
      </c>
      <c r="D550" s="6" t="s">
        <v>1044</v>
      </c>
      <c r="E550" s="8" t="s">
        <v>2218</v>
      </c>
      <c r="F550" s="43">
        <v>5226</v>
      </c>
      <c r="G550" s="124">
        <f>+VLOOKUP(B550,[1]UPC!$B$5:$G$1109,6,FALSE)</f>
        <v>916838.50969719596</v>
      </c>
      <c r="H550" s="151">
        <f t="shared" si="34"/>
        <v>4791398052</v>
      </c>
      <c r="I550" s="151">
        <f>+VLOOKUP(B550,[1]SGP!$B$5:$H$1109,7,FALSE)</f>
        <v>1618887497</v>
      </c>
      <c r="J550" s="153">
        <f>+VLOOKUP(B550,'PROYECCION CAJAS 2018'!$B$10:$Y$1114,24,FALSE)</f>
        <v>0</v>
      </c>
      <c r="K550" s="134">
        <f>+VLOOKUP(B550,'RECURSOS DE ESFUERZO PROPIO_DEF'!$B$10:$J$1114,9,FALSE)</f>
        <v>33118674</v>
      </c>
      <c r="L550" s="131">
        <f>+VLOOKUP(B550,'RECURSOS DE ESFUERZO PROPIO_DEF'!$B$10:$K$1114,10,FALSE)</f>
        <v>0</v>
      </c>
      <c r="M550" s="134">
        <f>+VLOOKUP(B550,'RECURSOS DE ESFUERZO PROPIO_DEF'!$B$10:$M$1114,12,FALSE)</f>
        <v>0</v>
      </c>
      <c r="N550" s="140">
        <f>+VLOOKUP(B550,'RECURSOS DE ESFUERZO PROPIO_DEF'!$B$10:$Q$1114,16,FALSE)</f>
        <v>693312560</v>
      </c>
      <c r="O550" s="148">
        <f t="shared" si="32"/>
        <v>2446079321</v>
      </c>
      <c r="P550" s="154">
        <v>47</v>
      </c>
      <c r="Q550" s="1">
        <f t="shared" si="33"/>
        <v>43091410</v>
      </c>
      <c r="R550" s="2">
        <f t="shared" si="35"/>
        <v>10772852</v>
      </c>
    </row>
    <row r="551" spans="1:18" x14ac:dyDescent="0.2">
      <c r="A551" s="53" t="s">
        <v>2180</v>
      </c>
      <c r="B551" s="50" t="s">
        <v>1045</v>
      </c>
      <c r="C551" s="4" t="s">
        <v>888</v>
      </c>
      <c r="D551" s="4" t="s">
        <v>1046</v>
      </c>
      <c r="E551" s="8" t="s">
        <v>2218</v>
      </c>
      <c r="F551" s="43">
        <v>2743</v>
      </c>
      <c r="G551" s="124">
        <f>+VLOOKUP(B551,[1]UPC!$B$5:$G$1109,6,FALSE)</f>
        <v>834693.79271249415</v>
      </c>
      <c r="H551" s="151">
        <f t="shared" si="34"/>
        <v>2289565074</v>
      </c>
      <c r="I551" s="151">
        <f>+VLOOKUP(B551,[1]SGP!$B$5:$H$1109,7,FALSE)</f>
        <v>864003285</v>
      </c>
      <c r="J551" s="153">
        <f>+VLOOKUP(B551,'PROYECCION CAJAS 2018'!$B$10:$Y$1114,24,FALSE)</f>
        <v>0</v>
      </c>
      <c r="K551" s="134">
        <f>+VLOOKUP(B551,'RECURSOS DE ESFUERZO PROPIO_DEF'!$B$10:$J$1114,9,FALSE)</f>
        <v>46793261</v>
      </c>
      <c r="L551" s="131">
        <f>+VLOOKUP(B551,'RECURSOS DE ESFUERZO PROPIO_DEF'!$B$10:$K$1114,10,FALSE)</f>
        <v>0</v>
      </c>
      <c r="M551" s="134">
        <f>+VLOOKUP(B551,'RECURSOS DE ESFUERZO PROPIO_DEF'!$B$10:$M$1114,12,FALSE)</f>
        <v>0</v>
      </c>
      <c r="N551" s="140">
        <f>+VLOOKUP(B551,'RECURSOS DE ESFUERZO PROPIO_DEF'!$B$10:$Q$1114,16,FALSE)</f>
        <v>363902861</v>
      </c>
      <c r="O551" s="148">
        <f t="shared" si="32"/>
        <v>1014865667</v>
      </c>
      <c r="P551" s="154">
        <v>43</v>
      </c>
      <c r="Q551" s="1">
        <f t="shared" si="33"/>
        <v>35891833</v>
      </c>
      <c r="R551" s="2">
        <f t="shared" si="35"/>
        <v>8972958</v>
      </c>
    </row>
    <row r="552" spans="1:18" x14ac:dyDescent="0.2">
      <c r="A552" s="53" t="s">
        <v>2180</v>
      </c>
      <c r="B552" s="50" t="s">
        <v>1047</v>
      </c>
      <c r="C552" s="4" t="s">
        <v>888</v>
      </c>
      <c r="D552" s="4" t="s">
        <v>1048</v>
      </c>
      <c r="E552" s="8" t="s">
        <v>2218</v>
      </c>
      <c r="F552" s="43">
        <v>11651</v>
      </c>
      <c r="G552" s="124">
        <f>+VLOOKUP(B552,[1]UPC!$B$5:$G$1109,6,FALSE)</f>
        <v>808075.14793375577</v>
      </c>
      <c r="H552" s="151">
        <f t="shared" si="34"/>
        <v>9414883549</v>
      </c>
      <c r="I552" s="151">
        <f>+VLOOKUP(B552,[1]SGP!$B$5:$H$1109,7,FALSE)</f>
        <v>3637999833</v>
      </c>
      <c r="J552" s="153">
        <f>+VLOOKUP(B552,'PROYECCION CAJAS 2018'!$B$10:$Y$1114,24,FALSE)</f>
        <v>0</v>
      </c>
      <c r="K552" s="134">
        <f>+VLOOKUP(B552,'RECURSOS DE ESFUERZO PROPIO_DEF'!$B$10:$J$1114,9,FALSE)</f>
        <v>154643880</v>
      </c>
      <c r="L552" s="131">
        <f>+VLOOKUP(B552,'RECURSOS DE ESFUERZO PROPIO_DEF'!$B$10:$K$1114,10,FALSE)</f>
        <v>0</v>
      </c>
      <c r="M552" s="134">
        <f>+VLOOKUP(B552,'RECURSOS DE ESFUERZO PROPIO_DEF'!$B$10:$M$1114,12,FALSE)</f>
        <v>0</v>
      </c>
      <c r="N552" s="140">
        <f>+VLOOKUP(B552,'RECURSOS DE ESFUERZO PROPIO_DEF'!$B$10:$Q$1114,16,FALSE)</f>
        <v>1545691664</v>
      </c>
      <c r="O552" s="148">
        <f t="shared" si="32"/>
        <v>4076548172</v>
      </c>
      <c r="P552" s="154">
        <v>138</v>
      </c>
      <c r="Q552" s="1">
        <f t="shared" si="33"/>
        <v>111514370</v>
      </c>
      <c r="R552" s="2">
        <f t="shared" si="35"/>
        <v>27878592</v>
      </c>
    </row>
    <row r="553" spans="1:18" x14ac:dyDescent="0.2">
      <c r="A553" s="53" t="s">
        <v>2180</v>
      </c>
      <c r="B553" s="50" t="s">
        <v>1049</v>
      </c>
      <c r="C553" s="4" t="s">
        <v>888</v>
      </c>
      <c r="D553" s="4" t="s">
        <v>1050</v>
      </c>
      <c r="E553" s="8" t="s">
        <v>2218</v>
      </c>
      <c r="F553" s="43">
        <v>14451</v>
      </c>
      <c r="G553" s="124">
        <f>+VLOOKUP(B553,[1]UPC!$B$5:$G$1109,6,FALSE)</f>
        <v>791978.17449104658</v>
      </c>
      <c r="H553" s="151">
        <f t="shared" si="34"/>
        <v>11444876600</v>
      </c>
      <c r="I553" s="151">
        <f>+VLOOKUP(B553,[1]SGP!$B$5:$H$1109,7,FALSE)</f>
        <v>4487439280</v>
      </c>
      <c r="J553" s="153">
        <f>+VLOOKUP(B553,'PROYECCION CAJAS 2018'!$B$10:$Y$1114,24,FALSE)</f>
        <v>0</v>
      </c>
      <c r="K553" s="134">
        <f>+VLOOKUP(B553,'RECURSOS DE ESFUERZO PROPIO_DEF'!$B$10:$J$1114,9,FALSE)</f>
        <v>142407969</v>
      </c>
      <c r="L553" s="131">
        <f>+VLOOKUP(B553,'RECURSOS DE ESFUERZO PROPIO_DEF'!$B$10:$K$1114,10,FALSE)</f>
        <v>0</v>
      </c>
      <c r="M553" s="134">
        <f>+VLOOKUP(B553,'RECURSOS DE ESFUERZO PROPIO_DEF'!$B$10:$M$1114,12,FALSE)</f>
        <v>0</v>
      </c>
      <c r="N553" s="140">
        <f>+VLOOKUP(B553,'RECURSOS DE ESFUERZO PROPIO_DEF'!$B$10:$Q$1114,16,FALSE)</f>
        <v>1917156487</v>
      </c>
      <c r="O553" s="148">
        <f t="shared" si="32"/>
        <v>4897872864</v>
      </c>
      <c r="P553" s="154">
        <v>143</v>
      </c>
      <c r="Q553" s="1">
        <f t="shared" si="33"/>
        <v>113252879</v>
      </c>
      <c r="R553" s="2">
        <f t="shared" si="35"/>
        <v>28313219</v>
      </c>
    </row>
    <row r="554" spans="1:18" x14ac:dyDescent="0.2">
      <c r="A554" s="53" t="s">
        <v>2180</v>
      </c>
      <c r="B554" s="50" t="s">
        <v>1051</v>
      </c>
      <c r="C554" s="4" t="s">
        <v>888</v>
      </c>
      <c r="D554" s="4" t="s">
        <v>1052</v>
      </c>
      <c r="E554" s="8" t="s">
        <v>2218</v>
      </c>
      <c r="F554" s="43">
        <v>5817</v>
      </c>
      <c r="G554" s="124">
        <f>+VLOOKUP(B554,[1]UPC!$B$5:$G$1109,6,FALSE)</f>
        <v>781135.25430761592</v>
      </c>
      <c r="H554" s="151">
        <f t="shared" si="34"/>
        <v>4543863775</v>
      </c>
      <c r="I554" s="151">
        <f>+VLOOKUP(B554,[1]SGP!$B$5:$H$1109,7,FALSE)</f>
        <v>1780151293</v>
      </c>
      <c r="J554" s="153">
        <f>+VLOOKUP(B554,'PROYECCION CAJAS 2018'!$B$10:$Y$1114,24,FALSE)</f>
        <v>0</v>
      </c>
      <c r="K554" s="134">
        <f>+VLOOKUP(B554,'RECURSOS DE ESFUERZO PROPIO_DEF'!$B$10:$J$1114,9,FALSE)</f>
        <v>66973132</v>
      </c>
      <c r="L554" s="131">
        <f>+VLOOKUP(B554,'RECURSOS DE ESFUERZO PROPIO_DEF'!$B$10:$K$1114,10,FALSE)</f>
        <v>0</v>
      </c>
      <c r="M554" s="134">
        <f>+VLOOKUP(B554,'RECURSOS DE ESFUERZO PROPIO_DEF'!$B$10:$M$1114,12,FALSE)</f>
        <v>0</v>
      </c>
      <c r="N554" s="140">
        <f>+VLOOKUP(B554,'RECURSOS DE ESFUERZO PROPIO_DEF'!$B$10:$Q$1114,16,FALSE)</f>
        <v>771718171</v>
      </c>
      <c r="O554" s="148">
        <f t="shared" si="32"/>
        <v>1925021179</v>
      </c>
      <c r="P554" s="154">
        <v>49</v>
      </c>
      <c r="Q554" s="1">
        <f t="shared" si="33"/>
        <v>38275627</v>
      </c>
      <c r="R554" s="2">
        <f t="shared" si="35"/>
        <v>9568906</v>
      </c>
    </row>
    <row r="555" spans="1:18" x14ac:dyDescent="0.2">
      <c r="A555" s="53" t="s">
        <v>2180</v>
      </c>
      <c r="B555" s="50" t="s">
        <v>1053</v>
      </c>
      <c r="C555" s="4" t="s">
        <v>888</v>
      </c>
      <c r="D555" s="4" t="s">
        <v>1054</v>
      </c>
      <c r="E555" s="8" t="s">
        <v>2220</v>
      </c>
      <c r="F555" s="43">
        <v>90844</v>
      </c>
      <c r="G555" s="124">
        <f>+VLOOKUP(B555,[1]UPC!$B$5:$G$1109,6,FALSE)</f>
        <v>911341.39484600804</v>
      </c>
      <c r="H555" s="151">
        <f t="shared" si="34"/>
        <v>82789897674</v>
      </c>
      <c r="I555" s="151">
        <f>+VLOOKUP(B555,[1]SGP!$B$5:$H$1109,7,FALSE)</f>
        <v>27383320473</v>
      </c>
      <c r="J555" s="153">
        <f>+VLOOKUP(B555,'PROYECCION CAJAS 2018'!$B$10:$Y$1114,24,FALSE)</f>
        <v>0</v>
      </c>
      <c r="K555" s="134">
        <f>+VLOOKUP(B555,'RECURSOS DE ESFUERZO PROPIO_DEF'!$B$10:$J$1114,9,FALSE)</f>
        <v>1732097605</v>
      </c>
      <c r="L555" s="131">
        <f>+VLOOKUP(B555,'RECURSOS DE ESFUERZO PROPIO_DEF'!$B$10:$K$1114,10,FALSE)</f>
        <v>0</v>
      </c>
      <c r="M555" s="134">
        <f>+VLOOKUP(B555,'RECURSOS DE ESFUERZO PROPIO_DEF'!$B$10:$M$1114,12,FALSE)</f>
        <v>1908340398</v>
      </c>
      <c r="N555" s="140">
        <f>+VLOOKUP(B555,'RECURSOS DE ESFUERZO PROPIO_DEF'!$B$10:$Q$1114,16,FALSE)</f>
        <v>12051910867</v>
      </c>
      <c r="O555" s="148">
        <f t="shared" si="32"/>
        <v>39714228331</v>
      </c>
      <c r="P555" s="154">
        <v>3382</v>
      </c>
      <c r="Q555" s="1">
        <f t="shared" si="33"/>
        <v>3082156597</v>
      </c>
      <c r="R555" s="2">
        <f t="shared" si="35"/>
        <v>770539149</v>
      </c>
    </row>
    <row r="556" spans="1:18" x14ac:dyDescent="0.2">
      <c r="A556" s="53" t="s">
        <v>2180</v>
      </c>
      <c r="B556" s="50" t="s">
        <v>1055</v>
      </c>
      <c r="C556" s="4" t="s">
        <v>888</v>
      </c>
      <c r="D556" s="4" t="s">
        <v>1056</v>
      </c>
      <c r="E556" s="8" t="s">
        <v>2218</v>
      </c>
      <c r="F556" s="43">
        <v>2198</v>
      </c>
      <c r="G556" s="124">
        <f>+VLOOKUP(B556,[1]UPC!$B$5:$G$1109,6,FALSE)</f>
        <v>830699.46656616253</v>
      </c>
      <c r="H556" s="151">
        <f t="shared" si="34"/>
        <v>1825877428</v>
      </c>
      <c r="I556" s="151">
        <f>+VLOOKUP(B556,[1]SGP!$B$5:$H$1109,7,FALSE)</f>
        <v>698172933</v>
      </c>
      <c r="J556" s="153">
        <f>+VLOOKUP(B556,'PROYECCION CAJAS 2018'!$B$10:$Y$1114,24,FALSE)</f>
        <v>0</v>
      </c>
      <c r="K556" s="134">
        <f>+VLOOKUP(B556,'RECURSOS DE ESFUERZO PROPIO_DEF'!$B$10:$J$1114,9,FALSE)</f>
        <v>20309097</v>
      </c>
      <c r="L556" s="131">
        <f>+VLOOKUP(B556,'RECURSOS DE ESFUERZO PROPIO_DEF'!$B$10:$K$1114,10,FALSE)</f>
        <v>0</v>
      </c>
      <c r="M556" s="134">
        <f>+VLOOKUP(B556,'RECURSOS DE ESFUERZO PROPIO_DEF'!$B$10:$M$1114,12,FALSE)</f>
        <v>0</v>
      </c>
      <c r="N556" s="140">
        <f>+VLOOKUP(B556,'RECURSOS DE ESFUERZO PROPIO_DEF'!$B$10:$Q$1114,16,FALSE)</f>
        <v>291599886</v>
      </c>
      <c r="O556" s="148">
        <f t="shared" si="32"/>
        <v>815795512</v>
      </c>
      <c r="P556" s="154">
        <v>30</v>
      </c>
      <c r="Q556" s="1">
        <f t="shared" si="33"/>
        <v>24920984</v>
      </c>
      <c r="R556" s="2">
        <f t="shared" si="35"/>
        <v>6230246</v>
      </c>
    </row>
    <row r="557" spans="1:18" x14ac:dyDescent="0.2">
      <c r="A557" s="53" t="s">
        <v>2180</v>
      </c>
      <c r="B557" s="50" t="s">
        <v>1057</v>
      </c>
      <c r="C557" s="4" t="s">
        <v>888</v>
      </c>
      <c r="D557" s="4" t="s">
        <v>1058</v>
      </c>
      <c r="E557" s="8" t="s">
        <v>2218</v>
      </c>
      <c r="F557" s="43">
        <v>4259</v>
      </c>
      <c r="G557" s="124">
        <f>+VLOOKUP(B557,[1]UPC!$B$5:$G$1109,6,FALSE)</f>
        <v>793344.47020246589</v>
      </c>
      <c r="H557" s="151">
        <f t="shared" si="34"/>
        <v>3378854099</v>
      </c>
      <c r="I557" s="151">
        <f>+VLOOKUP(B557,[1]SGP!$B$5:$H$1109,7,FALSE)</f>
        <v>1327318937</v>
      </c>
      <c r="J557" s="153">
        <f>+VLOOKUP(B557,'PROYECCION CAJAS 2018'!$B$10:$Y$1114,24,FALSE)</f>
        <v>0</v>
      </c>
      <c r="K557" s="134">
        <f>+VLOOKUP(B557,'RECURSOS DE ESFUERZO PROPIO_DEF'!$B$10:$J$1114,9,FALSE)</f>
        <v>108232043</v>
      </c>
      <c r="L557" s="131">
        <f>+VLOOKUP(B557,'RECURSOS DE ESFUERZO PROPIO_DEF'!$B$10:$K$1114,10,FALSE)</f>
        <v>0</v>
      </c>
      <c r="M557" s="134">
        <f>+VLOOKUP(B557,'RECURSOS DE ESFUERZO PROPIO_DEF'!$B$10:$M$1114,12,FALSE)</f>
        <v>0</v>
      </c>
      <c r="N557" s="140">
        <f>+VLOOKUP(B557,'RECURSOS DE ESFUERZO PROPIO_DEF'!$B$10:$Q$1114,16,FALSE)</f>
        <v>565024530</v>
      </c>
      <c r="O557" s="148">
        <f t="shared" si="32"/>
        <v>1378278589</v>
      </c>
      <c r="P557" s="154">
        <v>13</v>
      </c>
      <c r="Q557" s="1">
        <f t="shared" si="33"/>
        <v>10313478</v>
      </c>
      <c r="R557" s="2">
        <f t="shared" si="35"/>
        <v>2578369</v>
      </c>
    </row>
    <row r="558" spans="1:18" x14ac:dyDescent="0.2">
      <c r="A558" s="53" t="s">
        <v>2180</v>
      </c>
      <c r="B558" s="50" t="s">
        <v>1059</v>
      </c>
      <c r="C558" s="4" t="s">
        <v>888</v>
      </c>
      <c r="D558" s="4" t="s">
        <v>1060</v>
      </c>
      <c r="E558" s="8" t="s">
        <v>2218</v>
      </c>
      <c r="F558" s="43">
        <v>3347</v>
      </c>
      <c r="G558" s="124">
        <f>+VLOOKUP(B558,[1]UPC!$B$5:$G$1109,6,FALSE)</f>
        <v>893155.52993817313</v>
      </c>
      <c r="H558" s="151">
        <f t="shared" si="34"/>
        <v>2989391559</v>
      </c>
      <c r="I558" s="151">
        <f>+VLOOKUP(B558,[1]SGP!$B$5:$H$1109,7,FALSE)</f>
        <v>1059891743</v>
      </c>
      <c r="J558" s="153">
        <f>+VLOOKUP(B558,'PROYECCION CAJAS 2018'!$B$10:$Y$1114,24,FALSE)</f>
        <v>0</v>
      </c>
      <c r="K558" s="134">
        <f>+VLOOKUP(B558,'RECURSOS DE ESFUERZO PROPIO_DEF'!$B$10:$J$1114,9,FALSE)</f>
        <v>87891750</v>
      </c>
      <c r="L558" s="131">
        <f>+VLOOKUP(B558,'RECURSOS DE ESFUERZO PROPIO_DEF'!$B$10:$K$1114,10,FALSE)</f>
        <v>0</v>
      </c>
      <c r="M558" s="134">
        <f>+VLOOKUP(B558,'RECURSOS DE ESFUERZO PROPIO_DEF'!$B$10:$M$1114,12,FALSE)</f>
        <v>0</v>
      </c>
      <c r="N558" s="140">
        <f>+VLOOKUP(B558,'RECURSOS DE ESFUERZO PROPIO_DEF'!$B$10:$Q$1114,16,FALSE)</f>
        <v>444033130</v>
      </c>
      <c r="O558" s="148">
        <f t="shared" si="32"/>
        <v>1397574936</v>
      </c>
      <c r="P558" s="154">
        <v>95</v>
      </c>
      <c r="Q558" s="1">
        <f t="shared" si="33"/>
        <v>84849775</v>
      </c>
      <c r="R558" s="2">
        <f t="shared" si="35"/>
        <v>21212443</v>
      </c>
    </row>
    <row r="559" spans="1:18" x14ac:dyDescent="0.2">
      <c r="A559" s="53" t="s">
        <v>2180</v>
      </c>
      <c r="B559" s="50" t="s">
        <v>1061</v>
      </c>
      <c r="C559" s="4" t="s">
        <v>888</v>
      </c>
      <c r="D559" s="4" t="s">
        <v>1062</v>
      </c>
      <c r="E559" s="8" t="s">
        <v>2218</v>
      </c>
      <c r="F559" s="43">
        <v>2856</v>
      </c>
      <c r="G559" s="124">
        <f>+VLOOKUP(B559,[1]UPC!$B$5:$G$1109,6,FALSE)</f>
        <v>930509.45828216977</v>
      </c>
      <c r="H559" s="151">
        <f t="shared" si="34"/>
        <v>2657535013</v>
      </c>
      <c r="I559" s="151">
        <f>+VLOOKUP(B559,[1]SGP!$B$5:$H$1109,7,FALSE)</f>
        <v>892085136</v>
      </c>
      <c r="J559" s="153">
        <f>+VLOOKUP(B559,'PROYECCION CAJAS 2018'!$B$10:$Y$1114,24,FALSE)</f>
        <v>0</v>
      </c>
      <c r="K559" s="134">
        <f>+VLOOKUP(B559,'RECURSOS DE ESFUERZO PROPIO_DEF'!$B$10:$J$1114,9,FALSE)</f>
        <v>16356779</v>
      </c>
      <c r="L559" s="131">
        <f>+VLOOKUP(B559,'RECURSOS DE ESFUERZO PROPIO_DEF'!$B$10:$K$1114,10,FALSE)</f>
        <v>0</v>
      </c>
      <c r="M559" s="134">
        <f>+VLOOKUP(B559,'RECURSOS DE ESFUERZO PROPIO_DEF'!$B$10:$M$1114,12,FALSE)</f>
        <v>0</v>
      </c>
      <c r="N559" s="140">
        <f>+VLOOKUP(B559,'RECURSOS DE ESFUERZO PROPIO_DEF'!$B$10:$Q$1114,16,FALSE)</f>
        <v>378894120</v>
      </c>
      <c r="O559" s="148">
        <f t="shared" si="32"/>
        <v>1370198978</v>
      </c>
      <c r="P559" s="154">
        <v>18</v>
      </c>
      <c r="Q559" s="1">
        <f t="shared" si="33"/>
        <v>16749170</v>
      </c>
      <c r="R559" s="2">
        <f t="shared" si="35"/>
        <v>4187292</v>
      </c>
    </row>
    <row r="560" spans="1:18" x14ac:dyDescent="0.2">
      <c r="A560" s="53" t="s">
        <v>2180</v>
      </c>
      <c r="B560" s="50" t="s">
        <v>1063</v>
      </c>
      <c r="C560" s="4" t="s">
        <v>888</v>
      </c>
      <c r="D560" s="4" t="s">
        <v>1064</v>
      </c>
      <c r="E560" s="8" t="s">
        <v>2218</v>
      </c>
      <c r="F560" s="43">
        <v>4282</v>
      </c>
      <c r="G560" s="124">
        <f>+VLOOKUP(B560,[1]UPC!$B$5:$G$1109,6,FALSE)</f>
        <v>810240.53323835705</v>
      </c>
      <c r="H560" s="151">
        <f t="shared" si="34"/>
        <v>3469449964</v>
      </c>
      <c r="I560" s="151">
        <f>+VLOOKUP(B560,[1]SGP!$B$5:$H$1109,7,FALSE)</f>
        <v>1335020006</v>
      </c>
      <c r="J560" s="153">
        <f>+VLOOKUP(B560,'PROYECCION CAJAS 2018'!$B$10:$Y$1114,24,FALSE)</f>
        <v>0</v>
      </c>
      <c r="K560" s="134">
        <f>+VLOOKUP(B560,'RECURSOS DE ESFUERZO PROPIO_DEF'!$B$10:$J$1114,9,FALSE)</f>
        <v>23770612</v>
      </c>
      <c r="L560" s="131">
        <f>+VLOOKUP(B560,'RECURSOS DE ESFUERZO PROPIO_DEF'!$B$10:$K$1114,10,FALSE)</f>
        <v>0</v>
      </c>
      <c r="M560" s="134">
        <f>+VLOOKUP(B560,'RECURSOS DE ESFUERZO PROPIO_DEF'!$B$10:$M$1114,12,FALSE)</f>
        <v>0</v>
      </c>
      <c r="N560" s="140">
        <f>+VLOOKUP(B560,'RECURSOS DE ESFUERZO PROPIO_DEF'!$B$10:$Q$1114,16,FALSE)</f>
        <v>568075848</v>
      </c>
      <c r="O560" s="148">
        <f t="shared" si="32"/>
        <v>1542583498</v>
      </c>
      <c r="P560" s="154">
        <v>20</v>
      </c>
      <c r="Q560" s="1">
        <f t="shared" si="33"/>
        <v>16204811</v>
      </c>
      <c r="R560" s="2">
        <f t="shared" si="35"/>
        <v>4051202</v>
      </c>
    </row>
    <row r="561" spans="1:18" x14ac:dyDescent="0.2">
      <c r="A561" s="53" t="s">
        <v>2180</v>
      </c>
      <c r="B561" s="50" t="s">
        <v>1065</v>
      </c>
      <c r="C561" s="4" t="s">
        <v>888</v>
      </c>
      <c r="D561" s="4" t="s">
        <v>1066</v>
      </c>
      <c r="E561" s="8" t="s">
        <v>2218</v>
      </c>
      <c r="F561" s="43">
        <v>1667</v>
      </c>
      <c r="G561" s="124">
        <f>+VLOOKUP(B561,[1]UPC!$B$5:$G$1109,6,FALSE)</f>
        <v>864310.86061486334</v>
      </c>
      <c r="H561" s="151">
        <f t="shared" si="34"/>
        <v>1440806205</v>
      </c>
      <c r="I561" s="151">
        <f>+VLOOKUP(B561,[1]SGP!$B$5:$H$1109,7,FALSE)</f>
        <v>516047353</v>
      </c>
      <c r="J561" s="153">
        <f>+VLOOKUP(B561,'PROYECCION CAJAS 2018'!$B$10:$Y$1114,24,FALSE)</f>
        <v>0</v>
      </c>
      <c r="K561" s="134">
        <f>+VLOOKUP(B561,'RECURSOS DE ESFUERZO PROPIO_DEF'!$B$10:$J$1114,9,FALSE)</f>
        <v>9305075</v>
      </c>
      <c r="L561" s="131">
        <f>+VLOOKUP(B561,'RECURSOS DE ESFUERZO PROPIO_DEF'!$B$10:$K$1114,10,FALSE)</f>
        <v>0</v>
      </c>
      <c r="M561" s="134">
        <f>+VLOOKUP(B561,'RECURSOS DE ESFUERZO PROPIO_DEF'!$B$10:$M$1114,12,FALSE)</f>
        <v>0</v>
      </c>
      <c r="N561" s="140">
        <f>+VLOOKUP(B561,'RECURSOS DE ESFUERZO PROPIO_DEF'!$B$10:$Q$1114,16,FALSE)</f>
        <v>221154236</v>
      </c>
      <c r="O561" s="148">
        <f t="shared" si="32"/>
        <v>694299541</v>
      </c>
      <c r="P561" s="154">
        <v>35</v>
      </c>
      <c r="Q561" s="1">
        <f t="shared" si="33"/>
        <v>30250880</v>
      </c>
      <c r="R561" s="2">
        <f t="shared" si="35"/>
        <v>7562720</v>
      </c>
    </row>
    <row r="562" spans="1:18" x14ac:dyDescent="0.2">
      <c r="A562" s="53" t="s">
        <v>2180</v>
      </c>
      <c r="B562" s="50" t="s">
        <v>1067</v>
      </c>
      <c r="C562" s="4" t="s">
        <v>888</v>
      </c>
      <c r="D562" s="4" t="s">
        <v>1068</v>
      </c>
      <c r="E562" s="8" t="s">
        <v>2218</v>
      </c>
      <c r="F562" s="43">
        <v>4123</v>
      </c>
      <c r="G562" s="124">
        <f>+VLOOKUP(B562,[1]UPC!$B$5:$G$1109,6,FALSE)</f>
        <v>829565.18400944606</v>
      </c>
      <c r="H562" s="151">
        <f t="shared" si="34"/>
        <v>3420297254</v>
      </c>
      <c r="I562" s="151">
        <f>+VLOOKUP(B562,[1]SGP!$B$5:$H$1109,7,FALSE)</f>
        <v>1286186021</v>
      </c>
      <c r="J562" s="153">
        <f>+VLOOKUP(B562,'PROYECCION CAJAS 2018'!$B$10:$Y$1114,24,FALSE)</f>
        <v>0</v>
      </c>
      <c r="K562" s="134">
        <f>+VLOOKUP(B562,'RECURSOS DE ESFUERZO PROPIO_DEF'!$B$10:$J$1114,9,FALSE)</f>
        <v>81653624</v>
      </c>
      <c r="L562" s="131">
        <f>+VLOOKUP(B562,'RECURSOS DE ESFUERZO PROPIO_DEF'!$B$10:$K$1114,10,FALSE)</f>
        <v>0</v>
      </c>
      <c r="M562" s="134">
        <f>+VLOOKUP(B562,'RECURSOS DE ESFUERZO PROPIO_DEF'!$B$10:$M$1114,12,FALSE)</f>
        <v>0</v>
      </c>
      <c r="N562" s="140">
        <f>+VLOOKUP(B562,'RECURSOS DE ESFUERZO PROPIO_DEF'!$B$10:$Q$1114,16,FALSE)</f>
        <v>546981953</v>
      </c>
      <c r="O562" s="148">
        <f t="shared" si="32"/>
        <v>1505475656</v>
      </c>
      <c r="P562" s="154">
        <v>76</v>
      </c>
      <c r="Q562" s="1">
        <f t="shared" si="33"/>
        <v>63046954</v>
      </c>
      <c r="R562" s="2">
        <f t="shared" si="35"/>
        <v>15761738</v>
      </c>
    </row>
    <row r="563" spans="1:18" x14ac:dyDescent="0.2">
      <c r="A563" s="53" t="s">
        <v>2180</v>
      </c>
      <c r="B563" s="50" t="s">
        <v>1069</v>
      </c>
      <c r="C563" s="4" t="s">
        <v>888</v>
      </c>
      <c r="D563" s="4" t="s">
        <v>1070</v>
      </c>
      <c r="E563" s="8" t="s">
        <v>2218</v>
      </c>
      <c r="F563" s="43">
        <v>3292</v>
      </c>
      <c r="G563" s="124">
        <f>+VLOOKUP(B563,[1]UPC!$B$5:$G$1109,6,FALSE)</f>
        <v>795328.68266222777</v>
      </c>
      <c r="H563" s="151">
        <f t="shared" si="34"/>
        <v>2618222024</v>
      </c>
      <c r="I563" s="151">
        <f>+VLOOKUP(B563,[1]SGP!$B$5:$H$1109,7,FALSE)</f>
        <v>1028407295</v>
      </c>
      <c r="J563" s="153">
        <f>+VLOOKUP(B563,'PROYECCION CAJAS 2018'!$B$10:$Y$1114,24,FALSE)</f>
        <v>0</v>
      </c>
      <c r="K563" s="134">
        <f>+VLOOKUP(B563,'RECURSOS DE ESFUERZO PROPIO_DEF'!$B$10:$J$1114,9,FALSE)</f>
        <v>18304036</v>
      </c>
      <c r="L563" s="131">
        <f>+VLOOKUP(B563,'RECURSOS DE ESFUERZO PROPIO_DEF'!$B$10:$K$1114,10,FALSE)</f>
        <v>0</v>
      </c>
      <c r="M563" s="134">
        <f>+VLOOKUP(B563,'RECURSOS DE ESFUERZO PROPIO_DEF'!$B$10:$M$1114,12,FALSE)</f>
        <v>0</v>
      </c>
      <c r="N563" s="140">
        <f>+VLOOKUP(B563,'RECURSOS DE ESFUERZO PROPIO_DEF'!$B$10:$Q$1114,16,FALSE)</f>
        <v>436736500</v>
      </c>
      <c r="O563" s="148">
        <f t="shared" si="32"/>
        <v>1134774193</v>
      </c>
      <c r="P563" s="154">
        <v>51</v>
      </c>
      <c r="Q563" s="1">
        <f t="shared" si="33"/>
        <v>40561763</v>
      </c>
      <c r="R563" s="2">
        <f t="shared" si="35"/>
        <v>10140440</v>
      </c>
    </row>
    <row r="564" spans="1:18" x14ac:dyDescent="0.2">
      <c r="A564" s="53" t="s">
        <v>2180</v>
      </c>
      <c r="B564" s="50" t="s">
        <v>1071</v>
      </c>
      <c r="C564" s="4" t="s">
        <v>888</v>
      </c>
      <c r="D564" s="4" t="s">
        <v>1072</v>
      </c>
      <c r="E564" s="8" t="s">
        <v>2218</v>
      </c>
      <c r="F564" s="43">
        <v>4231</v>
      </c>
      <c r="G564" s="124">
        <f>+VLOOKUP(B564,[1]UPC!$B$5:$G$1109,6,FALSE)</f>
        <v>913887.63158705086</v>
      </c>
      <c r="H564" s="151">
        <f t="shared" si="34"/>
        <v>3866658570</v>
      </c>
      <c r="I564" s="151">
        <f>+VLOOKUP(B564,[1]SGP!$B$5:$H$1109,7,FALSE)</f>
        <v>1285420101</v>
      </c>
      <c r="J564" s="153">
        <f>+VLOOKUP(B564,'PROYECCION CAJAS 2018'!$B$10:$Y$1114,24,FALSE)</f>
        <v>0</v>
      </c>
      <c r="K564" s="134">
        <f>+VLOOKUP(B564,'RECURSOS DE ESFUERZO PROPIO_DEF'!$B$10:$J$1114,9,FALSE)</f>
        <v>23311180</v>
      </c>
      <c r="L564" s="131">
        <f>+VLOOKUP(B564,'RECURSOS DE ESFUERZO PROPIO_DEF'!$B$10:$K$1114,10,FALSE)</f>
        <v>0</v>
      </c>
      <c r="M564" s="134">
        <f>+VLOOKUP(B564,'RECURSOS DE ESFUERZO PROPIO_DEF'!$B$10:$M$1114,12,FALSE)</f>
        <v>0</v>
      </c>
      <c r="N564" s="140">
        <f>+VLOOKUP(B564,'RECURSOS DE ESFUERZO PROPIO_DEF'!$B$10:$Q$1114,16,FALSE)</f>
        <v>561309882</v>
      </c>
      <c r="O564" s="148">
        <f t="shared" si="32"/>
        <v>1996617407</v>
      </c>
      <c r="P564" s="154">
        <v>46</v>
      </c>
      <c r="Q564" s="1">
        <f t="shared" si="33"/>
        <v>42038831</v>
      </c>
      <c r="R564" s="2">
        <f t="shared" si="35"/>
        <v>10509707</v>
      </c>
    </row>
    <row r="565" spans="1:18" x14ac:dyDescent="0.2">
      <c r="A565" s="53" t="s">
        <v>2180</v>
      </c>
      <c r="B565" s="50" t="s">
        <v>1073</v>
      </c>
      <c r="C565" s="4" t="s">
        <v>888</v>
      </c>
      <c r="D565" s="4" t="s">
        <v>1074</v>
      </c>
      <c r="E565" s="8" t="s">
        <v>2218</v>
      </c>
      <c r="F565" s="43">
        <v>3849</v>
      </c>
      <c r="G565" s="124">
        <f>+VLOOKUP(B565,[1]UPC!$B$5:$G$1109,6,FALSE)</f>
        <v>834127.39996390021</v>
      </c>
      <c r="H565" s="151">
        <f t="shared" si="34"/>
        <v>3210556363</v>
      </c>
      <c r="I565" s="151">
        <f>+VLOOKUP(B565,[1]SGP!$B$5:$H$1109,7,FALSE)</f>
        <v>1203526684</v>
      </c>
      <c r="J565" s="153">
        <f>+VLOOKUP(B565,'PROYECCION CAJAS 2018'!$B$10:$Y$1114,24,FALSE)</f>
        <v>0</v>
      </c>
      <c r="K565" s="134">
        <f>+VLOOKUP(B565,'RECURSOS DE ESFUERZO PROPIO_DEF'!$B$10:$J$1114,9,FALSE)</f>
        <v>72803564</v>
      </c>
      <c r="L565" s="131">
        <f>+VLOOKUP(B565,'RECURSOS DE ESFUERZO PROPIO_DEF'!$B$10:$K$1114,10,FALSE)</f>
        <v>0</v>
      </c>
      <c r="M565" s="134">
        <f>+VLOOKUP(B565,'RECURSOS DE ESFUERZO PROPIO_DEF'!$B$10:$M$1114,12,FALSE)</f>
        <v>0</v>
      </c>
      <c r="N565" s="140">
        <f>+VLOOKUP(B565,'RECURSOS DE ESFUERZO PROPIO_DEF'!$B$10:$Q$1114,16,FALSE)</f>
        <v>510631466</v>
      </c>
      <c r="O565" s="148">
        <f t="shared" si="32"/>
        <v>1423594649</v>
      </c>
      <c r="P565" s="154">
        <v>73</v>
      </c>
      <c r="Q565" s="1">
        <f t="shared" si="33"/>
        <v>60891300</v>
      </c>
      <c r="R565" s="2">
        <f t="shared" si="35"/>
        <v>15222825</v>
      </c>
    </row>
    <row r="566" spans="1:18" x14ac:dyDescent="0.2">
      <c r="A566" s="53" t="s">
        <v>2180</v>
      </c>
      <c r="B566" s="50" t="s">
        <v>1075</v>
      </c>
      <c r="C566" s="4" t="s">
        <v>888</v>
      </c>
      <c r="D566" s="4" t="s">
        <v>1076</v>
      </c>
      <c r="E566" s="8" t="s">
        <v>2218</v>
      </c>
      <c r="F566" s="43">
        <v>3009</v>
      </c>
      <c r="G566" s="124">
        <f>+VLOOKUP(B566,[1]UPC!$B$5:$G$1109,6,FALSE)</f>
        <v>916653.72916246892</v>
      </c>
      <c r="H566" s="151">
        <f t="shared" si="34"/>
        <v>2758211072</v>
      </c>
      <c r="I566" s="151">
        <f>+VLOOKUP(B566,[1]SGP!$B$5:$H$1109,7,FALSE)</f>
        <v>936460567</v>
      </c>
      <c r="J566" s="153">
        <f>+VLOOKUP(B566,'PROYECCION CAJAS 2018'!$B$10:$Y$1114,24,FALSE)</f>
        <v>0</v>
      </c>
      <c r="K566" s="134">
        <f>+VLOOKUP(B566,'RECURSOS DE ESFUERZO PROPIO_DEF'!$B$10:$J$1114,9,FALSE)</f>
        <v>17290743</v>
      </c>
      <c r="L566" s="131">
        <f>+VLOOKUP(B566,'RECURSOS DE ESFUERZO PROPIO_DEF'!$B$10:$K$1114,10,FALSE)</f>
        <v>0</v>
      </c>
      <c r="M566" s="134">
        <f>+VLOOKUP(B566,'RECURSOS DE ESFUERZO PROPIO_DEF'!$B$10:$M$1114,12,FALSE)</f>
        <v>0</v>
      </c>
      <c r="N566" s="140">
        <f>+VLOOKUP(B566,'RECURSOS DE ESFUERZO PROPIO_DEF'!$B$10:$Q$1114,16,FALSE)</f>
        <v>399192019</v>
      </c>
      <c r="O566" s="148">
        <f t="shared" si="32"/>
        <v>1405267743</v>
      </c>
      <c r="P566" s="154">
        <v>31</v>
      </c>
      <c r="Q566" s="1">
        <f t="shared" si="33"/>
        <v>28416266</v>
      </c>
      <c r="R566" s="2">
        <f t="shared" si="35"/>
        <v>7104066</v>
      </c>
    </row>
    <row r="567" spans="1:18" x14ac:dyDescent="0.2">
      <c r="A567" s="53" t="s">
        <v>2180</v>
      </c>
      <c r="B567" s="50" t="s">
        <v>1077</v>
      </c>
      <c r="C567" s="4" t="s">
        <v>888</v>
      </c>
      <c r="D567" s="4" t="s">
        <v>1078</v>
      </c>
      <c r="E567" s="8" t="s">
        <v>2218</v>
      </c>
      <c r="F567" s="43">
        <v>1847</v>
      </c>
      <c r="G567" s="124">
        <f>+VLOOKUP(B567,[1]UPC!$B$5:$G$1109,6,FALSE)</f>
        <v>1002626.3434987926</v>
      </c>
      <c r="H567" s="151">
        <f t="shared" si="34"/>
        <v>1851850857</v>
      </c>
      <c r="I567" s="151">
        <f>+VLOOKUP(B567,[1]SGP!$B$5:$H$1109,7,FALSE)</f>
        <v>573639049</v>
      </c>
      <c r="J567" s="153">
        <f>+VLOOKUP(B567,'PROYECCION CAJAS 2018'!$B$10:$Y$1114,24,FALSE)</f>
        <v>0</v>
      </c>
      <c r="K567" s="134">
        <f>+VLOOKUP(B567,'RECURSOS DE ESFUERZO PROPIO_DEF'!$B$10:$J$1114,9,FALSE)</f>
        <v>9959736</v>
      </c>
      <c r="L567" s="131">
        <f>+VLOOKUP(B567,'RECURSOS DE ESFUERZO PROPIO_DEF'!$B$10:$K$1114,10,FALSE)</f>
        <v>0</v>
      </c>
      <c r="M567" s="134">
        <f>+VLOOKUP(B567,'RECURSOS DE ESFUERZO PROPIO_DEF'!$B$10:$M$1114,12,FALSE)</f>
        <v>0</v>
      </c>
      <c r="N567" s="140">
        <f>+VLOOKUP(B567,'RECURSOS DE ESFUERZO PROPIO_DEF'!$B$10:$Q$1114,16,FALSE)</f>
        <v>245034118</v>
      </c>
      <c r="O567" s="148">
        <f t="shared" si="32"/>
        <v>1023217954</v>
      </c>
      <c r="P567" s="154">
        <v>6</v>
      </c>
      <c r="Q567" s="1">
        <f t="shared" si="33"/>
        <v>6015758</v>
      </c>
      <c r="R567" s="2">
        <f t="shared" si="35"/>
        <v>1503939</v>
      </c>
    </row>
    <row r="568" spans="1:18" x14ac:dyDescent="0.2">
      <c r="A568" s="53" t="s">
        <v>2180</v>
      </c>
      <c r="B568" s="50" t="s">
        <v>1079</v>
      </c>
      <c r="C568" s="4" t="s">
        <v>888</v>
      </c>
      <c r="D568" s="4" t="s">
        <v>1080</v>
      </c>
      <c r="E568" s="8" t="s">
        <v>2218</v>
      </c>
      <c r="F568" s="43">
        <v>9028</v>
      </c>
      <c r="G568" s="124">
        <f>+VLOOKUP(B568,[1]UPC!$B$5:$G$1109,6,FALSE)</f>
        <v>908887.87136964616</v>
      </c>
      <c r="H568" s="151">
        <f t="shared" si="34"/>
        <v>8205439703</v>
      </c>
      <c r="I568" s="151">
        <f>+VLOOKUP(B568,[1]SGP!$B$5:$H$1109,7,FALSE)</f>
        <v>2789152858</v>
      </c>
      <c r="J568" s="153">
        <f>+VLOOKUP(B568,'PROYECCION CAJAS 2018'!$B$10:$Y$1114,24,FALSE)</f>
        <v>0</v>
      </c>
      <c r="K568" s="134">
        <f>+VLOOKUP(B568,'RECURSOS DE ESFUERZO PROPIO_DEF'!$B$10:$J$1114,9,FALSE)</f>
        <v>80693507</v>
      </c>
      <c r="L568" s="131">
        <f>+VLOOKUP(B568,'RECURSOS DE ESFUERZO PROPIO_DEF'!$B$10:$K$1114,10,FALSE)</f>
        <v>0</v>
      </c>
      <c r="M568" s="134">
        <f>+VLOOKUP(B568,'RECURSOS DE ESFUERZO PROPIO_DEF'!$B$10:$M$1114,12,FALSE)</f>
        <v>0</v>
      </c>
      <c r="N568" s="140">
        <f>+VLOOKUP(B568,'RECURSOS DE ESFUERZO PROPIO_DEF'!$B$10:$Q$1114,16,FALSE)</f>
        <v>1197708724</v>
      </c>
      <c r="O568" s="148">
        <f t="shared" si="32"/>
        <v>4137884614</v>
      </c>
      <c r="P568" s="154">
        <v>38</v>
      </c>
      <c r="Q568" s="1">
        <f t="shared" si="33"/>
        <v>34537739</v>
      </c>
      <c r="R568" s="2">
        <f t="shared" si="35"/>
        <v>8634434</v>
      </c>
    </row>
    <row r="569" spans="1:18" x14ac:dyDescent="0.2">
      <c r="A569" s="53" t="s">
        <v>2180</v>
      </c>
      <c r="B569" s="51" t="s">
        <v>1081</v>
      </c>
      <c r="C569" s="4" t="s">
        <v>888</v>
      </c>
      <c r="D569" s="4" t="s">
        <v>1082</v>
      </c>
      <c r="E569" s="8" t="s">
        <v>2218</v>
      </c>
      <c r="F569" s="43">
        <v>3978</v>
      </c>
      <c r="G569" s="124">
        <f>+VLOOKUP(B569,[1]UPC!$B$5:$G$1109,6,FALSE)</f>
        <v>811327.18906639295</v>
      </c>
      <c r="H569" s="151">
        <f t="shared" si="34"/>
        <v>3227459559</v>
      </c>
      <c r="I569" s="151">
        <f>+VLOOKUP(B569,[1]SGP!$B$5:$H$1109,7,FALSE)</f>
        <v>1265494384</v>
      </c>
      <c r="J569" s="153">
        <f>+VLOOKUP(B569,'PROYECCION CAJAS 2018'!$B$10:$Y$1114,24,FALSE)</f>
        <v>0</v>
      </c>
      <c r="K569" s="134">
        <f>+VLOOKUP(B569,'RECURSOS DE ESFUERZO PROPIO_DEF'!$B$10:$J$1114,9,FALSE)</f>
        <v>173081127</v>
      </c>
      <c r="L569" s="131">
        <f>+VLOOKUP(B569,'RECURSOS DE ESFUERZO PROPIO_DEF'!$B$10:$K$1114,10,FALSE)</f>
        <v>0</v>
      </c>
      <c r="M569" s="134">
        <f>+VLOOKUP(B569,'RECURSOS DE ESFUERZO PROPIO_DEF'!$B$10:$M$1114,12,FALSE)</f>
        <v>0</v>
      </c>
      <c r="N569" s="140">
        <f>+VLOOKUP(B569,'RECURSOS DE ESFUERZO PROPIO_DEF'!$B$10:$Q$1114,16,FALSE)</f>
        <v>527745381</v>
      </c>
      <c r="O569" s="148">
        <f t="shared" si="32"/>
        <v>1261138667</v>
      </c>
      <c r="P569" s="154">
        <v>116</v>
      </c>
      <c r="Q569" s="1">
        <f t="shared" si="33"/>
        <v>94113954</v>
      </c>
      <c r="R569" s="2">
        <f t="shared" si="35"/>
        <v>23528488</v>
      </c>
    </row>
    <row r="570" spans="1:18" x14ac:dyDescent="0.2">
      <c r="A570" s="53" t="s">
        <v>2180</v>
      </c>
      <c r="B570" s="50" t="s">
        <v>1083</v>
      </c>
      <c r="C570" s="4" t="s">
        <v>888</v>
      </c>
      <c r="D570" s="4" t="s">
        <v>1084</v>
      </c>
      <c r="E570" s="8" t="s">
        <v>2218</v>
      </c>
      <c r="F570" s="43">
        <v>2995</v>
      </c>
      <c r="G570" s="124">
        <f>+VLOOKUP(B570,[1]UPC!$B$5:$G$1109,6,FALSE)</f>
        <v>955431.64128912531</v>
      </c>
      <c r="H570" s="151">
        <f t="shared" si="34"/>
        <v>2861517766</v>
      </c>
      <c r="I570" s="151">
        <f>+VLOOKUP(B570,[1]SGP!$B$5:$H$1109,7,FALSE)</f>
        <v>933295378</v>
      </c>
      <c r="J570" s="153">
        <f>+VLOOKUP(B570,'PROYECCION CAJAS 2018'!$B$10:$Y$1114,24,FALSE)</f>
        <v>0</v>
      </c>
      <c r="K570" s="134">
        <f>+VLOOKUP(B570,'RECURSOS DE ESFUERZO PROPIO_DEF'!$B$10:$J$1114,9,FALSE)</f>
        <v>16207728</v>
      </c>
      <c r="L570" s="131">
        <f>+VLOOKUP(B570,'RECURSOS DE ESFUERZO PROPIO_DEF'!$B$10:$K$1114,10,FALSE)</f>
        <v>0</v>
      </c>
      <c r="M570" s="134">
        <f>+VLOOKUP(B570,'RECURSOS DE ESFUERZO PROPIO_DEF'!$B$10:$M$1114,12,FALSE)</f>
        <v>0</v>
      </c>
      <c r="N570" s="140">
        <f>+VLOOKUP(B570,'RECURSOS DE ESFUERZO PROPIO_DEF'!$B$10:$Q$1114,16,FALSE)</f>
        <v>397334695</v>
      </c>
      <c r="O570" s="148">
        <f t="shared" si="32"/>
        <v>1514679965</v>
      </c>
      <c r="P570" s="154">
        <v>40</v>
      </c>
      <c r="Q570" s="1">
        <f t="shared" si="33"/>
        <v>38217266</v>
      </c>
      <c r="R570" s="2">
        <f t="shared" si="35"/>
        <v>9554316</v>
      </c>
    </row>
    <row r="571" spans="1:18" x14ac:dyDescent="0.2">
      <c r="A571" s="53" t="s">
        <v>2180</v>
      </c>
      <c r="B571" s="50" t="s">
        <v>1085</v>
      </c>
      <c r="C571" s="4" t="s">
        <v>888</v>
      </c>
      <c r="D571" s="4" t="s">
        <v>1086</v>
      </c>
      <c r="E571" s="8" t="s">
        <v>2219</v>
      </c>
      <c r="F571" s="43">
        <v>6148</v>
      </c>
      <c r="G571" s="124">
        <f>+VLOOKUP(B571,[1]UPC!$B$5:$G$1109,6,FALSE)</f>
        <v>1040728.6207700805</v>
      </c>
      <c r="H571" s="151">
        <f t="shared" si="34"/>
        <v>6398399561</v>
      </c>
      <c r="I571" s="151">
        <f>+VLOOKUP(B571,[1]SGP!$B$5:$H$1109,7,FALSE)</f>
        <v>1928437195</v>
      </c>
      <c r="J571" s="153">
        <f>+VLOOKUP(B571,'PROYECCION CAJAS 2018'!$B$10:$Y$1114,24,FALSE)</f>
        <v>0</v>
      </c>
      <c r="K571" s="134">
        <f>+VLOOKUP(B571,'RECURSOS DE ESFUERZO PROPIO_DEF'!$B$10:$J$1114,9,FALSE)</f>
        <v>34430115</v>
      </c>
      <c r="L571" s="131">
        <f>+VLOOKUP(B571,'RECURSOS DE ESFUERZO PROPIO_DEF'!$B$10:$K$1114,10,FALSE)</f>
        <v>0</v>
      </c>
      <c r="M571" s="134">
        <f>+VLOOKUP(B571,'RECURSOS DE ESFUERZO PROPIO_DEF'!$B$10:$M$1114,12,FALSE)</f>
        <v>0</v>
      </c>
      <c r="N571" s="140">
        <f>+VLOOKUP(B571,'RECURSOS DE ESFUERZO PROPIO_DEF'!$B$10:$Q$1114,16,FALSE)</f>
        <v>815630620</v>
      </c>
      <c r="O571" s="148">
        <f t="shared" si="32"/>
        <v>3619901631</v>
      </c>
      <c r="P571" s="154">
        <v>34</v>
      </c>
      <c r="Q571" s="1">
        <f t="shared" si="33"/>
        <v>35384773</v>
      </c>
      <c r="R571" s="2">
        <f t="shared" si="35"/>
        <v>8846193</v>
      </c>
    </row>
    <row r="572" spans="1:18" x14ac:dyDescent="0.2">
      <c r="A572" s="53" t="s">
        <v>2180</v>
      </c>
      <c r="B572" s="50" t="s">
        <v>1087</v>
      </c>
      <c r="C572" s="4" t="s">
        <v>888</v>
      </c>
      <c r="D572" s="4" t="s">
        <v>1088</v>
      </c>
      <c r="E572" s="8" t="s">
        <v>2218</v>
      </c>
      <c r="F572" s="43">
        <v>4747</v>
      </c>
      <c r="G572" s="124">
        <f>+VLOOKUP(B572,[1]UPC!$B$5:$G$1109,6,FALSE)</f>
        <v>883889.90397899796</v>
      </c>
      <c r="H572" s="151">
        <f t="shared" si="34"/>
        <v>4195825375</v>
      </c>
      <c r="I572" s="151">
        <f>+VLOOKUP(B572,[1]SGP!$B$5:$H$1109,7,FALSE)</f>
        <v>1481631609</v>
      </c>
      <c r="J572" s="153">
        <f>+VLOOKUP(B572,'PROYECCION CAJAS 2018'!$B$10:$Y$1114,24,FALSE)</f>
        <v>0</v>
      </c>
      <c r="K572" s="134">
        <f>+VLOOKUP(B572,'RECURSOS DE ESFUERZO PROPIO_DEF'!$B$10:$J$1114,9,FALSE)</f>
        <v>25452220</v>
      </c>
      <c r="L572" s="131">
        <f>+VLOOKUP(B572,'RECURSOS DE ESFUERZO PROPIO_DEF'!$B$10:$K$1114,10,FALSE)</f>
        <v>0</v>
      </c>
      <c r="M572" s="134">
        <f>+VLOOKUP(B572,'RECURSOS DE ESFUERZO PROPIO_DEF'!$B$10:$M$1114,12,FALSE)</f>
        <v>0</v>
      </c>
      <c r="N572" s="140">
        <f>+VLOOKUP(B572,'RECURSOS DE ESFUERZO PROPIO_DEF'!$B$10:$Q$1114,16,FALSE)</f>
        <v>629765542</v>
      </c>
      <c r="O572" s="148">
        <f t="shared" si="32"/>
        <v>2058976004</v>
      </c>
      <c r="P572" s="154">
        <v>28</v>
      </c>
      <c r="Q572" s="1">
        <f t="shared" si="33"/>
        <v>24748917</v>
      </c>
      <c r="R572" s="2">
        <f t="shared" si="35"/>
        <v>6187229</v>
      </c>
    </row>
    <row r="573" spans="1:18" x14ac:dyDescent="0.2">
      <c r="A573" s="53" t="s">
        <v>2180</v>
      </c>
      <c r="B573" s="39" t="s">
        <v>1089</v>
      </c>
      <c r="C573" s="6" t="s">
        <v>888</v>
      </c>
      <c r="D573" s="6" t="s">
        <v>1090</v>
      </c>
      <c r="E573" s="8" t="s">
        <v>2218</v>
      </c>
      <c r="F573" s="43">
        <v>14895</v>
      </c>
      <c r="G573" s="124">
        <f>+VLOOKUP(B573,[1]UPC!$B$5:$G$1109,6,FALSE)</f>
        <v>773417.56158857187</v>
      </c>
      <c r="H573" s="151">
        <f t="shared" si="34"/>
        <v>11520054580</v>
      </c>
      <c r="I573" s="151">
        <f>+VLOOKUP(B573,[1]SGP!$B$5:$H$1109,7,FALSE)</f>
        <v>4689846744</v>
      </c>
      <c r="J573" s="153">
        <f>+VLOOKUP(B573,'PROYECCION CAJAS 2018'!$B$10:$Y$1114,24,FALSE)</f>
        <v>0</v>
      </c>
      <c r="K573" s="134">
        <f>+VLOOKUP(B573,'RECURSOS DE ESFUERZO PROPIO_DEF'!$B$10:$J$1114,9,FALSE)</f>
        <v>489829590</v>
      </c>
      <c r="L573" s="131">
        <f>+VLOOKUP(B573,'RECURSOS DE ESFUERZO PROPIO_DEF'!$B$10:$K$1114,10,FALSE)</f>
        <v>0</v>
      </c>
      <c r="M573" s="134">
        <f>+VLOOKUP(B573,'RECURSOS DE ESFUERZO PROPIO_DEF'!$B$10:$M$1114,12,FALSE)</f>
        <v>0</v>
      </c>
      <c r="N573" s="140">
        <f>+VLOOKUP(B573,'RECURSOS DE ESFUERZO PROPIO_DEF'!$B$10:$Q$1114,16,FALSE)</f>
        <v>1976060195</v>
      </c>
      <c r="O573" s="148">
        <f t="shared" si="32"/>
        <v>4364318051</v>
      </c>
      <c r="P573" s="154">
        <v>89</v>
      </c>
      <c r="Q573" s="1">
        <f t="shared" si="33"/>
        <v>68834163</v>
      </c>
      <c r="R573" s="2">
        <f t="shared" si="35"/>
        <v>17208540</v>
      </c>
    </row>
    <row r="574" spans="1:18" x14ac:dyDescent="0.2">
      <c r="A574" s="53" t="s">
        <v>2180</v>
      </c>
      <c r="B574" s="50" t="s">
        <v>1091</v>
      </c>
      <c r="C574" s="4" t="s">
        <v>888</v>
      </c>
      <c r="D574" s="4" t="s">
        <v>1092</v>
      </c>
      <c r="E574" s="8" t="s">
        <v>2218</v>
      </c>
      <c r="F574" s="43">
        <v>5365</v>
      </c>
      <c r="G574" s="124">
        <f>+VLOOKUP(B574,[1]UPC!$B$5:$G$1109,6,FALSE)</f>
        <v>816092.04545386788</v>
      </c>
      <c r="H574" s="151">
        <f t="shared" si="34"/>
        <v>4378333824</v>
      </c>
      <c r="I574" s="151">
        <f>+VLOOKUP(B574,[1]SGP!$B$5:$H$1109,7,FALSE)</f>
        <v>1651130308</v>
      </c>
      <c r="J574" s="153">
        <f>+VLOOKUP(B574,'PROYECCION CAJAS 2018'!$B$10:$Y$1114,24,FALSE)</f>
        <v>0</v>
      </c>
      <c r="K574" s="134">
        <f>+VLOOKUP(B574,'RECURSOS DE ESFUERZO PROPIO_DEF'!$B$10:$J$1114,9,FALSE)</f>
        <v>30103129</v>
      </c>
      <c r="L574" s="131">
        <f>+VLOOKUP(B574,'RECURSOS DE ESFUERZO PROPIO_DEF'!$B$10:$K$1114,10,FALSE)</f>
        <v>0</v>
      </c>
      <c r="M574" s="134">
        <f>+VLOOKUP(B574,'RECURSOS DE ESFUERZO PROPIO_DEF'!$B$10:$M$1114,12,FALSE)</f>
        <v>0</v>
      </c>
      <c r="N574" s="140">
        <f>+VLOOKUP(B574,'RECURSOS DE ESFUERZO PROPIO_DEF'!$B$10:$Q$1114,16,FALSE)</f>
        <v>711753135</v>
      </c>
      <c r="O574" s="148">
        <f t="shared" si="32"/>
        <v>1985347252</v>
      </c>
      <c r="P574" s="154">
        <v>18</v>
      </c>
      <c r="Q574" s="1">
        <f t="shared" si="33"/>
        <v>14689657</v>
      </c>
      <c r="R574" s="2">
        <f t="shared" si="35"/>
        <v>3672414</v>
      </c>
    </row>
    <row r="575" spans="1:18" x14ac:dyDescent="0.2">
      <c r="A575" s="53" t="s">
        <v>2180</v>
      </c>
      <c r="B575" s="39" t="s">
        <v>1093</v>
      </c>
      <c r="C575" s="6" t="s">
        <v>888</v>
      </c>
      <c r="D575" s="6" t="s">
        <v>1094</v>
      </c>
      <c r="E575" s="8" t="s">
        <v>2218</v>
      </c>
      <c r="F575" s="43">
        <v>3011</v>
      </c>
      <c r="G575" s="124">
        <f>+VLOOKUP(B575,[1]UPC!$B$5:$G$1109,6,FALSE)</f>
        <v>986045.55102268641</v>
      </c>
      <c r="H575" s="151">
        <f t="shared" si="34"/>
        <v>2968983155</v>
      </c>
      <c r="I575" s="151">
        <f>+VLOOKUP(B575,[1]SGP!$B$5:$H$1109,7,FALSE)</f>
        <v>920385228</v>
      </c>
      <c r="J575" s="153">
        <f>+VLOOKUP(B575,'PROYECCION CAJAS 2018'!$B$10:$Y$1114,24,FALSE)</f>
        <v>0</v>
      </c>
      <c r="K575" s="134">
        <f>+VLOOKUP(B575,'RECURSOS DE ESFUERZO PROPIO_DEF'!$B$10:$J$1114,9,FALSE)</f>
        <v>18820386</v>
      </c>
      <c r="L575" s="131">
        <f>+VLOOKUP(B575,'RECURSOS DE ESFUERZO PROPIO_DEF'!$B$10:$K$1114,10,FALSE)</f>
        <v>0</v>
      </c>
      <c r="M575" s="134">
        <f>+VLOOKUP(B575,'RECURSOS DE ESFUERZO PROPIO_DEF'!$B$10:$M$1114,12,FALSE)</f>
        <v>0</v>
      </c>
      <c r="N575" s="140">
        <f>+VLOOKUP(B575,'RECURSOS DE ESFUERZO PROPIO_DEF'!$B$10:$Q$1114,16,FALSE)</f>
        <v>399457351</v>
      </c>
      <c r="O575" s="148">
        <f t="shared" si="32"/>
        <v>1630320190</v>
      </c>
      <c r="P575" s="154">
        <v>8</v>
      </c>
      <c r="Q575" s="1">
        <f t="shared" si="33"/>
        <v>7888364</v>
      </c>
      <c r="R575" s="2">
        <f t="shared" si="35"/>
        <v>1972091</v>
      </c>
    </row>
    <row r="576" spans="1:18" x14ac:dyDescent="0.2">
      <c r="A576" s="53" t="s">
        <v>2180</v>
      </c>
      <c r="B576" s="50" t="s">
        <v>1095</v>
      </c>
      <c r="C576" s="4" t="s">
        <v>888</v>
      </c>
      <c r="D576" s="4" t="s">
        <v>1096</v>
      </c>
      <c r="E576" s="8" t="s">
        <v>2218</v>
      </c>
      <c r="F576" s="43">
        <v>5455</v>
      </c>
      <c r="G576" s="124">
        <f>+VLOOKUP(B576,[1]UPC!$B$5:$G$1109,6,FALSE)</f>
        <v>960104.34174835321</v>
      </c>
      <c r="H576" s="151">
        <f t="shared" si="34"/>
        <v>5237369185</v>
      </c>
      <c r="I576" s="151">
        <f>+VLOOKUP(B576,[1]SGP!$B$5:$H$1109,7,FALSE)</f>
        <v>1703971662</v>
      </c>
      <c r="J576" s="153">
        <f>+VLOOKUP(B576,'PROYECCION CAJAS 2018'!$B$10:$Y$1114,24,FALSE)</f>
        <v>0</v>
      </c>
      <c r="K576" s="134">
        <f>+VLOOKUP(B576,'RECURSOS DE ESFUERZO PROPIO_DEF'!$B$10:$J$1114,9,FALSE)</f>
        <v>30763913</v>
      </c>
      <c r="L576" s="131">
        <f>+VLOOKUP(B576,'RECURSOS DE ESFUERZO PROPIO_DEF'!$B$10:$K$1114,10,FALSE)</f>
        <v>0</v>
      </c>
      <c r="M576" s="134">
        <f>+VLOOKUP(B576,'RECURSOS DE ESFUERZO PROPIO_DEF'!$B$10:$M$1114,12,FALSE)</f>
        <v>0</v>
      </c>
      <c r="N576" s="140">
        <f>+VLOOKUP(B576,'RECURSOS DE ESFUERZO PROPIO_DEF'!$B$10:$Q$1114,16,FALSE)</f>
        <v>723693076</v>
      </c>
      <c r="O576" s="148">
        <f t="shared" si="32"/>
        <v>2778940534</v>
      </c>
      <c r="P576" s="154">
        <v>32</v>
      </c>
      <c r="Q576" s="1">
        <f t="shared" si="33"/>
        <v>30723339</v>
      </c>
      <c r="R576" s="2">
        <f t="shared" si="35"/>
        <v>7680834</v>
      </c>
    </row>
    <row r="577" spans="1:18" x14ac:dyDescent="0.2">
      <c r="A577" s="53" t="s">
        <v>2180</v>
      </c>
      <c r="B577" s="50" t="s">
        <v>1097</v>
      </c>
      <c r="C577" s="4" t="s">
        <v>888</v>
      </c>
      <c r="D577" s="4" t="s">
        <v>1098</v>
      </c>
      <c r="E577" s="8" t="s">
        <v>2218</v>
      </c>
      <c r="F577" s="43">
        <v>2808</v>
      </c>
      <c r="G577" s="124">
        <f>+VLOOKUP(B577,[1]UPC!$B$5:$G$1109,6,FALSE)</f>
        <v>945580.73885986896</v>
      </c>
      <c r="H577" s="151">
        <f t="shared" si="34"/>
        <v>2655190715</v>
      </c>
      <c r="I577" s="151">
        <f>+VLOOKUP(B577,[1]SGP!$B$5:$H$1109,7,FALSE)</f>
        <v>861853413</v>
      </c>
      <c r="J577" s="153">
        <f>+VLOOKUP(B577,'PROYECCION CAJAS 2018'!$B$10:$Y$1114,24,FALSE)</f>
        <v>0</v>
      </c>
      <c r="K577" s="134">
        <f>+VLOOKUP(B577,'RECURSOS DE ESFUERZO PROPIO_DEF'!$B$10:$J$1114,9,FALSE)</f>
        <v>34272664</v>
      </c>
      <c r="L577" s="131">
        <f>+VLOOKUP(B577,'RECURSOS DE ESFUERZO PROPIO_DEF'!$B$10:$K$1114,10,FALSE)</f>
        <v>0</v>
      </c>
      <c r="M577" s="134">
        <f>+VLOOKUP(B577,'RECURSOS DE ESFUERZO PROPIO_DEF'!$B$10:$M$1114,12,FALSE)</f>
        <v>0</v>
      </c>
      <c r="N577" s="140">
        <f>+VLOOKUP(B577,'RECURSOS DE ESFUERZO PROPIO_DEF'!$B$10:$Q$1114,16,FALSE)</f>
        <v>372526152</v>
      </c>
      <c r="O577" s="148">
        <f t="shared" si="32"/>
        <v>1386538486</v>
      </c>
      <c r="P577" s="154">
        <v>19</v>
      </c>
      <c r="Q577" s="1">
        <f t="shared" si="33"/>
        <v>17966034</v>
      </c>
      <c r="R577" s="2">
        <f t="shared" si="35"/>
        <v>4491508</v>
      </c>
    </row>
    <row r="578" spans="1:18" x14ac:dyDescent="0.2">
      <c r="A578" s="53" t="s">
        <v>2180</v>
      </c>
      <c r="B578" s="50" t="s">
        <v>1099</v>
      </c>
      <c r="C578" s="4" t="s">
        <v>888</v>
      </c>
      <c r="D578" s="4" t="s">
        <v>1100</v>
      </c>
      <c r="E578" s="8" t="s">
        <v>2218</v>
      </c>
      <c r="F578" s="43">
        <v>1500</v>
      </c>
      <c r="G578" s="124">
        <f>+VLOOKUP(B578,[1]UPC!$B$5:$G$1109,6,FALSE)</f>
        <v>920374.65687241941</v>
      </c>
      <c r="H578" s="151">
        <f t="shared" si="34"/>
        <v>1380561986</v>
      </c>
      <c r="I578" s="151">
        <f>+VLOOKUP(B578,[1]SGP!$B$5:$H$1109,7,FALSE)</f>
        <v>466046009</v>
      </c>
      <c r="J578" s="153">
        <f>+VLOOKUP(B578,'PROYECCION CAJAS 2018'!$B$10:$Y$1114,24,FALSE)</f>
        <v>0</v>
      </c>
      <c r="K578" s="134">
        <f>+VLOOKUP(B578,'RECURSOS DE ESFUERZO PROPIO_DEF'!$B$10:$J$1114,9,FALSE)</f>
        <v>8114494</v>
      </c>
      <c r="L578" s="131">
        <f>+VLOOKUP(B578,'RECURSOS DE ESFUERZO PROPIO_DEF'!$B$10:$K$1114,10,FALSE)</f>
        <v>0</v>
      </c>
      <c r="M578" s="134">
        <f>+VLOOKUP(B578,'RECURSOS DE ESFUERZO PROPIO_DEF'!$B$10:$M$1114,12,FALSE)</f>
        <v>0</v>
      </c>
      <c r="N578" s="140">
        <f>+VLOOKUP(B578,'RECURSOS DE ESFUERZO PROPIO_DEF'!$B$10:$Q$1114,16,FALSE)</f>
        <v>198999013</v>
      </c>
      <c r="O578" s="148">
        <f t="shared" si="32"/>
        <v>707402470</v>
      </c>
      <c r="P578" s="154">
        <v>18</v>
      </c>
      <c r="Q578" s="1">
        <f t="shared" si="33"/>
        <v>16566744</v>
      </c>
      <c r="R578" s="2">
        <f t="shared" si="35"/>
        <v>4141686</v>
      </c>
    </row>
    <row r="579" spans="1:18" x14ac:dyDescent="0.2">
      <c r="A579" s="53" t="s">
        <v>2180</v>
      </c>
      <c r="B579" s="39" t="s">
        <v>1101</v>
      </c>
      <c r="C579" s="6" t="s">
        <v>888</v>
      </c>
      <c r="D579" s="6" t="s">
        <v>1102</v>
      </c>
      <c r="E579" s="8" t="s">
        <v>2218</v>
      </c>
      <c r="F579" s="43">
        <v>10494</v>
      </c>
      <c r="G579" s="124">
        <f>+VLOOKUP(B579,[1]UPC!$B$5:$G$1109,6,FALSE)</f>
        <v>729390.24503435288</v>
      </c>
      <c r="H579" s="151">
        <f t="shared" si="34"/>
        <v>7654221232</v>
      </c>
      <c r="I579" s="151">
        <f>+VLOOKUP(B579,[1]SGP!$B$5:$H$1109,7,FALSE)</f>
        <v>3243433714</v>
      </c>
      <c r="J579" s="153">
        <f>+VLOOKUP(B579,'PROYECCION CAJAS 2018'!$B$10:$Y$1114,24,FALSE)</f>
        <v>0</v>
      </c>
      <c r="K579" s="134">
        <f>+VLOOKUP(B579,'RECURSOS DE ESFUERZO PROPIO_DEF'!$B$10:$J$1114,9,FALSE)</f>
        <v>130606069</v>
      </c>
      <c r="L579" s="131">
        <f>+VLOOKUP(B579,'RECURSOS DE ESFUERZO PROPIO_DEF'!$B$10:$K$1114,10,FALSE)</f>
        <v>0</v>
      </c>
      <c r="M579" s="134">
        <f>+VLOOKUP(B579,'RECURSOS DE ESFUERZO PROPIO_DEF'!$B$10:$M$1114,12,FALSE)</f>
        <v>0</v>
      </c>
      <c r="N579" s="140">
        <f>+VLOOKUP(B579,'RECURSOS DE ESFUERZO PROPIO_DEF'!$B$10:$Q$1114,16,FALSE)</f>
        <v>1392197092</v>
      </c>
      <c r="O579" s="148">
        <f t="shared" si="32"/>
        <v>2887984357</v>
      </c>
      <c r="P579" s="154">
        <v>17</v>
      </c>
      <c r="Q579" s="1">
        <f t="shared" si="33"/>
        <v>12399634</v>
      </c>
      <c r="R579" s="2">
        <f t="shared" si="35"/>
        <v>3099908</v>
      </c>
    </row>
    <row r="580" spans="1:18" x14ac:dyDescent="0.2">
      <c r="A580" s="53" t="s">
        <v>2180</v>
      </c>
      <c r="B580" s="39" t="s">
        <v>1103</v>
      </c>
      <c r="C580" s="6" t="s">
        <v>888</v>
      </c>
      <c r="D580" s="6" t="s">
        <v>1104</v>
      </c>
      <c r="E580" s="8" t="s">
        <v>2218</v>
      </c>
      <c r="F580" s="43">
        <v>11566</v>
      </c>
      <c r="G580" s="124">
        <f>+VLOOKUP(B580,[1]UPC!$B$5:$G$1109,6,FALSE)</f>
        <v>875414.27338104357</v>
      </c>
      <c r="H580" s="151">
        <f t="shared" si="34"/>
        <v>10125041486</v>
      </c>
      <c r="I580" s="151">
        <f>+VLOOKUP(B580,[1]SGP!$B$5:$H$1109,7,FALSE)</f>
        <v>3618935155</v>
      </c>
      <c r="J580" s="153">
        <f>+VLOOKUP(B580,'PROYECCION CAJAS 2018'!$B$10:$Y$1114,24,FALSE)</f>
        <v>0</v>
      </c>
      <c r="K580" s="134">
        <f>+VLOOKUP(B580,'RECURSOS DE ESFUERZO PROPIO_DEF'!$B$10:$J$1114,9,FALSE)</f>
        <v>269226080</v>
      </c>
      <c r="L580" s="131">
        <f>+VLOOKUP(B580,'RECURSOS DE ESFUERZO PROPIO_DEF'!$B$10:$K$1114,10,FALSE)</f>
        <v>0</v>
      </c>
      <c r="M580" s="134">
        <f>+VLOOKUP(B580,'RECURSOS DE ESFUERZO PROPIO_DEF'!$B$10:$M$1114,12,FALSE)</f>
        <v>0</v>
      </c>
      <c r="N580" s="140">
        <f>+VLOOKUP(B580,'RECURSOS DE ESFUERZO PROPIO_DEF'!$B$10:$Q$1114,16,FALSE)</f>
        <v>1534415053</v>
      </c>
      <c r="O580" s="148">
        <f t="shared" si="32"/>
        <v>4702465198</v>
      </c>
      <c r="P580" s="154">
        <v>106</v>
      </c>
      <c r="Q580" s="1">
        <f t="shared" si="33"/>
        <v>92793913</v>
      </c>
      <c r="R580" s="2">
        <f t="shared" si="35"/>
        <v>23198478</v>
      </c>
    </row>
    <row r="581" spans="1:18" x14ac:dyDescent="0.2">
      <c r="A581" s="53" t="s">
        <v>2180</v>
      </c>
      <c r="B581" s="50" t="s">
        <v>1105</v>
      </c>
      <c r="C581" s="4" t="s">
        <v>888</v>
      </c>
      <c r="D581" s="4" t="s">
        <v>1106</v>
      </c>
      <c r="E581" s="8" t="s">
        <v>2218</v>
      </c>
      <c r="F581" s="43">
        <v>9326</v>
      </c>
      <c r="G581" s="124">
        <f>+VLOOKUP(B581,[1]UPC!$B$5:$G$1109,6,FALSE)</f>
        <v>903014.42845916958</v>
      </c>
      <c r="H581" s="151">
        <f t="shared" si="34"/>
        <v>8421512560</v>
      </c>
      <c r="I581" s="151">
        <f>+VLOOKUP(B581,[1]SGP!$B$5:$H$1109,7,FALSE)</f>
        <v>2913802099</v>
      </c>
      <c r="J581" s="153">
        <f>+VLOOKUP(B581,'PROYECCION CAJAS 2018'!$B$10:$Y$1114,24,FALSE)</f>
        <v>0</v>
      </c>
      <c r="K581" s="134">
        <f>+VLOOKUP(B581,'RECURSOS DE ESFUERZO PROPIO_DEF'!$B$10:$J$1114,9,FALSE)</f>
        <v>51224963</v>
      </c>
      <c r="L581" s="131">
        <f>+VLOOKUP(B581,'RECURSOS DE ESFUERZO PROPIO_DEF'!$B$10:$K$1114,10,FALSE)</f>
        <v>0</v>
      </c>
      <c r="M581" s="134">
        <f>+VLOOKUP(B581,'RECURSOS DE ESFUERZO PROPIO_DEF'!$B$10:$M$1114,12,FALSE)</f>
        <v>0</v>
      </c>
      <c r="N581" s="140">
        <f>+VLOOKUP(B581,'RECURSOS DE ESFUERZO PROPIO_DEF'!$B$10:$Q$1114,16,FALSE)</f>
        <v>1237243194</v>
      </c>
      <c r="O581" s="148">
        <f t="shared" si="32"/>
        <v>4219242304</v>
      </c>
      <c r="P581" s="154">
        <v>120</v>
      </c>
      <c r="Q581" s="1">
        <f t="shared" si="33"/>
        <v>108361731</v>
      </c>
      <c r="R581" s="2">
        <f t="shared" si="35"/>
        <v>27090432</v>
      </c>
    </row>
    <row r="582" spans="1:18" x14ac:dyDescent="0.2">
      <c r="A582" s="53" t="s">
        <v>2180</v>
      </c>
      <c r="B582" s="50" t="s">
        <v>1107</v>
      </c>
      <c r="C582" s="4" t="s">
        <v>888</v>
      </c>
      <c r="D582" s="4" t="s">
        <v>2152</v>
      </c>
      <c r="E582" s="8" t="s">
        <v>2219</v>
      </c>
      <c r="F582" s="43">
        <v>10369</v>
      </c>
      <c r="G582" s="124">
        <f>+VLOOKUP(B582,[1]UPC!$B$5:$G$1109,6,FALSE)</f>
        <v>1011534.4000168209</v>
      </c>
      <c r="H582" s="151">
        <f t="shared" si="34"/>
        <v>10488600194</v>
      </c>
      <c r="I582" s="151">
        <f>+VLOOKUP(B582,[1]SGP!$B$5:$H$1109,7,FALSE)</f>
        <v>3248253654</v>
      </c>
      <c r="J582" s="153">
        <f>+VLOOKUP(B582,'PROYECCION CAJAS 2018'!$B$10:$Y$1114,24,FALSE)</f>
        <v>0</v>
      </c>
      <c r="K582" s="134">
        <f>+VLOOKUP(B582,'RECURSOS DE ESFUERZO PROPIO_DEF'!$B$10:$J$1114,9,FALSE)</f>
        <v>59530372</v>
      </c>
      <c r="L582" s="131">
        <f>+VLOOKUP(B582,'RECURSOS DE ESFUERZO PROPIO_DEF'!$B$10:$K$1114,10,FALSE)</f>
        <v>0</v>
      </c>
      <c r="M582" s="134">
        <f>+VLOOKUP(B582,'RECURSOS DE ESFUERZO PROPIO_DEF'!$B$10:$M$1114,12,FALSE)</f>
        <v>0</v>
      </c>
      <c r="N582" s="140">
        <f>+VLOOKUP(B582,'RECURSOS DE ESFUERZO PROPIO_DEF'!$B$10:$Q$1114,16,FALSE)</f>
        <v>1375613841</v>
      </c>
      <c r="O582" s="148">
        <f t="shared" si="32"/>
        <v>5805202327</v>
      </c>
      <c r="P582" s="154">
        <v>50</v>
      </c>
      <c r="Q582" s="1">
        <f t="shared" si="33"/>
        <v>50576720</v>
      </c>
      <c r="R582" s="2">
        <f t="shared" si="35"/>
        <v>12644180</v>
      </c>
    </row>
    <row r="583" spans="1:18" x14ac:dyDescent="0.2">
      <c r="A583" s="53" t="s">
        <v>2180</v>
      </c>
      <c r="B583" s="50" t="s">
        <v>1108</v>
      </c>
      <c r="C583" s="4" t="s">
        <v>888</v>
      </c>
      <c r="D583" s="4" t="s">
        <v>1109</v>
      </c>
      <c r="E583" s="8" t="s">
        <v>2218</v>
      </c>
      <c r="F583" s="43">
        <v>2207</v>
      </c>
      <c r="G583" s="124">
        <f>+VLOOKUP(B583,[1]UPC!$B$5:$G$1109,6,FALSE)</f>
        <v>844157.29828061885</v>
      </c>
      <c r="H583" s="151">
        <f t="shared" si="34"/>
        <v>1863055158</v>
      </c>
      <c r="I583" s="151">
        <f>+VLOOKUP(B583,[1]SGP!$B$5:$H$1109,7,FALSE)</f>
        <v>689004677</v>
      </c>
      <c r="J583" s="153">
        <f>+VLOOKUP(B583,'PROYECCION CAJAS 2018'!$B$10:$Y$1114,24,FALSE)</f>
        <v>0</v>
      </c>
      <c r="K583" s="134">
        <f>+VLOOKUP(B583,'RECURSOS DE ESFUERZO PROPIO_DEF'!$B$10:$J$1114,9,FALSE)</f>
        <v>12624375</v>
      </c>
      <c r="L583" s="131">
        <f>+VLOOKUP(B583,'RECURSOS DE ESFUERZO PROPIO_DEF'!$B$10:$K$1114,10,FALSE)</f>
        <v>0</v>
      </c>
      <c r="M583" s="134">
        <f>+VLOOKUP(B583,'RECURSOS DE ESFUERZO PROPIO_DEF'!$B$10:$M$1114,12,FALSE)</f>
        <v>0</v>
      </c>
      <c r="N583" s="140">
        <f>+VLOOKUP(B583,'RECURSOS DE ESFUERZO PROPIO_DEF'!$B$10:$Q$1114,16,FALSE)</f>
        <v>292793881</v>
      </c>
      <c r="O583" s="148">
        <f t="shared" si="32"/>
        <v>868632225</v>
      </c>
      <c r="P583" s="154">
        <v>30</v>
      </c>
      <c r="Q583" s="1">
        <f t="shared" si="33"/>
        <v>25324719</v>
      </c>
      <c r="R583" s="2">
        <f t="shared" si="35"/>
        <v>6331179</v>
      </c>
    </row>
    <row r="584" spans="1:18" x14ac:dyDescent="0.2">
      <c r="A584" s="53" t="s">
        <v>2180</v>
      </c>
      <c r="B584" s="50" t="s">
        <v>1110</v>
      </c>
      <c r="C584" s="4" t="s">
        <v>888</v>
      </c>
      <c r="D584" s="4" t="s">
        <v>2142</v>
      </c>
      <c r="E584" s="8" t="s">
        <v>2218</v>
      </c>
      <c r="F584" s="43">
        <v>22671</v>
      </c>
      <c r="G584" s="124">
        <f>+VLOOKUP(B584,[1]UPC!$B$5:$G$1109,6,FALSE)</f>
        <v>808119.27790398023</v>
      </c>
      <c r="H584" s="151">
        <f t="shared" si="34"/>
        <v>18320872150</v>
      </c>
      <c r="I584" s="151">
        <f>+VLOOKUP(B584,[1]SGP!$B$5:$H$1109,7,FALSE)</f>
        <v>7136537294</v>
      </c>
      <c r="J584" s="153">
        <f>+VLOOKUP(B584,'PROYECCION CAJAS 2018'!$B$10:$Y$1114,24,FALSE)</f>
        <v>0</v>
      </c>
      <c r="K584" s="134">
        <f>+VLOOKUP(B584,'RECURSOS DE ESFUERZO PROPIO_DEF'!$B$10:$J$1114,9,FALSE)</f>
        <v>713554059</v>
      </c>
      <c r="L584" s="131">
        <f>+VLOOKUP(B584,'RECURSOS DE ESFUERZO PROPIO_DEF'!$B$10:$K$1114,10,FALSE)</f>
        <v>0</v>
      </c>
      <c r="M584" s="134">
        <f>+VLOOKUP(B584,'RECURSOS DE ESFUERZO PROPIO_DEF'!$B$10:$M$1114,12,FALSE)</f>
        <v>0</v>
      </c>
      <c r="N584" s="140">
        <f>+VLOOKUP(B584,'RECURSOS DE ESFUERZO PROPIO_DEF'!$B$10:$Q$1114,16,FALSE)</f>
        <v>3007671076</v>
      </c>
      <c r="O584" s="148">
        <f t="shared" si="32"/>
        <v>7463109721</v>
      </c>
      <c r="P584" s="154">
        <v>334</v>
      </c>
      <c r="Q584" s="1">
        <f t="shared" si="33"/>
        <v>269911839</v>
      </c>
      <c r="R584" s="2">
        <f t="shared" si="35"/>
        <v>67477959</v>
      </c>
    </row>
    <row r="585" spans="1:18" x14ac:dyDescent="0.2">
      <c r="A585" s="53" t="s">
        <v>2179</v>
      </c>
      <c r="B585" s="50" t="s">
        <v>1111</v>
      </c>
      <c r="C585" s="4" t="s">
        <v>1112</v>
      </c>
      <c r="D585" s="4" t="s">
        <v>2122</v>
      </c>
      <c r="E585" s="8" t="s">
        <v>2219</v>
      </c>
      <c r="F585" s="43">
        <v>102276</v>
      </c>
      <c r="G585" s="124">
        <f>+VLOOKUP(B585,[1]UPC!$B$5:$G$1109,6,FALSE)</f>
        <v>743502.09616327938</v>
      </c>
      <c r="H585" s="151">
        <f t="shared" si="34"/>
        <v>76042420388</v>
      </c>
      <c r="I585" s="151">
        <f>+VLOOKUP(B585,[1]SGP!$B$5:$H$1109,7,FALSE)</f>
        <v>29861142019</v>
      </c>
      <c r="J585" s="153">
        <f>+VLOOKUP(B585,'PROYECCION CAJAS 2018'!$B$10:$Y$1114,24,FALSE)</f>
        <v>695093942</v>
      </c>
      <c r="K585" s="134">
        <f>+VLOOKUP(B585,'RECURSOS DE ESFUERZO PROPIO_DEF'!$B$10:$J$1114,9,FALSE)</f>
        <v>798189283</v>
      </c>
      <c r="L585" s="131">
        <f>+VLOOKUP(B585,'RECURSOS DE ESFUERZO PROPIO_DEF'!$B$10:$K$1114,10,FALSE)</f>
        <v>0</v>
      </c>
      <c r="M585" s="134">
        <f>+VLOOKUP(B585,'RECURSOS DE ESFUERZO PROPIO_DEF'!$B$10:$M$1114,12,FALSE)</f>
        <v>98528618</v>
      </c>
      <c r="N585" s="140">
        <f>+VLOOKUP(B585,'RECURSOS DE ESFUERZO PROPIO_DEF'!$B$10:$Q$1114,16,FALSE)</f>
        <v>2637005049</v>
      </c>
      <c r="O585" s="148">
        <f t="shared" si="32"/>
        <v>41952461477</v>
      </c>
      <c r="P585" s="154">
        <v>3916</v>
      </c>
      <c r="Q585" s="1">
        <f t="shared" si="33"/>
        <v>2911554209</v>
      </c>
      <c r="R585" s="2">
        <f t="shared" si="35"/>
        <v>727888552</v>
      </c>
    </row>
    <row r="586" spans="1:18" x14ac:dyDescent="0.2">
      <c r="A586" s="53" t="s">
        <v>2179</v>
      </c>
      <c r="B586" s="50" t="s">
        <v>1113</v>
      </c>
      <c r="C586" s="4" t="s">
        <v>1112</v>
      </c>
      <c r="D586" s="4" t="s">
        <v>1114</v>
      </c>
      <c r="E586" s="8" t="s">
        <v>2219</v>
      </c>
      <c r="F586" s="43">
        <v>10237</v>
      </c>
      <c r="G586" s="124">
        <f>+VLOOKUP(B586,[1]UPC!$B$5:$G$1109,6,FALSE)</f>
        <v>737464.18339523172</v>
      </c>
      <c r="H586" s="151">
        <f t="shared" si="34"/>
        <v>7549420846</v>
      </c>
      <c r="I586" s="151">
        <f>+VLOOKUP(B586,[1]SGP!$B$5:$H$1109,7,FALSE)</f>
        <v>3157204553</v>
      </c>
      <c r="J586" s="153">
        <f>+VLOOKUP(B586,'PROYECCION CAJAS 2018'!$B$10:$Y$1114,24,FALSE)</f>
        <v>0</v>
      </c>
      <c r="K586" s="134">
        <f>+VLOOKUP(B586,'RECURSOS DE ESFUERZO PROPIO_DEF'!$B$10:$J$1114,9,FALSE)</f>
        <v>55533961</v>
      </c>
      <c r="L586" s="131">
        <f>+VLOOKUP(B586,'RECURSOS DE ESFUERZO PROPIO_DEF'!$B$10:$K$1114,10,FALSE)</f>
        <v>0</v>
      </c>
      <c r="M586" s="134">
        <f>+VLOOKUP(B586,'RECURSOS DE ESFUERZO PROPIO_DEF'!$B$10:$M$1114,12,FALSE)</f>
        <v>0</v>
      </c>
      <c r="N586" s="140">
        <f>+VLOOKUP(B586,'RECURSOS DE ESFUERZO PROPIO_DEF'!$B$10:$Q$1114,16,FALSE)</f>
        <v>263942867</v>
      </c>
      <c r="O586" s="148">
        <f t="shared" si="32"/>
        <v>4072739465</v>
      </c>
      <c r="P586" s="154">
        <v>408</v>
      </c>
      <c r="Q586" s="1">
        <f t="shared" si="33"/>
        <v>300885387</v>
      </c>
      <c r="R586" s="2">
        <f t="shared" si="35"/>
        <v>75221346</v>
      </c>
    </row>
    <row r="587" spans="1:18" x14ac:dyDescent="0.2">
      <c r="A587" s="53" t="s">
        <v>2179</v>
      </c>
      <c r="B587" s="50" t="s">
        <v>1115</v>
      </c>
      <c r="C587" s="4" t="s">
        <v>1112</v>
      </c>
      <c r="D587" s="4" t="s">
        <v>1116</v>
      </c>
      <c r="E587" s="8" t="s">
        <v>2219</v>
      </c>
      <c r="F587" s="43">
        <v>20226</v>
      </c>
      <c r="G587" s="124">
        <f>+VLOOKUP(B587,[1]UPC!$B$5:$G$1109,6,FALSE)</f>
        <v>691116.53403776593</v>
      </c>
      <c r="H587" s="151">
        <f t="shared" si="34"/>
        <v>13978523018</v>
      </c>
      <c r="I587" s="151">
        <f>+VLOOKUP(B587,[1]SGP!$B$5:$H$1109,7,FALSE)</f>
        <v>6301735883</v>
      </c>
      <c r="J587" s="153">
        <f>+VLOOKUP(B587,'PROYECCION CAJAS 2018'!$B$10:$Y$1114,24,FALSE)</f>
        <v>0</v>
      </c>
      <c r="K587" s="134">
        <f>+VLOOKUP(B587,'RECURSOS DE ESFUERZO PROPIO_DEF'!$B$10:$J$1114,9,FALSE)</f>
        <v>111634258</v>
      </c>
      <c r="L587" s="131">
        <f>+VLOOKUP(B587,'RECURSOS DE ESFUERZO PROPIO_DEF'!$B$10:$K$1114,10,FALSE)</f>
        <v>0</v>
      </c>
      <c r="M587" s="134">
        <f>+VLOOKUP(B587,'RECURSOS DE ESFUERZO PROPIO_DEF'!$B$10:$M$1114,12,FALSE)</f>
        <v>0</v>
      </c>
      <c r="N587" s="140">
        <f>+VLOOKUP(B587,'RECURSOS DE ESFUERZO PROPIO_DEF'!$B$10:$Q$1114,16,FALSE)</f>
        <v>521491496</v>
      </c>
      <c r="O587" s="148">
        <f t="shared" ref="O587:O650" si="36">(H587)-SUM(I587:N587)</f>
        <v>7043661381</v>
      </c>
      <c r="P587" s="154">
        <v>2549</v>
      </c>
      <c r="Q587" s="1">
        <f t="shared" ref="Q587:Q650" si="37">ROUND(((P587)*G587),0)</f>
        <v>1761656045</v>
      </c>
      <c r="R587" s="2">
        <f t="shared" si="35"/>
        <v>440414011</v>
      </c>
    </row>
    <row r="588" spans="1:18" x14ac:dyDescent="0.2">
      <c r="A588" s="53" t="s">
        <v>2179</v>
      </c>
      <c r="B588" s="50" t="s">
        <v>1117</v>
      </c>
      <c r="C588" s="4" t="s">
        <v>1112</v>
      </c>
      <c r="D588" s="4" t="s">
        <v>1118</v>
      </c>
      <c r="E588" s="8" t="s">
        <v>2219</v>
      </c>
      <c r="F588" s="43">
        <v>5268</v>
      </c>
      <c r="G588" s="124">
        <f>+VLOOKUP(B588,[1]UPC!$B$5:$G$1109,6,FALSE)</f>
        <v>818114.41125936969</v>
      </c>
      <c r="H588" s="151">
        <f t="shared" ref="H588:H651" si="38">+ROUNDUP(F588*G588,0)</f>
        <v>4309826719</v>
      </c>
      <c r="I588" s="151">
        <f>+VLOOKUP(B588,[1]SGP!$B$5:$H$1109,7,FALSE)</f>
        <v>1617197432</v>
      </c>
      <c r="J588" s="153">
        <f>+VLOOKUP(B588,'PROYECCION CAJAS 2018'!$B$10:$Y$1114,24,FALSE)</f>
        <v>36753958</v>
      </c>
      <c r="K588" s="134">
        <f>+VLOOKUP(B588,'RECURSOS DE ESFUERZO PROPIO_DEF'!$B$10:$J$1114,9,FALSE)</f>
        <v>29094775</v>
      </c>
      <c r="L588" s="131">
        <f>+VLOOKUP(B588,'RECURSOS DE ESFUERZO PROPIO_DEF'!$B$10:$K$1114,10,FALSE)</f>
        <v>0</v>
      </c>
      <c r="M588" s="134">
        <f>+VLOOKUP(B588,'RECURSOS DE ESFUERZO PROPIO_DEF'!$B$10:$M$1114,12,FALSE)</f>
        <v>0</v>
      </c>
      <c r="N588" s="140">
        <f>+VLOOKUP(B588,'RECURSOS DE ESFUERZO PROPIO_DEF'!$B$10:$Q$1114,16,FALSE)</f>
        <v>135826026</v>
      </c>
      <c r="O588" s="148">
        <f t="shared" si="36"/>
        <v>2490954528</v>
      </c>
      <c r="P588" s="154">
        <v>358</v>
      </c>
      <c r="Q588" s="1">
        <f t="shared" si="37"/>
        <v>292884959</v>
      </c>
      <c r="R588" s="2">
        <f t="shared" ref="R588:R651" si="39">ROUNDDOWN(((Q588)*0.25),0)</f>
        <v>73221239</v>
      </c>
    </row>
    <row r="589" spans="1:18" x14ac:dyDescent="0.2">
      <c r="A589" s="53" t="s">
        <v>2179</v>
      </c>
      <c r="B589" s="50" t="s">
        <v>1119</v>
      </c>
      <c r="C589" s="4" t="s">
        <v>1112</v>
      </c>
      <c r="D589" s="4" t="s">
        <v>1120</v>
      </c>
      <c r="E589" s="8" t="s">
        <v>2219</v>
      </c>
      <c r="F589" s="43">
        <v>9792</v>
      </c>
      <c r="G589" s="124">
        <f>+VLOOKUP(B589,[1]UPC!$B$5:$G$1109,6,FALSE)</f>
        <v>704403.98968381027</v>
      </c>
      <c r="H589" s="151">
        <f t="shared" si="38"/>
        <v>6897523867</v>
      </c>
      <c r="I589" s="151">
        <f>+VLOOKUP(B589,[1]SGP!$B$5:$H$1109,7,FALSE)</f>
        <v>3065461742</v>
      </c>
      <c r="J589" s="153">
        <f>+VLOOKUP(B589,'PROYECCION CAJAS 2018'!$B$10:$Y$1114,24,FALSE)</f>
        <v>0</v>
      </c>
      <c r="K589" s="134">
        <f>+VLOOKUP(B589,'RECURSOS DE ESFUERZO PROPIO_DEF'!$B$10:$J$1114,9,FALSE)</f>
        <v>52303125</v>
      </c>
      <c r="L589" s="131">
        <f>+VLOOKUP(B589,'RECURSOS DE ESFUERZO PROPIO_DEF'!$B$10:$K$1114,10,FALSE)</f>
        <v>0</v>
      </c>
      <c r="M589" s="134">
        <f>+VLOOKUP(B589,'RECURSOS DE ESFUERZO PROPIO_DEF'!$B$10:$M$1114,12,FALSE)</f>
        <v>0</v>
      </c>
      <c r="N589" s="140">
        <f>+VLOOKUP(B589,'RECURSOS DE ESFUERZO PROPIO_DEF'!$B$10:$Q$1114,16,FALSE)</f>
        <v>252469332</v>
      </c>
      <c r="O589" s="148">
        <f t="shared" si="36"/>
        <v>3527289668</v>
      </c>
      <c r="P589" s="154">
        <v>295</v>
      </c>
      <c r="Q589" s="1">
        <f t="shared" si="37"/>
        <v>207799177</v>
      </c>
      <c r="R589" s="2">
        <f t="shared" si="39"/>
        <v>51949794</v>
      </c>
    </row>
    <row r="590" spans="1:18" x14ac:dyDescent="0.2">
      <c r="A590" s="53" t="s">
        <v>2179</v>
      </c>
      <c r="B590" s="50" t="s">
        <v>1121</v>
      </c>
      <c r="C590" s="4" t="s">
        <v>1112</v>
      </c>
      <c r="D590" s="4" t="s">
        <v>1122</v>
      </c>
      <c r="E590" s="8" t="s">
        <v>2219</v>
      </c>
      <c r="F590" s="43">
        <v>9434</v>
      </c>
      <c r="G590" s="124">
        <f>+VLOOKUP(B590,[1]UPC!$B$5:$G$1109,6,FALSE)</f>
        <v>756550.82390923135</v>
      </c>
      <c r="H590" s="151">
        <f t="shared" si="38"/>
        <v>7137300473</v>
      </c>
      <c r="I590" s="151">
        <f>+VLOOKUP(B590,[1]SGP!$B$5:$H$1109,7,FALSE)</f>
        <v>2897278668</v>
      </c>
      <c r="J590" s="153">
        <f>+VLOOKUP(B590,'PROYECCION CAJAS 2018'!$B$10:$Y$1114,24,FALSE)</f>
        <v>0</v>
      </c>
      <c r="K590" s="134">
        <f>+VLOOKUP(B590,'RECURSOS DE ESFUERZO PROPIO_DEF'!$B$10:$J$1114,9,FALSE)</f>
        <v>50430625</v>
      </c>
      <c r="L590" s="131">
        <f>+VLOOKUP(B590,'RECURSOS DE ESFUERZO PROPIO_DEF'!$B$10:$K$1114,10,FALSE)</f>
        <v>0</v>
      </c>
      <c r="M590" s="134">
        <f>+VLOOKUP(B590,'RECURSOS DE ESFUERZO PROPIO_DEF'!$B$10:$M$1114,12,FALSE)</f>
        <v>0</v>
      </c>
      <c r="N590" s="140">
        <f>+VLOOKUP(B590,'RECURSOS DE ESFUERZO PROPIO_DEF'!$B$10:$Q$1114,16,FALSE)</f>
        <v>243238938</v>
      </c>
      <c r="O590" s="148">
        <f t="shared" si="36"/>
        <v>3946352242</v>
      </c>
      <c r="P590" s="154">
        <v>587</v>
      </c>
      <c r="Q590" s="1">
        <f t="shared" si="37"/>
        <v>444095334</v>
      </c>
      <c r="R590" s="2">
        <f t="shared" si="39"/>
        <v>111023833</v>
      </c>
    </row>
    <row r="591" spans="1:18" x14ac:dyDescent="0.2">
      <c r="A591" s="53" t="s">
        <v>2179</v>
      </c>
      <c r="B591" s="50" t="s">
        <v>1123</v>
      </c>
      <c r="C591" s="4" t="s">
        <v>1112</v>
      </c>
      <c r="D591" s="4" t="s">
        <v>1124</v>
      </c>
      <c r="E591" s="8" t="s">
        <v>2219</v>
      </c>
      <c r="F591" s="43">
        <v>15932</v>
      </c>
      <c r="G591" s="124">
        <f>+VLOOKUP(B591,[1]UPC!$B$5:$G$1109,6,FALSE)</f>
        <v>717514.48525296408</v>
      </c>
      <c r="H591" s="151">
        <f t="shared" si="38"/>
        <v>11431440780</v>
      </c>
      <c r="I591" s="151">
        <f>+VLOOKUP(B591,[1]SGP!$B$5:$H$1109,7,FALSE)</f>
        <v>4953144137</v>
      </c>
      <c r="J591" s="153">
        <f>+VLOOKUP(B591,'PROYECCION CAJAS 2018'!$B$10:$Y$1114,24,FALSE)</f>
        <v>0</v>
      </c>
      <c r="K591" s="134">
        <f>+VLOOKUP(B591,'RECURSOS DE ESFUERZO PROPIO_DEF'!$B$10:$J$1114,9,FALSE)</f>
        <v>87021224</v>
      </c>
      <c r="L591" s="131">
        <f>+VLOOKUP(B591,'RECURSOS DE ESFUERZO PROPIO_DEF'!$B$10:$K$1114,10,FALSE)</f>
        <v>0</v>
      </c>
      <c r="M591" s="134">
        <f>+VLOOKUP(B591,'RECURSOS DE ESFUERZO PROPIO_DEF'!$B$10:$M$1114,12,FALSE)</f>
        <v>0</v>
      </c>
      <c r="N591" s="140">
        <f>+VLOOKUP(B591,'RECURSOS DE ESFUERZO PROPIO_DEF'!$B$10:$Q$1114,16,FALSE)</f>
        <v>410778330</v>
      </c>
      <c r="O591" s="148">
        <f t="shared" si="36"/>
        <v>5980497089</v>
      </c>
      <c r="P591" s="154">
        <v>1602</v>
      </c>
      <c r="Q591" s="1">
        <f t="shared" si="37"/>
        <v>1149458205</v>
      </c>
      <c r="R591" s="2">
        <f t="shared" si="39"/>
        <v>287364551</v>
      </c>
    </row>
    <row r="592" spans="1:18" x14ac:dyDescent="0.2">
      <c r="A592" s="53" t="s">
        <v>2179</v>
      </c>
      <c r="B592" s="50" t="s">
        <v>1125</v>
      </c>
      <c r="C592" s="4" t="s">
        <v>1112</v>
      </c>
      <c r="D592" s="4" t="s">
        <v>1126</v>
      </c>
      <c r="E592" s="8" t="s">
        <v>2219</v>
      </c>
      <c r="F592" s="43">
        <v>12611</v>
      </c>
      <c r="G592" s="124">
        <f>+VLOOKUP(B592,[1]UPC!$B$5:$G$1109,6,FALSE)</f>
        <v>673798.06936811772</v>
      </c>
      <c r="H592" s="151">
        <f t="shared" si="38"/>
        <v>8497267453</v>
      </c>
      <c r="I592" s="151">
        <f>+VLOOKUP(B592,[1]SGP!$B$5:$H$1109,7,FALSE)</f>
        <v>3891871155</v>
      </c>
      <c r="J592" s="153">
        <f>+VLOOKUP(B592,'PROYECCION CAJAS 2018'!$B$10:$Y$1114,24,FALSE)</f>
        <v>0</v>
      </c>
      <c r="K592" s="134">
        <f>+VLOOKUP(B592,'RECURSOS DE ESFUERZO PROPIO_DEF'!$B$10:$J$1114,9,FALSE)</f>
        <v>68192090</v>
      </c>
      <c r="L592" s="131">
        <f>+VLOOKUP(B592,'RECURSOS DE ESFUERZO PROPIO_DEF'!$B$10:$K$1114,10,FALSE)</f>
        <v>0</v>
      </c>
      <c r="M592" s="134">
        <f>+VLOOKUP(B592,'RECURSOS DE ESFUERZO PROPIO_DEF'!$B$10:$M$1114,12,FALSE)</f>
        <v>0</v>
      </c>
      <c r="N592" s="140">
        <f>+VLOOKUP(B592,'RECURSOS DE ESFUERZO PROPIO_DEF'!$B$10:$Q$1114,16,FALSE)</f>
        <v>325152242</v>
      </c>
      <c r="O592" s="148">
        <f t="shared" si="36"/>
        <v>4212051966</v>
      </c>
      <c r="P592" s="154">
        <v>333</v>
      </c>
      <c r="Q592" s="1">
        <f t="shared" si="37"/>
        <v>224374757</v>
      </c>
      <c r="R592" s="2">
        <f t="shared" si="39"/>
        <v>56093689</v>
      </c>
    </row>
    <row r="593" spans="1:18" x14ac:dyDescent="0.2">
      <c r="A593" s="53" t="s">
        <v>2179</v>
      </c>
      <c r="B593" s="50" t="s">
        <v>1127</v>
      </c>
      <c r="C593" s="4" t="s">
        <v>1112</v>
      </c>
      <c r="D593" s="4" t="s">
        <v>1128</v>
      </c>
      <c r="E593" s="8" t="s">
        <v>2219</v>
      </c>
      <c r="F593" s="43">
        <v>4550</v>
      </c>
      <c r="G593" s="124">
        <f>+VLOOKUP(B593,[1]UPC!$B$5:$G$1109,6,FALSE)</f>
        <v>784656.34956777771</v>
      </c>
      <c r="H593" s="151">
        <f t="shared" si="38"/>
        <v>3570186391</v>
      </c>
      <c r="I593" s="151">
        <f>+VLOOKUP(B593,[1]SGP!$B$5:$H$1109,7,FALSE)</f>
        <v>1424716312</v>
      </c>
      <c r="J593" s="153">
        <f>+VLOOKUP(B593,'PROYECCION CAJAS 2018'!$B$10:$Y$1114,24,FALSE)</f>
        <v>0</v>
      </c>
      <c r="K593" s="134">
        <f>+VLOOKUP(B593,'RECURSOS DE ESFUERZO PROPIO_DEF'!$B$10:$J$1114,9,FALSE)</f>
        <v>25256126</v>
      </c>
      <c r="L593" s="131">
        <f>+VLOOKUP(B593,'RECURSOS DE ESFUERZO PROPIO_DEF'!$B$10:$K$1114,10,FALSE)</f>
        <v>0</v>
      </c>
      <c r="M593" s="134">
        <f>+VLOOKUP(B593,'RECURSOS DE ESFUERZO PROPIO_DEF'!$B$10:$M$1114,12,FALSE)</f>
        <v>0</v>
      </c>
      <c r="N593" s="140">
        <f>+VLOOKUP(B593,'RECURSOS DE ESFUERZO PROPIO_DEF'!$B$10:$Q$1114,16,FALSE)</f>
        <v>117313671</v>
      </c>
      <c r="O593" s="148">
        <f t="shared" si="36"/>
        <v>2002900282</v>
      </c>
      <c r="P593" s="154">
        <v>248</v>
      </c>
      <c r="Q593" s="1">
        <f t="shared" si="37"/>
        <v>194594775</v>
      </c>
      <c r="R593" s="2">
        <f t="shared" si="39"/>
        <v>48648693</v>
      </c>
    </row>
    <row r="594" spans="1:18" x14ac:dyDescent="0.2">
      <c r="A594" s="53" t="s">
        <v>2179</v>
      </c>
      <c r="B594" s="50" t="s">
        <v>1129</v>
      </c>
      <c r="C594" s="4" t="s">
        <v>1112</v>
      </c>
      <c r="D594" s="4" t="s">
        <v>1130</v>
      </c>
      <c r="E594" s="8" t="s">
        <v>2219</v>
      </c>
      <c r="F594" s="43">
        <v>5935</v>
      </c>
      <c r="G594" s="124">
        <f>+VLOOKUP(B594,[1]UPC!$B$5:$G$1109,6,FALSE)</f>
        <v>641098.32742139359</v>
      </c>
      <c r="H594" s="151">
        <f t="shared" si="38"/>
        <v>3804918574</v>
      </c>
      <c r="I594" s="151">
        <f>+VLOOKUP(B594,[1]SGP!$B$5:$H$1109,7,FALSE)</f>
        <v>1660887946</v>
      </c>
      <c r="J594" s="153">
        <f>+VLOOKUP(B594,'PROYECCION CAJAS 2018'!$B$10:$Y$1114,24,FALSE)</f>
        <v>0</v>
      </c>
      <c r="K594" s="134">
        <f>+VLOOKUP(B594,'RECURSOS DE ESFUERZO PROPIO_DEF'!$B$10:$J$1114,9,FALSE)</f>
        <v>42559454</v>
      </c>
      <c r="L594" s="131">
        <f>+VLOOKUP(B594,'RECURSOS DE ESFUERZO PROPIO_DEF'!$B$10:$K$1114,10,FALSE)</f>
        <v>0</v>
      </c>
      <c r="M594" s="134">
        <f>+VLOOKUP(B594,'RECURSOS DE ESFUERZO PROPIO_DEF'!$B$10:$M$1114,12,FALSE)</f>
        <v>0</v>
      </c>
      <c r="N594" s="140">
        <f>+VLOOKUP(B594,'RECURSOS DE ESFUERZO PROPIO_DEF'!$B$10:$Q$1114,16,FALSE)</f>
        <v>153023436</v>
      </c>
      <c r="O594" s="148">
        <f t="shared" si="36"/>
        <v>1948447738</v>
      </c>
      <c r="P594" s="154">
        <v>583</v>
      </c>
      <c r="Q594" s="1">
        <f t="shared" si="37"/>
        <v>373760325</v>
      </c>
      <c r="R594" s="2">
        <f t="shared" si="39"/>
        <v>93440081</v>
      </c>
    </row>
    <row r="595" spans="1:18" x14ac:dyDescent="0.2">
      <c r="A595" s="53" t="s">
        <v>2179</v>
      </c>
      <c r="B595" s="50" t="s">
        <v>1131</v>
      </c>
      <c r="C595" s="4" t="s">
        <v>1112</v>
      </c>
      <c r="D595" s="4" t="s">
        <v>1132</v>
      </c>
      <c r="E595" s="8" t="s">
        <v>2219</v>
      </c>
      <c r="F595" s="43">
        <v>3491</v>
      </c>
      <c r="G595" s="124">
        <f>+VLOOKUP(B595,[1]UPC!$B$5:$G$1109,6,FALSE)</f>
        <v>773729.56346176774</v>
      </c>
      <c r="H595" s="151">
        <f t="shared" si="38"/>
        <v>2701089907</v>
      </c>
      <c r="I595" s="151">
        <f>+VLOOKUP(B595,[1]SGP!$B$5:$H$1109,7,FALSE)</f>
        <v>1080471597</v>
      </c>
      <c r="J595" s="153">
        <f>+VLOOKUP(B595,'PROYECCION CAJAS 2018'!$B$10:$Y$1114,24,FALSE)</f>
        <v>0</v>
      </c>
      <c r="K595" s="134">
        <f>+VLOOKUP(B595,'RECURSOS DE ESFUERZO PROPIO_DEF'!$B$10:$J$1114,9,FALSE)</f>
        <v>21292953</v>
      </c>
      <c r="L595" s="131">
        <f>+VLOOKUP(B595,'RECURSOS DE ESFUERZO PROPIO_DEF'!$B$10:$K$1114,10,FALSE)</f>
        <v>0</v>
      </c>
      <c r="M595" s="134">
        <f>+VLOOKUP(B595,'RECURSOS DE ESFUERZO PROPIO_DEF'!$B$10:$M$1114,12,FALSE)</f>
        <v>0</v>
      </c>
      <c r="N595" s="140">
        <f>+VLOOKUP(B595,'RECURSOS DE ESFUERZO PROPIO_DEF'!$B$10:$Q$1114,16,FALSE)</f>
        <v>90009236</v>
      </c>
      <c r="O595" s="148">
        <f t="shared" si="36"/>
        <v>1509316121</v>
      </c>
      <c r="P595" s="154">
        <v>222</v>
      </c>
      <c r="Q595" s="1">
        <f t="shared" si="37"/>
        <v>171767963</v>
      </c>
      <c r="R595" s="2">
        <f t="shared" si="39"/>
        <v>42941990</v>
      </c>
    </row>
    <row r="596" spans="1:18" x14ac:dyDescent="0.2">
      <c r="A596" s="53" t="s">
        <v>2179</v>
      </c>
      <c r="B596" s="50" t="s">
        <v>1133</v>
      </c>
      <c r="C596" s="4" t="s">
        <v>1112</v>
      </c>
      <c r="D596" s="4" t="s">
        <v>1134</v>
      </c>
      <c r="E596" s="8" t="s">
        <v>2219</v>
      </c>
      <c r="F596" s="43">
        <v>10162</v>
      </c>
      <c r="G596" s="124">
        <f>+VLOOKUP(B596,[1]UPC!$B$5:$G$1109,6,FALSE)</f>
        <v>760523.47351103451</v>
      </c>
      <c r="H596" s="151">
        <f t="shared" si="38"/>
        <v>7728439538</v>
      </c>
      <c r="I596" s="151">
        <f>+VLOOKUP(B596,[1]SGP!$B$5:$H$1109,7,FALSE)</f>
        <v>3183991014</v>
      </c>
      <c r="J596" s="153">
        <f>+VLOOKUP(B596,'PROYECCION CAJAS 2018'!$B$10:$Y$1114,24,FALSE)</f>
        <v>0</v>
      </c>
      <c r="K596" s="134">
        <f>+VLOOKUP(B596,'RECURSOS DE ESFUERZO PROPIO_DEF'!$B$10:$J$1114,9,FALSE)</f>
        <v>56432045</v>
      </c>
      <c r="L596" s="131">
        <f>+VLOOKUP(B596,'RECURSOS DE ESFUERZO PROPIO_DEF'!$B$10:$K$1114,10,FALSE)</f>
        <v>0</v>
      </c>
      <c r="M596" s="134">
        <f>+VLOOKUP(B596,'RECURSOS DE ESFUERZO PROPIO_DEF'!$B$10:$M$1114,12,FALSE)</f>
        <v>0</v>
      </c>
      <c r="N596" s="140">
        <f>+VLOOKUP(B596,'RECURSOS DE ESFUERZO PROPIO_DEF'!$B$10:$Q$1114,16,FALSE)</f>
        <v>262009125</v>
      </c>
      <c r="O596" s="148">
        <f t="shared" si="36"/>
        <v>4226007354</v>
      </c>
      <c r="P596" s="154">
        <v>586</v>
      </c>
      <c r="Q596" s="1">
        <f t="shared" si="37"/>
        <v>445666755</v>
      </c>
      <c r="R596" s="2">
        <f t="shared" si="39"/>
        <v>111416688</v>
      </c>
    </row>
    <row r="597" spans="1:18" x14ac:dyDescent="0.2">
      <c r="A597" s="53" t="s">
        <v>2179</v>
      </c>
      <c r="B597" s="50" t="s">
        <v>1135</v>
      </c>
      <c r="C597" s="4" t="s">
        <v>1112</v>
      </c>
      <c r="D597" s="4" t="s">
        <v>1136</v>
      </c>
      <c r="E597" s="8" t="s">
        <v>2219</v>
      </c>
      <c r="F597" s="43">
        <v>5436</v>
      </c>
      <c r="G597" s="124">
        <f>+VLOOKUP(B597,[1]UPC!$B$5:$G$1109,6,FALSE)</f>
        <v>807931.75451220875</v>
      </c>
      <c r="H597" s="151">
        <f t="shared" si="38"/>
        <v>4391917018</v>
      </c>
      <c r="I597" s="151">
        <f>+VLOOKUP(B597,[1]SGP!$B$5:$H$1109,7,FALSE)</f>
        <v>1626710997</v>
      </c>
      <c r="J597" s="153">
        <f>+VLOOKUP(B597,'PROYECCION CAJAS 2018'!$B$10:$Y$1114,24,FALSE)</f>
        <v>0</v>
      </c>
      <c r="K597" s="134">
        <f>+VLOOKUP(B597,'RECURSOS DE ESFUERZO PROPIO_DEF'!$B$10:$J$1114,9,FALSE)</f>
        <v>53827877</v>
      </c>
      <c r="L597" s="131">
        <f>+VLOOKUP(B597,'RECURSOS DE ESFUERZO PROPIO_DEF'!$B$10:$K$1114,10,FALSE)</f>
        <v>0</v>
      </c>
      <c r="M597" s="134">
        <f>+VLOOKUP(B597,'RECURSOS DE ESFUERZO PROPIO_DEF'!$B$10:$M$1114,12,FALSE)</f>
        <v>0</v>
      </c>
      <c r="N597" s="140">
        <f>+VLOOKUP(B597,'RECURSOS DE ESFUERZO PROPIO_DEF'!$B$10:$Q$1114,16,FALSE)</f>
        <v>140157607</v>
      </c>
      <c r="O597" s="148">
        <f t="shared" si="36"/>
        <v>2571220537</v>
      </c>
      <c r="P597" s="154">
        <v>56</v>
      </c>
      <c r="Q597" s="1">
        <f t="shared" si="37"/>
        <v>45244178</v>
      </c>
      <c r="R597" s="2">
        <f t="shared" si="39"/>
        <v>11311044</v>
      </c>
    </row>
    <row r="598" spans="1:18" x14ac:dyDescent="0.2">
      <c r="A598" s="53" t="s">
        <v>2179</v>
      </c>
      <c r="B598" s="50" t="s">
        <v>1137</v>
      </c>
      <c r="C598" s="4" t="s">
        <v>1112</v>
      </c>
      <c r="D598" s="4" t="s">
        <v>1138</v>
      </c>
      <c r="E598" s="8" t="s">
        <v>2219</v>
      </c>
      <c r="F598" s="43">
        <v>9052</v>
      </c>
      <c r="G598" s="124">
        <f>+VLOOKUP(B598,[1]UPC!$B$5:$G$1109,6,FALSE)</f>
        <v>673198.67598601396</v>
      </c>
      <c r="H598" s="151">
        <f t="shared" si="38"/>
        <v>6093794416</v>
      </c>
      <c r="I598" s="151">
        <f>+VLOOKUP(B598,[1]SGP!$B$5:$H$1109,7,FALSE)</f>
        <v>2841382466</v>
      </c>
      <c r="J598" s="153">
        <f>+VLOOKUP(B598,'PROYECCION CAJAS 2018'!$B$10:$Y$1114,24,FALSE)</f>
        <v>0</v>
      </c>
      <c r="K598" s="134">
        <f>+VLOOKUP(B598,'RECURSOS DE ESFUERZO PROPIO_DEF'!$B$10:$J$1114,9,FALSE)</f>
        <v>52630616</v>
      </c>
      <c r="L598" s="131">
        <f>+VLOOKUP(B598,'RECURSOS DE ESFUERZO PROPIO_DEF'!$B$10:$K$1114,10,FALSE)</f>
        <v>0</v>
      </c>
      <c r="M598" s="134">
        <f>+VLOOKUP(B598,'RECURSOS DE ESFUERZO PROPIO_DEF'!$B$10:$M$1114,12,FALSE)</f>
        <v>0</v>
      </c>
      <c r="N598" s="140">
        <f>+VLOOKUP(B598,'RECURSOS DE ESFUERZO PROPIO_DEF'!$B$10:$Q$1114,16,FALSE)</f>
        <v>233389746</v>
      </c>
      <c r="O598" s="148">
        <f t="shared" si="36"/>
        <v>2966391588</v>
      </c>
      <c r="P598" s="154">
        <v>515</v>
      </c>
      <c r="Q598" s="1">
        <f t="shared" si="37"/>
        <v>346697318</v>
      </c>
      <c r="R598" s="2">
        <f t="shared" si="39"/>
        <v>86674329</v>
      </c>
    </row>
    <row r="599" spans="1:18" x14ac:dyDescent="0.2">
      <c r="A599" s="53" t="s">
        <v>2179</v>
      </c>
      <c r="B599" s="50" t="s">
        <v>1139</v>
      </c>
      <c r="C599" s="4" t="s">
        <v>1112</v>
      </c>
      <c r="D599" s="4" t="s">
        <v>1140</v>
      </c>
      <c r="E599" s="8" t="s">
        <v>2219</v>
      </c>
      <c r="F599" s="43">
        <v>23438</v>
      </c>
      <c r="G599" s="124">
        <f>+VLOOKUP(B599,[1]UPC!$B$5:$G$1109,6,FALSE)</f>
        <v>749677.29315395874</v>
      </c>
      <c r="H599" s="151">
        <f t="shared" si="38"/>
        <v>17570936397</v>
      </c>
      <c r="I599" s="151">
        <f>+VLOOKUP(B599,[1]SGP!$B$5:$H$1109,7,FALSE)</f>
        <v>7200105226</v>
      </c>
      <c r="J599" s="153">
        <f>+VLOOKUP(B599,'PROYECCION CAJAS 2018'!$B$10:$Y$1114,24,FALSE)</f>
        <v>110184633</v>
      </c>
      <c r="K599" s="134">
        <f>+VLOOKUP(B599,'RECURSOS DE ESFUERZO PROPIO_DEF'!$B$10:$J$1114,9,FALSE)</f>
        <v>386063241</v>
      </c>
      <c r="L599" s="131">
        <f>+VLOOKUP(B599,'RECURSOS DE ESFUERZO PROPIO_DEF'!$B$10:$K$1114,10,FALSE)</f>
        <v>0</v>
      </c>
      <c r="M599" s="134">
        <f>+VLOOKUP(B599,'RECURSOS DE ESFUERZO PROPIO_DEF'!$B$10:$M$1114,12,FALSE)</f>
        <v>0</v>
      </c>
      <c r="N599" s="140">
        <f>+VLOOKUP(B599,'RECURSOS DE ESFUERZO PROPIO_DEF'!$B$10:$Q$1114,16,FALSE)</f>
        <v>604307211</v>
      </c>
      <c r="O599" s="148">
        <f t="shared" si="36"/>
        <v>9270276086</v>
      </c>
      <c r="P599" s="154">
        <v>876</v>
      </c>
      <c r="Q599" s="1">
        <f t="shared" si="37"/>
        <v>656717309</v>
      </c>
      <c r="R599" s="2">
        <f t="shared" si="39"/>
        <v>164179327</v>
      </c>
    </row>
    <row r="600" spans="1:18" x14ac:dyDescent="0.2">
      <c r="A600" s="53" t="s">
        <v>2179</v>
      </c>
      <c r="B600" s="50" t="s">
        <v>1141</v>
      </c>
      <c r="C600" s="4" t="s">
        <v>1112</v>
      </c>
      <c r="D600" s="4" t="s">
        <v>1142</v>
      </c>
      <c r="E600" s="8" t="s">
        <v>2219</v>
      </c>
      <c r="F600" s="43">
        <v>3637</v>
      </c>
      <c r="G600" s="124">
        <f>+VLOOKUP(B600,[1]UPC!$B$5:$G$1109,6,FALSE)</f>
        <v>709160.82174000004</v>
      </c>
      <c r="H600" s="151">
        <f t="shared" si="38"/>
        <v>2579217909</v>
      </c>
      <c r="I600" s="151">
        <f>+VLOOKUP(B600,[1]SGP!$B$5:$H$1109,7,FALSE)</f>
        <v>1094281023</v>
      </c>
      <c r="J600" s="153">
        <f>+VLOOKUP(B600,'PROYECCION CAJAS 2018'!$B$10:$Y$1114,24,FALSE)</f>
        <v>0</v>
      </c>
      <c r="K600" s="134">
        <f>+VLOOKUP(B600,'RECURSOS DE ESFUERZO PROPIO_DEF'!$B$10:$J$1114,9,FALSE)</f>
        <v>19281974</v>
      </c>
      <c r="L600" s="131">
        <f>+VLOOKUP(B600,'RECURSOS DE ESFUERZO PROPIO_DEF'!$B$10:$K$1114,10,FALSE)</f>
        <v>0</v>
      </c>
      <c r="M600" s="134">
        <f>+VLOOKUP(B600,'RECURSOS DE ESFUERZO PROPIO_DEF'!$B$10:$M$1114,12,FALSE)</f>
        <v>0</v>
      </c>
      <c r="N600" s="140">
        <f>+VLOOKUP(B600,'RECURSOS DE ESFUERZO PROPIO_DEF'!$B$10:$Q$1114,16,FALSE)</f>
        <v>93773587</v>
      </c>
      <c r="O600" s="148">
        <f t="shared" si="36"/>
        <v>1371881325</v>
      </c>
      <c r="P600" s="154">
        <v>356</v>
      </c>
      <c r="Q600" s="1">
        <f t="shared" si="37"/>
        <v>252461253</v>
      </c>
      <c r="R600" s="2">
        <f t="shared" si="39"/>
        <v>63115313</v>
      </c>
    </row>
    <row r="601" spans="1:18" x14ac:dyDescent="0.2">
      <c r="A601" s="53" t="s">
        <v>2179</v>
      </c>
      <c r="B601" s="50" t="s">
        <v>1143</v>
      </c>
      <c r="C601" s="4" t="s">
        <v>1112</v>
      </c>
      <c r="D601" s="4" t="s">
        <v>1144</v>
      </c>
      <c r="E601" s="8" t="s">
        <v>2219</v>
      </c>
      <c r="F601" s="43">
        <v>9501</v>
      </c>
      <c r="G601" s="124">
        <f>+VLOOKUP(B601,[1]UPC!$B$5:$G$1109,6,FALSE)</f>
        <v>725321.64090797759</v>
      </c>
      <c r="H601" s="151">
        <f t="shared" si="38"/>
        <v>6891280911</v>
      </c>
      <c r="I601" s="151">
        <f>+VLOOKUP(B601,[1]SGP!$B$5:$H$1109,7,FALSE)</f>
        <v>2949680931</v>
      </c>
      <c r="J601" s="153">
        <f>+VLOOKUP(B601,'PROYECCION CAJAS 2018'!$B$10:$Y$1114,24,FALSE)</f>
        <v>0</v>
      </c>
      <c r="K601" s="134">
        <f>+VLOOKUP(B601,'RECURSOS DE ESFUERZO PROPIO_DEF'!$B$10:$J$1114,9,FALSE)</f>
        <v>50956128</v>
      </c>
      <c r="L601" s="131">
        <f>+VLOOKUP(B601,'RECURSOS DE ESFUERZO PROPIO_DEF'!$B$10:$K$1114,10,FALSE)</f>
        <v>0</v>
      </c>
      <c r="M601" s="134">
        <f>+VLOOKUP(B601,'RECURSOS DE ESFUERZO PROPIO_DEF'!$B$10:$M$1114,12,FALSE)</f>
        <v>0</v>
      </c>
      <c r="N601" s="140">
        <f>+VLOOKUP(B601,'RECURSOS DE ESFUERZO PROPIO_DEF'!$B$10:$Q$1114,16,FALSE)</f>
        <v>244966414</v>
      </c>
      <c r="O601" s="148">
        <f t="shared" si="36"/>
        <v>3645677438</v>
      </c>
      <c r="P601" s="154">
        <v>301</v>
      </c>
      <c r="Q601" s="1">
        <f t="shared" si="37"/>
        <v>218321814</v>
      </c>
      <c r="R601" s="2">
        <f t="shared" si="39"/>
        <v>54580453</v>
      </c>
    </row>
    <row r="602" spans="1:18" x14ac:dyDescent="0.2">
      <c r="A602" s="53" t="s">
        <v>2179</v>
      </c>
      <c r="B602" s="50" t="s">
        <v>1145</v>
      </c>
      <c r="C602" s="4" t="s">
        <v>1112</v>
      </c>
      <c r="D602" s="4" t="s">
        <v>1146</v>
      </c>
      <c r="E602" s="8" t="s">
        <v>2219</v>
      </c>
      <c r="F602" s="43">
        <v>6553</v>
      </c>
      <c r="G602" s="124">
        <f>+VLOOKUP(B602,[1]UPC!$B$5:$G$1109,6,FALSE)</f>
        <v>714114.37069275009</v>
      </c>
      <c r="H602" s="151">
        <f t="shared" si="38"/>
        <v>4679591472</v>
      </c>
      <c r="I602" s="151">
        <f>+VLOOKUP(B602,[1]SGP!$B$5:$H$1109,7,FALSE)</f>
        <v>2015880847</v>
      </c>
      <c r="J602" s="153">
        <f>+VLOOKUP(B602,'PROYECCION CAJAS 2018'!$B$10:$Y$1114,24,FALSE)</f>
        <v>0</v>
      </c>
      <c r="K602" s="134">
        <f>+VLOOKUP(B602,'RECURSOS DE ESFUERZO PROPIO_DEF'!$B$10:$J$1114,9,FALSE)</f>
        <v>40425601</v>
      </c>
      <c r="L602" s="131">
        <f>+VLOOKUP(B602,'RECURSOS DE ESFUERZO PROPIO_DEF'!$B$10:$K$1114,10,FALSE)</f>
        <v>0</v>
      </c>
      <c r="M602" s="134">
        <f>+VLOOKUP(B602,'RECURSOS DE ESFUERZO PROPIO_DEF'!$B$10:$M$1114,12,FALSE)</f>
        <v>0</v>
      </c>
      <c r="N602" s="140">
        <f>+VLOOKUP(B602,'RECURSOS DE ESFUERZO PROPIO_DEF'!$B$10:$Q$1114,16,FALSE)</f>
        <v>168957469</v>
      </c>
      <c r="O602" s="148">
        <f t="shared" si="36"/>
        <v>2454327555</v>
      </c>
      <c r="P602" s="154">
        <v>534</v>
      </c>
      <c r="Q602" s="1">
        <f t="shared" si="37"/>
        <v>381337074</v>
      </c>
      <c r="R602" s="2">
        <f t="shared" si="39"/>
        <v>95334268</v>
      </c>
    </row>
    <row r="603" spans="1:18" x14ac:dyDescent="0.2">
      <c r="A603" s="53" t="s">
        <v>2179</v>
      </c>
      <c r="B603" s="50" t="s">
        <v>1147</v>
      </c>
      <c r="C603" s="4" t="s">
        <v>1112</v>
      </c>
      <c r="D603" s="4" t="s">
        <v>1148</v>
      </c>
      <c r="E603" s="8" t="s">
        <v>2219</v>
      </c>
      <c r="F603" s="43">
        <v>10461</v>
      </c>
      <c r="G603" s="124">
        <f>+VLOOKUP(B603,[1]UPC!$B$5:$G$1109,6,FALSE)</f>
        <v>699724.09756502463</v>
      </c>
      <c r="H603" s="151">
        <f t="shared" si="38"/>
        <v>7319813785</v>
      </c>
      <c r="I603" s="151">
        <f>+VLOOKUP(B603,[1]SGP!$B$5:$H$1109,7,FALSE)</f>
        <v>3247334626</v>
      </c>
      <c r="J603" s="153">
        <f>+VLOOKUP(B603,'PROYECCION CAJAS 2018'!$B$10:$Y$1114,24,FALSE)</f>
        <v>0</v>
      </c>
      <c r="K603" s="134">
        <f>+VLOOKUP(B603,'RECURSOS DE ESFUERZO PROPIO_DEF'!$B$10:$J$1114,9,FALSE)</f>
        <v>57118952</v>
      </c>
      <c r="L603" s="131">
        <f>+VLOOKUP(B603,'RECURSOS DE ESFUERZO PROPIO_DEF'!$B$10:$K$1114,10,FALSE)</f>
        <v>0</v>
      </c>
      <c r="M603" s="134">
        <f>+VLOOKUP(B603,'RECURSOS DE ESFUERZO PROPIO_DEF'!$B$10:$M$1114,12,FALSE)</f>
        <v>0</v>
      </c>
      <c r="N603" s="140">
        <f>+VLOOKUP(B603,'RECURSOS DE ESFUERZO PROPIO_DEF'!$B$10:$Q$1114,16,FALSE)</f>
        <v>269718310</v>
      </c>
      <c r="O603" s="148">
        <f t="shared" si="36"/>
        <v>3745641897</v>
      </c>
      <c r="P603" s="154">
        <v>640</v>
      </c>
      <c r="Q603" s="1">
        <f t="shared" si="37"/>
        <v>447823422</v>
      </c>
      <c r="R603" s="2">
        <f t="shared" si="39"/>
        <v>111955855</v>
      </c>
    </row>
    <row r="604" spans="1:18" x14ac:dyDescent="0.2">
      <c r="A604" s="53" t="s">
        <v>2179</v>
      </c>
      <c r="B604" s="50" t="s">
        <v>1149</v>
      </c>
      <c r="C604" s="4" t="s">
        <v>1112</v>
      </c>
      <c r="D604" s="4" t="s">
        <v>1150</v>
      </c>
      <c r="E604" s="8" t="s">
        <v>2219</v>
      </c>
      <c r="F604" s="43">
        <v>7910</v>
      </c>
      <c r="G604" s="124">
        <f>+VLOOKUP(B604,[1]UPC!$B$5:$G$1109,6,FALSE)</f>
        <v>730733.15768668451</v>
      </c>
      <c r="H604" s="151">
        <f t="shared" si="38"/>
        <v>5780099278</v>
      </c>
      <c r="I604" s="151">
        <f>+VLOOKUP(B604,[1]SGP!$B$5:$H$1109,7,FALSE)</f>
        <v>2473063167</v>
      </c>
      <c r="J604" s="153">
        <f>+VLOOKUP(B604,'PROYECCION CAJAS 2018'!$B$10:$Y$1114,24,FALSE)</f>
        <v>0</v>
      </c>
      <c r="K604" s="134">
        <f>+VLOOKUP(B604,'RECURSOS DE ESFUERZO PROPIO_DEF'!$B$10:$J$1114,9,FALSE)</f>
        <v>44419470</v>
      </c>
      <c r="L604" s="131">
        <f>+VLOOKUP(B604,'RECURSOS DE ESFUERZO PROPIO_DEF'!$B$10:$K$1114,10,FALSE)</f>
        <v>0</v>
      </c>
      <c r="M604" s="134">
        <f>+VLOOKUP(B604,'RECURSOS DE ESFUERZO PROPIO_DEF'!$B$10:$M$1114,12,FALSE)</f>
        <v>0</v>
      </c>
      <c r="N604" s="140">
        <f>+VLOOKUP(B604,'RECURSOS DE ESFUERZO PROPIO_DEF'!$B$10:$Q$1114,16,FALSE)</f>
        <v>203945304</v>
      </c>
      <c r="O604" s="148">
        <f t="shared" si="36"/>
        <v>3058671337</v>
      </c>
      <c r="P604" s="154">
        <v>511</v>
      </c>
      <c r="Q604" s="1">
        <f t="shared" si="37"/>
        <v>373404644</v>
      </c>
      <c r="R604" s="2">
        <f t="shared" si="39"/>
        <v>93351161</v>
      </c>
    </row>
    <row r="605" spans="1:18" x14ac:dyDescent="0.2">
      <c r="A605" s="53" t="s">
        <v>2179</v>
      </c>
      <c r="B605" s="50" t="s">
        <v>1151</v>
      </c>
      <c r="C605" s="4" t="s">
        <v>1112</v>
      </c>
      <c r="D605" s="4" t="s">
        <v>1152</v>
      </c>
      <c r="E605" s="8" t="s">
        <v>2219</v>
      </c>
      <c r="F605" s="43">
        <v>5977</v>
      </c>
      <c r="G605" s="124">
        <f>+VLOOKUP(B605,[1]UPC!$B$5:$G$1109,6,FALSE)</f>
        <v>739396.18618401734</v>
      </c>
      <c r="H605" s="151">
        <f t="shared" si="38"/>
        <v>4419371005</v>
      </c>
      <c r="I605" s="151">
        <f>+VLOOKUP(B605,[1]SGP!$B$5:$H$1109,7,FALSE)</f>
        <v>1878174738</v>
      </c>
      <c r="J605" s="153">
        <f>+VLOOKUP(B605,'PROYECCION CAJAS 2018'!$B$10:$Y$1114,24,FALSE)</f>
        <v>0</v>
      </c>
      <c r="K605" s="134">
        <f>+VLOOKUP(B605,'RECURSOS DE ESFUERZO PROPIO_DEF'!$B$10:$J$1114,9,FALSE)</f>
        <v>33537196</v>
      </c>
      <c r="L605" s="131">
        <f>+VLOOKUP(B605,'RECURSOS DE ESFUERZO PROPIO_DEF'!$B$10:$K$1114,10,FALSE)</f>
        <v>0</v>
      </c>
      <c r="M605" s="134">
        <f>+VLOOKUP(B605,'RECURSOS DE ESFUERZO PROPIO_DEF'!$B$10:$M$1114,12,FALSE)</f>
        <v>0</v>
      </c>
      <c r="N605" s="140">
        <f>+VLOOKUP(B605,'RECURSOS DE ESFUERZO PROPIO_DEF'!$B$10:$Q$1114,16,FALSE)</f>
        <v>154106332</v>
      </c>
      <c r="O605" s="148">
        <f t="shared" si="36"/>
        <v>2353552739</v>
      </c>
      <c r="P605" s="154">
        <v>356</v>
      </c>
      <c r="Q605" s="1">
        <f t="shared" si="37"/>
        <v>263225042</v>
      </c>
      <c r="R605" s="2">
        <f t="shared" si="39"/>
        <v>65806260</v>
      </c>
    </row>
    <row r="606" spans="1:18" x14ac:dyDescent="0.2">
      <c r="A606" s="53" t="s">
        <v>2179</v>
      </c>
      <c r="B606" s="50" t="s">
        <v>1153</v>
      </c>
      <c r="C606" s="4" t="s">
        <v>1112</v>
      </c>
      <c r="D606" s="4" t="s">
        <v>1154</v>
      </c>
      <c r="E606" s="8" t="s">
        <v>2219</v>
      </c>
      <c r="F606" s="43">
        <v>6458</v>
      </c>
      <c r="G606" s="124">
        <f>+VLOOKUP(B606,[1]UPC!$B$5:$G$1109,6,FALSE)</f>
        <v>747189.7712134202</v>
      </c>
      <c r="H606" s="151">
        <f t="shared" si="38"/>
        <v>4825351543</v>
      </c>
      <c r="I606" s="151">
        <f>+VLOOKUP(B606,[1]SGP!$B$5:$H$1109,7,FALSE)</f>
        <v>1961325038</v>
      </c>
      <c r="J606" s="153">
        <f>+VLOOKUP(B606,'PROYECCION CAJAS 2018'!$B$10:$Y$1114,24,FALSE)</f>
        <v>58922195</v>
      </c>
      <c r="K606" s="134">
        <f>+VLOOKUP(B606,'RECURSOS DE ESFUERZO PROPIO_DEF'!$B$10:$J$1114,9,FALSE)</f>
        <v>34280980</v>
      </c>
      <c r="L606" s="131">
        <f>+VLOOKUP(B606,'RECURSOS DE ESFUERZO PROPIO_DEF'!$B$10:$K$1114,10,FALSE)</f>
        <v>0</v>
      </c>
      <c r="M606" s="134">
        <f>+VLOOKUP(B606,'RECURSOS DE ESFUERZO PROPIO_DEF'!$B$10:$M$1114,12,FALSE)</f>
        <v>0</v>
      </c>
      <c r="N606" s="140">
        <f>+VLOOKUP(B606,'RECURSOS DE ESFUERZO PROPIO_DEF'!$B$10:$Q$1114,16,FALSE)</f>
        <v>166508063</v>
      </c>
      <c r="O606" s="148">
        <f t="shared" si="36"/>
        <v>2604315267</v>
      </c>
      <c r="P606" s="154">
        <v>351</v>
      </c>
      <c r="Q606" s="1">
        <f t="shared" si="37"/>
        <v>262263610</v>
      </c>
      <c r="R606" s="2">
        <f t="shared" si="39"/>
        <v>65565902</v>
      </c>
    </row>
    <row r="607" spans="1:18" x14ac:dyDescent="0.2">
      <c r="A607" s="53" t="s">
        <v>2179</v>
      </c>
      <c r="B607" s="50" t="s">
        <v>1155</v>
      </c>
      <c r="C607" s="4" t="s">
        <v>1112</v>
      </c>
      <c r="D607" s="4" t="s">
        <v>1156</v>
      </c>
      <c r="E607" s="8" t="s">
        <v>2219</v>
      </c>
      <c r="F607" s="43">
        <v>4252</v>
      </c>
      <c r="G607" s="124">
        <f>+VLOOKUP(B607,[1]UPC!$B$5:$G$1109,6,FALSE)</f>
        <v>787050.65032001911</v>
      </c>
      <c r="H607" s="151">
        <f t="shared" si="38"/>
        <v>3346539366</v>
      </c>
      <c r="I607" s="151">
        <f>+VLOOKUP(B607,[1]SGP!$B$5:$H$1109,7,FALSE)</f>
        <v>1320297941</v>
      </c>
      <c r="J607" s="153">
        <f>+VLOOKUP(B607,'PROYECCION CAJAS 2018'!$B$10:$Y$1114,24,FALSE)</f>
        <v>0</v>
      </c>
      <c r="K607" s="134">
        <f>+VLOOKUP(B607,'RECURSOS DE ESFUERZO PROPIO_DEF'!$B$10:$J$1114,9,FALSE)</f>
        <v>23846382</v>
      </c>
      <c r="L607" s="131">
        <f>+VLOOKUP(B607,'RECURSOS DE ESFUERZO PROPIO_DEF'!$B$10:$K$1114,10,FALSE)</f>
        <v>0</v>
      </c>
      <c r="M607" s="134">
        <f>+VLOOKUP(B607,'RECURSOS DE ESFUERZO PROPIO_DEF'!$B$10:$M$1114,12,FALSE)</f>
        <v>0</v>
      </c>
      <c r="N607" s="140">
        <f>+VLOOKUP(B607,'RECURSOS DE ESFUERZO PROPIO_DEF'!$B$10:$Q$1114,16,FALSE)</f>
        <v>109630270</v>
      </c>
      <c r="O607" s="148">
        <f t="shared" si="36"/>
        <v>1892764773</v>
      </c>
      <c r="P607" s="154">
        <v>377</v>
      </c>
      <c r="Q607" s="1">
        <f t="shared" si="37"/>
        <v>296718095</v>
      </c>
      <c r="R607" s="2">
        <f t="shared" si="39"/>
        <v>74179523</v>
      </c>
    </row>
    <row r="608" spans="1:18" x14ac:dyDescent="0.2">
      <c r="A608" s="53" t="s">
        <v>2179</v>
      </c>
      <c r="B608" s="50" t="s">
        <v>1157</v>
      </c>
      <c r="C608" s="4" t="s">
        <v>1112</v>
      </c>
      <c r="D608" s="4" t="s">
        <v>1158</v>
      </c>
      <c r="E608" s="8" t="s">
        <v>2219</v>
      </c>
      <c r="F608" s="43">
        <v>7199</v>
      </c>
      <c r="G608" s="124">
        <f>+VLOOKUP(B608,[1]UPC!$B$5:$G$1109,6,FALSE)</f>
        <v>733476.18564734387</v>
      </c>
      <c r="H608" s="151">
        <f t="shared" si="38"/>
        <v>5280295061</v>
      </c>
      <c r="I608" s="151">
        <f>+VLOOKUP(B608,[1]SGP!$B$5:$H$1109,7,FALSE)</f>
        <v>2246193626</v>
      </c>
      <c r="J608" s="153">
        <f>+VLOOKUP(B608,'PROYECCION CAJAS 2018'!$B$10:$Y$1114,24,FALSE)</f>
        <v>0</v>
      </c>
      <c r="K608" s="134">
        <f>+VLOOKUP(B608,'RECURSOS DE ESFUERZO PROPIO_DEF'!$B$10:$J$1114,9,FALSE)</f>
        <v>39683301</v>
      </c>
      <c r="L608" s="131">
        <f>+VLOOKUP(B608,'RECURSOS DE ESFUERZO PROPIO_DEF'!$B$10:$K$1114,10,FALSE)</f>
        <v>0</v>
      </c>
      <c r="M608" s="134">
        <f>+VLOOKUP(B608,'RECURSOS DE ESFUERZO PROPIO_DEF'!$B$10:$M$1114,12,FALSE)</f>
        <v>0</v>
      </c>
      <c r="N608" s="140">
        <f>+VLOOKUP(B608,'RECURSOS DE ESFUERZO PROPIO_DEF'!$B$10:$Q$1114,16,FALSE)</f>
        <v>185613432</v>
      </c>
      <c r="O608" s="148">
        <f t="shared" si="36"/>
        <v>2808804702</v>
      </c>
      <c r="P608" s="154">
        <v>480</v>
      </c>
      <c r="Q608" s="1">
        <f t="shared" si="37"/>
        <v>352068569</v>
      </c>
      <c r="R608" s="2">
        <f t="shared" si="39"/>
        <v>88017142</v>
      </c>
    </row>
    <row r="609" spans="1:18" x14ac:dyDescent="0.2">
      <c r="A609" s="53" t="s">
        <v>2179</v>
      </c>
      <c r="B609" s="50" t="s">
        <v>1159</v>
      </c>
      <c r="C609" s="4" t="s">
        <v>1112</v>
      </c>
      <c r="D609" s="4" t="s">
        <v>654</v>
      </c>
      <c r="E609" s="8" t="s">
        <v>2219</v>
      </c>
      <c r="F609" s="43">
        <v>21826</v>
      </c>
      <c r="G609" s="124">
        <f>+VLOOKUP(B609,[1]UPC!$B$5:$G$1109,6,FALSE)</f>
        <v>649859.77908586536</v>
      </c>
      <c r="H609" s="151">
        <f t="shared" si="38"/>
        <v>14183839539</v>
      </c>
      <c r="I609" s="151">
        <f>+VLOOKUP(B609,[1]SGP!$B$5:$H$1109,7,FALSE)</f>
        <v>6812907269</v>
      </c>
      <c r="J609" s="153">
        <f>+VLOOKUP(B609,'PROYECCION CAJAS 2018'!$B$10:$Y$1114,24,FALSE)</f>
        <v>0</v>
      </c>
      <c r="K609" s="134">
        <f>+VLOOKUP(B609,'RECURSOS DE ESFUERZO PROPIO_DEF'!$B$10:$J$1114,9,FALSE)</f>
        <v>122700757</v>
      </c>
      <c r="L609" s="131">
        <f>+VLOOKUP(B609,'RECURSOS DE ESFUERZO PROPIO_DEF'!$B$10:$K$1114,10,FALSE)</f>
        <v>0</v>
      </c>
      <c r="M609" s="134">
        <f>+VLOOKUP(B609,'RECURSOS DE ESFUERZO PROPIO_DEF'!$B$10:$M$1114,12,FALSE)</f>
        <v>0</v>
      </c>
      <c r="N609" s="140">
        <f>+VLOOKUP(B609,'RECURSOS DE ESFUERZO PROPIO_DEF'!$B$10:$Q$1114,16,FALSE)</f>
        <v>562744654</v>
      </c>
      <c r="O609" s="148">
        <f t="shared" si="36"/>
        <v>6685486859</v>
      </c>
      <c r="P609" s="154">
        <v>1123</v>
      </c>
      <c r="Q609" s="1">
        <f t="shared" si="37"/>
        <v>729792532</v>
      </c>
      <c r="R609" s="2">
        <f t="shared" si="39"/>
        <v>182448133</v>
      </c>
    </row>
    <row r="610" spans="1:18" x14ac:dyDescent="0.2">
      <c r="A610" s="53" t="s">
        <v>2179</v>
      </c>
      <c r="B610" s="50" t="s">
        <v>1160</v>
      </c>
      <c r="C610" s="4" t="s">
        <v>1112</v>
      </c>
      <c r="D610" s="4" t="s">
        <v>1161</v>
      </c>
      <c r="E610" s="8" t="s">
        <v>2219</v>
      </c>
      <c r="F610" s="43">
        <v>3792</v>
      </c>
      <c r="G610" s="124">
        <f>+VLOOKUP(B610,[1]UPC!$B$5:$G$1109,6,FALSE)</f>
        <v>747312.66487907129</v>
      </c>
      <c r="H610" s="151">
        <f t="shared" si="38"/>
        <v>2833809626</v>
      </c>
      <c r="I610" s="151">
        <f>+VLOOKUP(B610,[1]SGP!$B$5:$H$1109,7,FALSE)</f>
        <v>1182027217</v>
      </c>
      <c r="J610" s="153">
        <f>+VLOOKUP(B610,'PROYECCION CAJAS 2018'!$B$10:$Y$1114,24,FALSE)</f>
        <v>0</v>
      </c>
      <c r="K610" s="134">
        <f>+VLOOKUP(B610,'RECURSOS DE ESFUERZO PROPIO_DEF'!$B$10:$J$1114,9,FALSE)</f>
        <v>21020593</v>
      </c>
      <c r="L610" s="131">
        <f>+VLOOKUP(B610,'RECURSOS DE ESFUERZO PROPIO_DEF'!$B$10:$K$1114,10,FALSE)</f>
        <v>0</v>
      </c>
      <c r="M610" s="134">
        <f>+VLOOKUP(B610,'RECURSOS DE ESFUERZO PROPIO_DEF'!$B$10:$M$1114,12,FALSE)</f>
        <v>0</v>
      </c>
      <c r="N610" s="140">
        <f>+VLOOKUP(B610,'RECURSOS DE ESFUERZO PROPIO_DEF'!$B$10:$Q$1114,16,FALSE)</f>
        <v>97769987</v>
      </c>
      <c r="O610" s="148">
        <f t="shared" si="36"/>
        <v>1532991829</v>
      </c>
      <c r="P610" s="154">
        <v>133</v>
      </c>
      <c r="Q610" s="1">
        <f t="shared" si="37"/>
        <v>99392584</v>
      </c>
      <c r="R610" s="2">
        <f t="shared" si="39"/>
        <v>24848146</v>
      </c>
    </row>
    <row r="611" spans="1:18" x14ac:dyDescent="0.2">
      <c r="A611" s="53" t="s">
        <v>2179</v>
      </c>
      <c r="B611" s="50" t="s">
        <v>1162</v>
      </c>
      <c r="C611" s="4" t="s">
        <v>1112</v>
      </c>
      <c r="D611" s="4" t="s">
        <v>1163</v>
      </c>
      <c r="E611" s="8" t="s">
        <v>2219</v>
      </c>
      <c r="F611" s="43">
        <v>3367</v>
      </c>
      <c r="G611" s="124">
        <f>+VLOOKUP(B611,[1]UPC!$B$5:$G$1109,6,FALSE)</f>
        <v>680519.7890296682</v>
      </c>
      <c r="H611" s="151">
        <f t="shared" si="38"/>
        <v>2291310130</v>
      </c>
      <c r="I611" s="151">
        <f>+VLOOKUP(B611,[1]SGP!$B$5:$H$1109,7,FALSE)</f>
        <v>1044079543</v>
      </c>
      <c r="J611" s="153">
        <f>+VLOOKUP(B611,'PROYECCION CAJAS 2018'!$B$10:$Y$1114,24,FALSE)</f>
        <v>0</v>
      </c>
      <c r="K611" s="134">
        <f>+VLOOKUP(B611,'RECURSOS DE ESFUERZO PROPIO_DEF'!$B$10:$J$1114,9,FALSE)</f>
        <v>18681887</v>
      </c>
      <c r="L611" s="131">
        <f>+VLOOKUP(B611,'RECURSOS DE ESFUERZO PROPIO_DEF'!$B$10:$K$1114,10,FALSE)</f>
        <v>0</v>
      </c>
      <c r="M611" s="134">
        <f>+VLOOKUP(B611,'RECURSOS DE ESFUERZO PROPIO_DEF'!$B$10:$M$1114,12,FALSE)</f>
        <v>0</v>
      </c>
      <c r="N611" s="140">
        <f>+VLOOKUP(B611,'RECURSOS DE ESFUERZO PROPIO_DEF'!$B$10:$Q$1114,16,FALSE)</f>
        <v>86812116</v>
      </c>
      <c r="O611" s="148">
        <f t="shared" si="36"/>
        <v>1141736584</v>
      </c>
      <c r="P611" s="154">
        <v>282</v>
      </c>
      <c r="Q611" s="1">
        <f t="shared" si="37"/>
        <v>191906581</v>
      </c>
      <c r="R611" s="2">
        <f t="shared" si="39"/>
        <v>47976645</v>
      </c>
    </row>
    <row r="612" spans="1:18" x14ac:dyDescent="0.2">
      <c r="A612" s="53" t="s">
        <v>2179</v>
      </c>
      <c r="B612" s="50" t="s">
        <v>1164</v>
      </c>
      <c r="C612" s="4" t="s">
        <v>1112</v>
      </c>
      <c r="D612" s="4" t="s">
        <v>1165</v>
      </c>
      <c r="E612" s="8" t="s">
        <v>2219</v>
      </c>
      <c r="F612" s="43">
        <v>16895</v>
      </c>
      <c r="G612" s="124">
        <f>+VLOOKUP(B612,[1]UPC!$B$5:$G$1109,6,FALSE)</f>
        <v>731467.1283217693</v>
      </c>
      <c r="H612" s="151">
        <f t="shared" si="38"/>
        <v>12358137133</v>
      </c>
      <c r="I612" s="151">
        <f>+VLOOKUP(B612,[1]SGP!$B$5:$H$1109,7,FALSE)</f>
        <v>5260518989</v>
      </c>
      <c r="J612" s="153">
        <f>+VLOOKUP(B612,'PROYECCION CAJAS 2018'!$B$10:$Y$1114,24,FALSE)</f>
        <v>0</v>
      </c>
      <c r="K612" s="134">
        <f>+VLOOKUP(B612,'RECURSOS DE ESFUERZO PROPIO_DEF'!$B$10:$J$1114,9,FALSE)</f>
        <v>123518687</v>
      </c>
      <c r="L612" s="131">
        <f>+VLOOKUP(B612,'RECURSOS DE ESFUERZO PROPIO_DEF'!$B$10:$K$1114,10,FALSE)</f>
        <v>0</v>
      </c>
      <c r="M612" s="134">
        <f>+VLOOKUP(B612,'RECURSOS DE ESFUERZO PROPIO_DEF'!$B$10:$M$1114,12,FALSE)</f>
        <v>0</v>
      </c>
      <c r="N612" s="140">
        <f>+VLOOKUP(B612,'RECURSOS DE ESFUERZO PROPIO_DEF'!$B$10:$Q$1114,16,FALSE)</f>
        <v>435607575</v>
      </c>
      <c r="O612" s="148">
        <f t="shared" si="36"/>
        <v>6538491882</v>
      </c>
      <c r="P612" s="154">
        <v>904</v>
      </c>
      <c r="Q612" s="1">
        <f t="shared" si="37"/>
        <v>661246284</v>
      </c>
      <c r="R612" s="2">
        <f t="shared" si="39"/>
        <v>165311571</v>
      </c>
    </row>
    <row r="613" spans="1:18" x14ac:dyDescent="0.2">
      <c r="A613" s="53" t="s">
        <v>2179</v>
      </c>
      <c r="B613" s="50" t="s">
        <v>1166</v>
      </c>
      <c r="C613" s="4" t="s">
        <v>1112</v>
      </c>
      <c r="D613" s="4" t="s">
        <v>1167</v>
      </c>
      <c r="E613" s="8" t="s">
        <v>2219</v>
      </c>
      <c r="F613" s="43">
        <v>9511</v>
      </c>
      <c r="G613" s="124">
        <f>+VLOOKUP(B613,[1]UPC!$B$5:$G$1109,6,FALSE)</f>
        <v>707184.44430881133</v>
      </c>
      <c r="H613" s="151">
        <f t="shared" si="38"/>
        <v>6726031250</v>
      </c>
      <c r="I613" s="151">
        <f>+VLOOKUP(B613,[1]SGP!$B$5:$H$1109,7,FALSE)</f>
        <v>2852485342</v>
      </c>
      <c r="J613" s="153">
        <f>+VLOOKUP(B613,'PROYECCION CAJAS 2018'!$B$10:$Y$1114,24,FALSE)</f>
        <v>121345992</v>
      </c>
      <c r="K613" s="134">
        <f>+VLOOKUP(B613,'RECURSOS DE ESFUERZO PROPIO_DEF'!$B$10:$J$1114,9,FALSE)</f>
        <v>50093295</v>
      </c>
      <c r="L613" s="131">
        <f>+VLOOKUP(B613,'RECURSOS DE ESFUERZO PROPIO_DEF'!$B$10:$K$1114,10,FALSE)</f>
        <v>0</v>
      </c>
      <c r="M613" s="134">
        <f>+VLOOKUP(B613,'RECURSOS DE ESFUERZO PROPIO_DEF'!$B$10:$M$1114,12,FALSE)</f>
        <v>0</v>
      </c>
      <c r="N613" s="140">
        <f>+VLOOKUP(B613,'RECURSOS DE ESFUERZO PROPIO_DEF'!$B$10:$Q$1114,16,FALSE)</f>
        <v>245224246</v>
      </c>
      <c r="O613" s="148">
        <f t="shared" si="36"/>
        <v>3456882375</v>
      </c>
      <c r="P613" s="154">
        <v>384</v>
      </c>
      <c r="Q613" s="1">
        <f t="shared" si="37"/>
        <v>271558827</v>
      </c>
      <c r="R613" s="2">
        <f t="shared" si="39"/>
        <v>67889706</v>
      </c>
    </row>
    <row r="614" spans="1:18" x14ac:dyDescent="0.2">
      <c r="A614" s="53" t="s">
        <v>2179</v>
      </c>
      <c r="B614" s="50" t="s">
        <v>1168</v>
      </c>
      <c r="C614" s="4" t="s">
        <v>1112</v>
      </c>
      <c r="D614" s="4" t="s">
        <v>1169</v>
      </c>
      <c r="E614" s="8" t="s">
        <v>2219</v>
      </c>
      <c r="F614" s="43">
        <v>4847</v>
      </c>
      <c r="G614" s="124">
        <f>+VLOOKUP(B614,[1]UPC!$B$5:$G$1109,6,FALSE)</f>
        <v>773689.27917413274</v>
      </c>
      <c r="H614" s="151">
        <f t="shared" si="38"/>
        <v>3750071937</v>
      </c>
      <c r="I614" s="151">
        <f>+VLOOKUP(B614,[1]SGP!$B$5:$H$1109,7,FALSE)</f>
        <v>1507820546</v>
      </c>
      <c r="J614" s="153">
        <f>+VLOOKUP(B614,'PROYECCION CAJAS 2018'!$B$10:$Y$1114,24,FALSE)</f>
        <v>0</v>
      </c>
      <c r="K614" s="134">
        <f>+VLOOKUP(B614,'RECURSOS DE ESFUERZO PROPIO_DEF'!$B$10:$J$1114,9,FALSE)</f>
        <v>26609736</v>
      </c>
      <c r="L614" s="131">
        <f>+VLOOKUP(B614,'RECURSOS DE ESFUERZO PROPIO_DEF'!$B$10:$K$1114,10,FALSE)</f>
        <v>0</v>
      </c>
      <c r="M614" s="134">
        <f>+VLOOKUP(B614,'RECURSOS DE ESFUERZO PROPIO_DEF'!$B$10:$M$1114,12,FALSE)</f>
        <v>0</v>
      </c>
      <c r="N614" s="140">
        <f>+VLOOKUP(B614,'RECURSOS DE ESFUERZO PROPIO_DEF'!$B$10:$Q$1114,16,FALSE)</f>
        <v>124971288</v>
      </c>
      <c r="O614" s="148">
        <f t="shared" si="36"/>
        <v>2090670367</v>
      </c>
      <c r="P614" s="154">
        <v>349</v>
      </c>
      <c r="Q614" s="1">
        <f t="shared" si="37"/>
        <v>270017558</v>
      </c>
      <c r="R614" s="2">
        <f t="shared" si="39"/>
        <v>67504389</v>
      </c>
    </row>
    <row r="615" spans="1:18" x14ac:dyDescent="0.2">
      <c r="A615" s="53" t="s">
        <v>2183</v>
      </c>
      <c r="B615" s="50" t="s">
        <v>1170</v>
      </c>
      <c r="C615" s="4" t="s">
        <v>1171</v>
      </c>
      <c r="D615" s="4" t="s">
        <v>1172</v>
      </c>
      <c r="E615" s="8" t="s">
        <v>2220</v>
      </c>
      <c r="F615" s="43">
        <v>163116</v>
      </c>
      <c r="G615" s="124">
        <f>+VLOOKUP(B615,[1]UPC!$B$5:$G$1109,6,FALSE)</f>
        <v>871369.2447240667</v>
      </c>
      <c r="H615" s="151">
        <f t="shared" si="38"/>
        <v>142134265723</v>
      </c>
      <c r="I615" s="151">
        <f>+VLOOKUP(B615,[1]SGP!$B$5:$H$1109,7,FALSE)</f>
        <v>49917140600</v>
      </c>
      <c r="J615" s="153">
        <f>+VLOOKUP(B615,'PROYECCION CAJAS 2018'!$B$10:$Y$1114,24,FALSE)</f>
        <v>1226045679</v>
      </c>
      <c r="K615" s="134">
        <f>+VLOOKUP(B615,'RECURSOS DE ESFUERZO PROPIO_DEF'!$B$10:$J$1114,9,FALSE)</f>
        <v>2328638752</v>
      </c>
      <c r="L615" s="131">
        <f>+VLOOKUP(B615,'RECURSOS DE ESFUERZO PROPIO_DEF'!$B$10:$K$1114,10,FALSE)</f>
        <v>0</v>
      </c>
      <c r="M615" s="134">
        <f>+VLOOKUP(B615,'RECURSOS DE ESFUERZO PROPIO_DEF'!$B$10:$M$1114,12,FALSE)</f>
        <v>194586363</v>
      </c>
      <c r="N615" s="140">
        <f>+VLOOKUP(B615,'RECURSOS DE ESFUERZO PROPIO_DEF'!$B$10:$Q$1114,16,FALSE)</f>
        <v>4192132228</v>
      </c>
      <c r="O615" s="148">
        <f t="shared" si="36"/>
        <v>84275722101</v>
      </c>
      <c r="P615" s="154">
        <v>2759</v>
      </c>
      <c r="Q615" s="1">
        <f t="shared" si="37"/>
        <v>2404107746</v>
      </c>
      <c r="R615" s="2">
        <f t="shared" si="39"/>
        <v>601026936</v>
      </c>
    </row>
    <row r="616" spans="1:18" x14ac:dyDescent="0.2">
      <c r="A616" s="53" t="s">
        <v>2183</v>
      </c>
      <c r="B616" s="50" t="s">
        <v>1173</v>
      </c>
      <c r="C616" s="4" t="s">
        <v>1171</v>
      </c>
      <c r="D616" s="4" t="s">
        <v>1174</v>
      </c>
      <c r="E616" s="8" t="s">
        <v>2218</v>
      </c>
      <c r="F616" s="43">
        <v>27712</v>
      </c>
      <c r="G616" s="124">
        <f>+VLOOKUP(B616,[1]UPC!$B$5:$G$1109,6,FALSE)</f>
        <v>651051.05950446916</v>
      </c>
      <c r="H616" s="151">
        <f t="shared" si="38"/>
        <v>18041926961</v>
      </c>
      <c r="I616" s="151">
        <f>+VLOOKUP(B616,[1]SGP!$B$5:$H$1109,7,FALSE)</f>
        <v>8508243822</v>
      </c>
      <c r="J616" s="153">
        <f>+VLOOKUP(B616,'PROYECCION CAJAS 2018'!$B$10:$Y$1114,24,FALSE)</f>
        <v>0</v>
      </c>
      <c r="K616" s="134">
        <f>+VLOOKUP(B616,'RECURSOS DE ESFUERZO PROPIO_DEF'!$B$10:$J$1114,9,FALSE)</f>
        <v>233188368</v>
      </c>
      <c r="L616" s="131">
        <f>+VLOOKUP(B616,'RECURSOS DE ESFUERZO PROPIO_DEF'!$B$10:$K$1114,10,FALSE)</f>
        <v>0</v>
      </c>
      <c r="M616" s="134">
        <f>+VLOOKUP(B616,'RECURSOS DE ESFUERZO PROPIO_DEF'!$B$10:$M$1114,12,FALSE)</f>
        <v>0</v>
      </c>
      <c r="N616" s="140">
        <f>+VLOOKUP(B616,'RECURSOS DE ESFUERZO PROPIO_DEF'!$B$10:$Q$1114,16,FALSE)</f>
        <v>712207070</v>
      </c>
      <c r="O616" s="148">
        <f t="shared" si="36"/>
        <v>8588287701</v>
      </c>
      <c r="P616" s="154">
        <v>296</v>
      </c>
      <c r="Q616" s="1">
        <f t="shared" si="37"/>
        <v>192711114</v>
      </c>
      <c r="R616" s="2">
        <f t="shared" si="39"/>
        <v>48177778</v>
      </c>
    </row>
    <row r="617" spans="1:18" x14ac:dyDescent="0.2">
      <c r="A617" s="53" t="s">
        <v>2183</v>
      </c>
      <c r="B617" s="50" t="s">
        <v>1175</v>
      </c>
      <c r="C617" s="4" t="s">
        <v>1171</v>
      </c>
      <c r="D617" s="4" t="s">
        <v>1176</v>
      </c>
      <c r="E617" s="8" t="s">
        <v>2218</v>
      </c>
      <c r="F617" s="43">
        <v>6952</v>
      </c>
      <c r="G617" s="124">
        <f>+VLOOKUP(B617,[1]UPC!$B$5:$G$1109,6,FALSE)</f>
        <v>749480.71575403609</v>
      </c>
      <c r="H617" s="151">
        <f t="shared" si="38"/>
        <v>5210389936</v>
      </c>
      <c r="I617" s="151">
        <f>+VLOOKUP(B617,[1]SGP!$B$5:$H$1109,7,FALSE)</f>
        <v>2071255410</v>
      </c>
      <c r="J617" s="153">
        <f>+VLOOKUP(B617,'PROYECCION CAJAS 2018'!$B$10:$Y$1114,24,FALSE)</f>
        <v>78365683</v>
      </c>
      <c r="K617" s="134">
        <f>+VLOOKUP(B617,'RECURSOS DE ESFUERZO PROPIO_DEF'!$B$10:$J$1114,9,FALSE)</f>
        <v>55472426</v>
      </c>
      <c r="L617" s="131">
        <f>+VLOOKUP(B617,'RECURSOS DE ESFUERZO PROPIO_DEF'!$B$10:$K$1114,10,FALSE)</f>
        <v>0</v>
      </c>
      <c r="M617" s="134">
        <f>+VLOOKUP(B617,'RECURSOS DE ESFUERZO PROPIO_DEF'!$B$10:$M$1114,12,FALSE)</f>
        <v>0</v>
      </c>
      <c r="N617" s="140">
        <f>+VLOOKUP(B617,'RECURSOS DE ESFUERZO PROPIO_DEF'!$B$10:$Q$1114,16,FALSE)</f>
        <v>178668577</v>
      </c>
      <c r="O617" s="148">
        <f t="shared" si="36"/>
        <v>2826627840</v>
      </c>
      <c r="P617" s="154">
        <v>79</v>
      </c>
      <c r="Q617" s="1">
        <f t="shared" si="37"/>
        <v>59208977</v>
      </c>
      <c r="R617" s="2">
        <f t="shared" si="39"/>
        <v>14802244</v>
      </c>
    </row>
    <row r="618" spans="1:18" x14ac:dyDescent="0.2">
      <c r="A618" s="53" t="s">
        <v>2183</v>
      </c>
      <c r="B618" s="50" t="s">
        <v>1177</v>
      </c>
      <c r="C618" s="4" t="s">
        <v>1171</v>
      </c>
      <c r="D618" s="4" t="s">
        <v>1178</v>
      </c>
      <c r="E618" s="8" t="s">
        <v>2218</v>
      </c>
      <c r="F618" s="43">
        <v>11472</v>
      </c>
      <c r="G618" s="124">
        <f>+VLOOKUP(B618,[1]UPC!$B$5:$G$1109,6,FALSE)</f>
        <v>780905.58903015102</v>
      </c>
      <c r="H618" s="151">
        <f t="shared" si="38"/>
        <v>8958548918</v>
      </c>
      <c r="I618" s="151">
        <f>+VLOOKUP(B618,[1]SGP!$B$5:$H$1109,7,FALSE)</f>
        <v>3491251472</v>
      </c>
      <c r="J618" s="153">
        <f>+VLOOKUP(B618,'PROYECCION CAJAS 2018'!$B$10:$Y$1114,24,FALSE)</f>
        <v>131863036</v>
      </c>
      <c r="K618" s="134">
        <f>+VLOOKUP(B618,'RECURSOS DE ESFUERZO PROPIO_DEF'!$B$10:$J$1114,9,FALSE)</f>
        <v>64680052</v>
      </c>
      <c r="L618" s="131">
        <f>+VLOOKUP(B618,'RECURSOS DE ESFUERZO PROPIO_DEF'!$B$10:$K$1114,10,FALSE)</f>
        <v>0</v>
      </c>
      <c r="M618" s="134">
        <f>+VLOOKUP(B618,'RECURSOS DE ESFUERZO PROPIO_DEF'!$B$10:$M$1114,12,FALSE)</f>
        <v>0</v>
      </c>
      <c r="N618" s="140">
        <f>+VLOOKUP(B618,'RECURSOS DE ESFUERZO PROPIO_DEF'!$B$10:$Q$1114,16,FALSE)</f>
        <v>294833989</v>
      </c>
      <c r="O618" s="148">
        <f t="shared" si="36"/>
        <v>4975920369</v>
      </c>
      <c r="P618" s="154">
        <v>166</v>
      </c>
      <c r="Q618" s="1">
        <f t="shared" si="37"/>
        <v>129630328</v>
      </c>
      <c r="R618" s="2">
        <f t="shared" si="39"/>
        <v>32407582</v>
      </c>
    </row>
    <row r="619" spans="1:18" x14ac:dyDescent="0.2">
      <c r="A619" s="53" t="s">
        <v>2183</v>
      </c>
      <c r="B619" s="50" t="s">
        <v>1179</v>
      </c>
      <c r="C619" s="4" t="s">
        <v>1171</v>
      </c>
      <c r="D619" s="4" t="s">
        <v>1180</v>
      </c>
      <c r="E619" s="8" t="s">
        <v>2218</v>
      </c>
      <c r="F619" s="43">
        <v>20115</v>
      </c>
      <c r="G619" s="124">
        <f>+VLOOKUP(B619,[1]UPC!$B$5:$G$1109,6,FALSE)</f>
        <v>725681.67955122201</v>
      </c>
      <c r="H619" s="151">
        <f t="shared" si="38"/>
        <v>14597086985</v>
      </c>
      <c r="I619" s="151">
        <f>+VLOOKUP(B619,[1]SGP!$B$5:$H$1109,7,FALSE)</f>
        <v>6100149407</v>
      </c>
      <c r="J619" s="153">
        <f>+VLOOKUP(B619,'PROYECCION CAJAS 2018'!$B$10:$Y$1114,24,FALSE)</f>
        <v>169852007</v>
      </c>
      <c r="K619" s="134">
        <f>+VLOOKUP(B619,'RECURSOS DE ESFUERZO PROPIO_DEF'!$B$10:$J$1114,9,FALSE)</f>
        <v>107197645</v>
      </c>
      <c r="L619" s="131">
        <f>+VLOOKUP(B619,'RECURSOS DE ESFUERZO PROPIO_DEF'!$B$10:$K$1114,10,FALSE)</f>
        <v>0</v>
      </c>
      <c r="M619" s="134">
        <f>+VLOOKUP(B619,'RECURSOS DE ESFUERZO PROPIO_DEF'!$B$10:$M$1114,12,FALSE)</f>
        <v>0</v>
      </c>
      <c r="N619" s="140">
        <f>+VLOOKUP(B619,'RECURSOS DE ESFUERZO PROPIO_DEF'!$B$10:$Q$1114,16,FALSE)</f>
        <v>516961793</v>
      </c>
      <c r="O619" s="148">
        <f t="shared" si="36"/>
        <v>7702926133</v>
      </c>
      <c r="P619" s="154">
        <v>261</v>
      </c>
      <c r="Q619" s="1">
        <f t="shared" si="37"/>
        <v>189402918</v>
      </c>
      <c r="R619" s="2">
        <f t="shared" si="39"/>
        <v>47350729</v>
      </c>
    </row>
    <row r="620" spans="1:18" x14ac:dyDescent="0.2">
      <c r="A620" s="53" t="s">
        <v>2183</v>
      </c>
      <c r="B620" s="50" t="s">
        <v>1181</v>
      </c>
      <c r="C620" s="4" t="s">
        <v>1171</v>
      </c>
      <c r="D620" s="4" t="s">
        <v>1182</v>
      </c>
      <c r="E620" s="8" t="s">
        <v>2218</v>
      </c>
      <c r="F620" s="43">
        <v>2099</v>
      </c>
      <c r="G620" s="124">
        <f>+VLOOKUP(B620,[1]UPC!$B$5:$G$1109,6,FALSE)</f>
        <v>804244.14673536085</v>
      </c>
      <c r="H620" s="151">
        <f t="shared" si="38"/>
        <v>1688108464</v>
      </c>
      <c r="I620" s="151">
        <f>+VLOOKUP(B620,[1]SGP!$B$5:$H$1109,7,FALSE)</f>
        <v>637847102</v>
      </c>
      <c r="J620" s="153">
        <f>+VLOOKUP(B620,'PROYECCION CAJAS 2018'!$B$10:$Y$1114,24,FALSE)</f>
        <v>0</v>
      </c>
      <c r="K620" s="134">
        <f>+VLOOKUP(B620,'RECURSOS DE ESFUERZO PROPIO_DEF'!$B$10:$J$1114,9,FALSE)</f>
        <v>11663749</v>
      </c>
      <c r="L620" s="131">
        <f>+VLOOKUP(B620,'RECURSOS DE ESFUERZO PROPIO_DEF'!$B$10:$K$1114,10,FALSE)</f>
        <v>0</v>
      </c>
      <c r="M620" s="134">
        <f>+VLOOKUP(B620,'RECURSOS DE ESFUERZO PROPIO_DEF'!$B$10:$M$1114,12,FALSE)</f>
        <v>0</v>
      </c>
      <c r="N620" s="140">
        <f>+VLOOKUP(B620,'RECURSOS DE ESFUERZO PROPIO_DEF'!$B$10:$Q$1114,16,FALSE)</f>
        <v>53944957</v>
      </c>
      <c r="O620" s="148">
        <f t="shared" si="36"/>
        <v>984652656</v>
      </c>
      <c r="P620" s="154">
        <v>16</v>
      </c>
      <c r="Q620" s="1">
        <f t="shared" si="37"/>
        <v>12867906</v>
      </c>
      <c r="R620" s="2">
        <f t="shared" si="39"/>
        <v>3216976</v>
      </c>
    </row>
    <row r="621" spans="1:18" x14ac:dyDescent="0.2">
      <c r="A621" s="53" t="s">
        <v>2183</v>
      </c>
      <c r="B621" s="50" t="s">
        <v>1183</v>
      </c>
      <c r="C621" s="4" t="s">
        <v>1171</v>
      </c>
      <c r="D621" s="4" t="s">
        <v>1184</v>
      </c>
      <c r="E621" s="8" t="s">
        <v>2218</v>
      </c>
      <c r="F621" s="43">
        <v>5399</v>
      </c>
      <c r="G621" s="124">
        <f>+VLOOKUP(B621,[1]UPC!$B$5:$G$1109,6,FALSE)</f>
        <v>785056.38541172515</v>
      </c>
      <c r="H621" s="151">
        <f t="shared" si="38"/>
        <v>4238519425</v>
      </c>
      <c r="I621" s="151">
        <f>+VLOOKUP(B621,[1]SGP!$B$5:$H$1109,7,FALSE)</f>
        <v>1667225778</v>
      </c>
      <c r="J621" s="153">
        <f>+VLOOKUP(B621,'PROYECCION CAJAS 2018'!$B$10:$Y$1114,24,FALSE)</f>
        <v>37308464</v>
      </c>
      <c r="K621" s="134">
        <f>+VLOOKUP(B621,'RECURSOS DE ESFUERZO PROPIO_DEF'!$B$10:$J$1114,9,FALSE)</f>
        <v>30935111</v>
      </c>
      <c r="L621" s="131">
        <f>+VLOOKUP(B621,'RECURSOS DE ESFUERZO PROPIO_DEF'!$B$10:$K$1114,10,FALSE)</f>
        <v>0</v>
      </c>
      <c r="M621" s="134">
        <f>+VLOOKUP(B621,'RECURSOS DE ESFUERZO PROPIO_DEF'!$B$10:$M$1114,12,FALSE)</f>
        <v>0</v>
      </c>
      <c r="N621" s="140">
        <f>+VLOOKUP(B621,'RECURSOS DE ESFUERZO PROPIO_DEF'!$B$10:$Q$1114,16,FALSE)</f>
        <v>138755989</v>
      </c>
      <c r="O621" s="148">
        <f t="shared" si="36"/>
        <v>2364294083</v>
      </c>
      <c r="P621" s="154">
        <v>81</v>
      </c>
      <c r="Q621" s="1">
        <f t="shared" si="37"/>
        <v>63589567</v>
      </c>
      <c r="R621" s="2">
        <f t="shared" si="39"/>
        <v>15897391</v>
      </c>
    </row>
    <row r="622" spans="1:18" x14ac:dyDescent="0.2">
      <c r="A622" s="53" t="s">
        <v>2183</v>
      </c>
      <c r="B622" s="50" t="s">
        <v>1185</v>
      </c>
      <c r="C622" s="4" t="s">
        <v>1171</v>
      </c>
      <c r="D622" s="4" t="s">
        <v>1186</v>
      </c>
      <c r="E622" s="8" t="s">
        <v>2218</v>
      </c>
      <c r="F622" s="43">
        <v>22711</v>
      </c>
      <c r="G622" s="124">
        <f>+VLOOKUP(B622,[1]UPC!$B$5:$G$1109,6,FALSE)</f>
        <v>762473.74646357121</v>
      </c>
      <c r="H622" s="151">
        <f t="shared" si="38"/>
        <v>17316541256</v>
      </c>
      <c r="I622" s="151">
        <f>+VLOOKUP(B622,[1]SGP!$B$5:$H$1109,7,FALSE)</f>
        <v>7056687462</v>
      </c>
      <c r="J622" s="153">
        <f>+VLOOKUP(B622,'PROYECCION CAJAS 2018'!$B$10:$Y$1114,24,FALSE)</f>
        <v>144565822</v>
      </c>
      <c r="K622" s="134">
        <f>+VLOOKUP(B622,'RECURSOS DE ESFUERZO PROPIO_DEF'!$B$10:$J$1114,9,FALSE)</f>
        <v>256343046</v>
      </c>
      <c r="L622" s="131">
        <f>+VLOOKUP(B622,'RECURSOS DE ESFUERZO PROPIO_DEF'!$B$10:$K$1114,10,FALSE)</f>
        <v>0</v>
      </c>
      <c r="M622" s="134">
        <f>+VLOOKUP(B622,'RECURSOS DE ESFUERZO PROPIO_DEF'!$B$10:$M$1114,12,FALSE)</f>
        <v>0</v>
      </c>
      <c r="N622" s="140">
        <f>+VLOOKUP(B622,'RECURSOS DE ESFUERZO PROPIO_DEF'!$B$10:$Q$1114,16,FALSE)</f>
        <v>583679805</v>
      </c>
      <c r="O622" s="148">
        <f t="shared" si="36"/>
        <v>9275265121</v>
      </c>
      <c r="P622" s="154">
        <v>131</v>
      </c>
      <c r="Q622" s="1">
        <f t="shared" si="37"/>
        <v>99884061</v>
      </c>
      <c r="R622" s="2">
        <f t="shared" si="39"/>
        <v>24971015</v>
      </c>
    </row>
    <row r="623" spans="1:18" x14ac:dyDescent="0.2">
      <c r="A623" s="53" t="s">
        <v>2183</v>
      </c>
      <c r="B623" s="50" t="s">
        <v>1187</v>
      </c>
      <c r="C623" s="4" t="s">
        <v>1171</v>
      </c>
      <c r="D623" s="4" t="s">
        <v>1188</v>
      </c>
      <c r="E623" s="8" t="s">
        <v>2218</v>
      </c>
      <c r="F623" s="43">
        <v>6273</v>
      </c>
      <c r="G623" s="124">
        <f>+VLOOKUP(B623,[1]UPC!$B$5:$G$1109,6,FALSE)</f>
        <v>801119.02741293039</v>
      </c>
      <c r="H623" s="151">
        <f t="shared" si="38"/>
        <v>5025419659</v>
      </c>
      <c r="I623" s="151">
        <f>+VLOOKUP(B623,[1]SGP!$B$5:$H$1109,7,FALSE)</f>
        <v>1929183946</v>
      </c>
      <c r="J623" s="153">
        <f>+VLOOKUP(B623,'PROYECCION CAJAS 2018'!$B$10:$Y$1114,24,FALSE)</f>
        <v>0</v>
      </c>
      <c r="K623" s="134">
        <f>+VLOOKUP(B623,'RECURSOS DE ESFUERZO PROPIO_DEF'!$B$10:$J$1114,9,FALSE)</f>
        <v>36223101</v>
      </c>
      <c r="L623" s="131">
        <f>+VLOOKUP(B623,'RECURSOS DE ESFUERZO PROPIO_DEF'!$B$10:$K$1114,10,FALSE)</f>
        <v>0</v>
      </c>
      <c r="M623" s="134">
        <f>+VLOOKUP(B623,'RECURSOS DE ESFUERZO PROPIO_DEF'!$B$10:$M$1114,12,FALSE)</f>
        <v>0</v>
      </c>
      <c r="N623" s="140">
        <f>+VLOOKUP(B623,'RECURSOS DE ESFUERZO PROPIO_DEF'!$B$10:$Q$1114,16,FALSE)</f>
        <v>161218062</v>
      </c>
      <c r="O623" s="148">
        <f t="shared" si="36"/>
        <v>2898794550</v>
      </c>
      <c r="P623" s="154">
        <v>52</v>
      </c>
      <c r="Q623" s="1">
        <f t="shared" si="37"/>
        <v>41658189</v>
      </c>
      <c r="R623" s="2">
        <f t="shared" si="39"/>
        <v>10414547</v>
      </c>
    </row>
    <row r="624" spans="1:18" x14ac:dyDescent="0.2">
      <c r="A624" s="53" t="s">
        <v>2183</v>
      </c>
      <c r="B624" s="50" t="s">
        <v>1189</v>
      </c>
      <c r="C624" s="4" t="s">
        <v>1171</v>
      </c>
      <c r="D624" s="4" t="s">
        <v>1190</v>
      </c>
      <c r="E624" s="8" t="s">
        <v>2219</v>
      </c>
      <c r="F624" s="43">
        <v>3040</v>
      </c>
      <c r="G624" s="124">
        <f>+VLOOKUP(B624,[1]UPC!$B$5:$G$1109,6,FALSE)</f>
        <v>874755.6839412197</v>
      </c>
      <c r="H624" s="151">
        <f t="shared" si="38"/>
        <v>2659257280</v>
      </c>
      <c r="I624" s="151">
        <f>+VLOOKUP(B624,[1]SGP!$B$5:$H$1109,7,FALSE)</f>
        <v>930218649</v>
      </c>
      <c r="J624" s="153">
        <f>+VLOOKUP(B624,'PROYECCION CAJAS 2018'!$B$10:$Y$1114,24,FALSE)</f>
        <v>0</v>
      </c>
      <c r="K624" s="134">
        <f>+VLOOKUP(B624,'RECURSOS DE ESFUERZO PROPIO_DEF'!$B$10:$J$1114,9,FALSE)</f>
        <v>16111797</v>
      </c>
      <c r="L624" s="131">
        <f>+VLOOKUP(B624,'RECURSOS DE ESFUERZO PROPIO_DEF'!$B$10:$K$1114,10,FALSE)</f>
        <v>0</v>
      </c>
      <c r="M624" s="134">
        <f>+VLOOKUP(B624,'RECURSOS DE ESFUERZO PROPIO_DEF'!$B$10:$M$1114,12,FALSE)</f>
        <v>0</v>
      </c>
      <c r="N624" s="140">
        <f>+VLOOKUP(B624,'RECURSOS DE ESFUERZO PROPIO_DEF'!$B$10:$Q$1114,16,FALSE)</f>
        <v>78128951</v>
      </c>
      <c r="O624" s="148">
        <f t="shared" si="36"/>
        <v>1634797883</v>
      </c>
      <c r="P624" s="154">
        <v>19</v>
      </c>
      <c r="Q624" s="1">
        <f t="shared" si="37"/>
        <v>16620358</v>
      </c>
      <c r="R624" s="2">
        <f t="shared" si="39"/>
        <v>4155089</v>
      </c>
    </row>
    <row r="625" spans="1:18" x14ac:dyDescent="0.2">
      <c r="A625" s="53" t="s">
        <v>2183</v>
      </c>
      <c r="B625" s="50" t="s">
        <v>1191</v>
      </c>
      <c r="C625" s="4" t="s">
        <v>1171</v>
      </c>
      <c r="D625" s="4" t="s">
        <v>1192</v>
      </c>
      <c r="E625" s="8" t="s">
        <v>2218</v>
      </c>
      <c r="F625" s="43">
        <v>54095</v>
      </c>
      <c r="G625" s="124">
        <f>+VLOOKUP(B625,[1]UPC!$B$5:$G$1109,6,FALSE)</f>
        <v>716592.86394636449</v>
      </c>
      <c r="H625" s="151">
        <f t="shared" si="38"/>
        <v>38764090976</v>
      </c>
      <c r="I625" s="151">
        <f>+VLOOKUP(B625,[1]SGP!$B$5:$H$1109,7,FALSE)</f>
        <v>16593990000</v>
      </c>
      <c r="J625" s="153">
        <f>+VLOOKUP(B625,'PROYECCION CAJAS 2018'!$B$10:$Y$1114,24,FALSE)</f>
        <v>352060577</v>
      </c>
      <c r="K625" s="134">
        <f>+VLOOKUP(B625,'RECURSOS DE ESFUERZO PROPIO_DEF'!$B$10:$J$1114,9,FALSE)</f>
        <v>718689177</v>
      </c>
      <c r="L625" s="131">
        <f>+VLOOKUP(B625,'RECURSOS DE ESFUERZO PROPIO_DEF'!$B$10:$K$1114,10,FALSE)</f>
        <v>0</v>
      </c>
      <c r="M625" s="134">
        <f>+VLOOKUP(B625,'RECURSOS DE ESFUERZO PROPIO_DEF'!$B$10:$M$1114,12,FALSE)</f>
        <v>0</v>
      </c>
      <c r="N625" s="140">
        <f>+VLOOKUP(B625,'RECURSOS DE ESFUERZO PROPIO_DEF'!$B$10:$Q$1114,16,FALSE)</f>
        <v>1390258423</v>
      </c>
      <c r="O625" s="148">
        <f t="shared" si="36"/>
        <v>19709092799</v>
      </c>
      <c r="P625" s="154">
        <v>722</v>
      </c>
      <c r="Q625" s="1">
        <f t="shared" si="37"/>
        <v>517380048</v>
      </c>
      <c r="R625" s="2">
        <f t="shared" si="39"/>
        <v>129345012</v>
      </c>
    </row>
    <row r="626" spans="1:18" x14ac:dyDescent="0.2">
      <c r="A626" s="53" t="s">
        <v>2183</v>
      </c>
      <c r="B626" s="50" t="s">
        <v>1193</v>
      </c>
      <c r="C626" s="4" t="s">
        <v>1171</v>
      </c>
      <c r="D626" s="4" t="s">
        <v>1194</v>
      </c>
      <c r="E626" s="8" t="s">
        <v>2218</v>
      </c>
      <c r="F626" s="43">
        <v>16995</v>
      </c>
      <c r="G626" s="124">
        <f>+VLOOKUP(B626,[1]UPC!$B$5:$G$1109,6,FALSE)</f>
        <v>769847.13449096202</v>
      </c>
      <c r="H626" s="151">
        <f t="shared" si="38"/>
        <v>13083552051</v>
      </c>
      <c r="I626" s="151">
        <f>+VLOOKUP(B626,[1]SGP!$B$5:$H$1109,7,FALSE)</f>
        <v>5185106822</v>
      </c>
      <c r="J626" s="153">
        <f>+VLOOKUP(B626,'PROYECCION CAJAS 2018'!$B$10:$Y$1114,24,FALSE)</f>
        <v>113071509</v>
      </c>
      <c r="K626" s="134">
        <f>+VLOOKUP(B626,'RECURSOS DE ESFUERZO PROPIO_DEF'!$B$10:$J$1114,9,FALSE)</f>
        <v>133690589</v>
      </c>
      <c r="L626" s="131">
        <f>+VLOOKUP(B626,'RECURSOS DE ESFUERZO PROPIO_DEF'!$B$10:$K$1114,10,FALSE)</f>
        <v>0</v>
      </c>
      <c r="M626" s="134">
        <f>+VLOOKUP(B626,'RECURSOS DE ESFUERZO PROPIO_DEF'!$B$10:$M$1114,12,FALSE)</f>
        <v>0</v>
      </c>
      <c r="N626" s="140">
        <f>+VLOOKUP(B626,'RECURSOS DE ESFUERZO PROPIO_DEF'!$B$10:$Q$1114,16,FALSE)</f>
        <v>436776817</v>
      </c>
      <c r="O626" s="148">
        <f t="shared" si="36"/>
        <v>7214906314</v>
      </c>
      <c r="P626" s="154">
        <v>179</v>
      </c>
      <c r="Q626" s="1">
        <f t="shared" si="37"/>
        <v>137802637</v>
      </c>
      <c r="R626" s="2">
        <f t="shared" si="39"/>
        <v>34450659</v>
      </c>
    </row>
    <row r="627" spans="1:18" x14ac:dyDescent="0.2">
      <c r="A627" s="53" t="s">
        <v>2183</v>
      </c>
      <c r="B627" s="50" t="s">
        <v>1195</v>
      </c>
      <c r="C627" s="4" t="s">
        <v>1171</v>
      </c>
      <c r="D627" s="4" t="s">
        <v>101</v>
      </c>
      <c r="E627" s="8" t="s">
        <v>2218</v>
      </c>
      <c r="F627" s="43">
        <v>15889</v>
      </c>
      <c r="G627" s="124">
        <f>+VLOOKUP(B627,[1]UPC!$B$5:$G$1109,6,FALSE)</f>
        <v>701012.57575215609</v>
      </c>
      <c r="H627" s="151">
        <f t="shared" si="38"/>
        <v>11138388817</v>
      </c>
      <c r="I627" s="151">
        <f>+VLOOKUP(B627,[1]SGP!$B$5:$H$1109,7,FALSE)</f>
        <v>4889073697</v>
      </c>
      <c r="J627" s="153">
        <f>+VLOOKUP(B627,'PROYECCION CAJAS 2018'!$B$10:$Y$1114,24,FALSE)</f>
        <v>0</v>
      </c>
      <c r="K627" s="134">
        <f>+VLOOKUP(B627,'RECURSOS DE ESFUERZO PROPIO_DEF'!$B$10:$J$1114,9,FALSE)</f>
        <v>144000267</v>
      </c>
      <c r="L627" s="131">
        <f>+VLOOKUP(B627,'RECURSOS DE ESFUERZO PROPIO_DEF'!$B$10:$K$1114,10,FALSE)</f>
        <v>0</v>
      </c>
      <c r="M627" s="134">
        <f>+VLOOKUP(B627,'RECURSOS DE ESFUERZO PROPIO_DEF'!$B$10:$M$1114,12,FALSE)</f>
        <v>0</v>
      </c>
      <c r="N627" s="140">
        <f>+VLOOKUP(B627,'RECURSOS DE ESFUERZO PROPIO_DEF'!$B$10:$Q$1114,16,FALSE)</f>
        <v>408352271</v>
      </c>
      <c r="O627" s="148">
        <f t="shared" si="36"/>
        <v>5696962582</v>
      </c>
      <c r="P627" s="154">
        <v>163</v>
      </c>
      <c r="Q627" s="1">
        <f t="shared" si="37"/>
        <v>114265050</v>
      </c>
      <c r="R627" s="2">
        <f t="shared" si="39"/>
        <v>28566262</v>
      </c>
    </row>
    <row r="628" spans="1:18" x14ac:dyDescent="0.2">
      <c r="A628" s="53" t="s">
        <v>2183</v>
      </c>
      <c r="B628" s="50" t="s">
        <v>1196</v>
      </c>
      <c r="C628" s="4" t="s">
        <v>1171</v>
      </c>
      <c r="D628" s="4" t="s">
        <v>1197</v>
      </c>
      <c r="E628" s="8" t="s">
        <v>2218</v>
      </c>
      <c r="F628" s="43">
        <v>5312</v>
      </c>
      <c r="G628" s="124">
        <f>+VLOOKUP(B628,[1]UPC!$B$5:$G$1109,6,FALSE)</f>
        <v>773050.32712441159</v>
      </c>
      <c r="H628" s="151">
        <f t="shared" si="38"/>
        <v>4106443338</v>
      </c>
      <c r="I628" s="151">
        <f>+VLOOKUP(B628,[1]SGP!$B$5:$H$1109,7,FALSE)</f>
        <v>1647602874</v>
      </c>
      <c r="J628" s="153">
        <f>+VLOOKUP(B628,'PROYECCION CAJAS 2018'!$B$10:$Y$1114,24,FALSE)</f>
        <v>0</v>
      </c>
      <c r="K628" s="134">
        <f>+VLOOKUP(B628,'RECURSOS DE ESFUERZO PROPIO_DEF'!$B$10:$J$1114,9,FALSE)</f>
        <v>29784599</v>
      </c>
      <c r="L628" s="131">
        <f>+VLOOKUP(B628,'RECURSOS DE ESFUERZO PROPIO_DEF'!$B$10:$K$1114,10,FALSE)</f>
        <v>0</v>
      </c>
      <c r="M628" s="134">
        <f>+VLOOKUP(B628,'RECURSOS DE ESFUERZO PROPIO_DEF'!$B$10:$M$1114,12,FALSE)</f>
        <v>0</v>
      </c>
      <c r="N628" s="140">
        <f>+VLOOKUP(B628,'RECURSOS DE ESFUERZO PROPIO_DEF'!$B$10:$Q$1114,16,FALSE)</f>
        <v>136520062</v>
      </c>
      <c r="O628" s="148">
        <f t="shared" si="36"/>
        <v>2292535803</v>
      </c>
      <c r="P628" s="154">
        <v>39</v>
      </c>
      <c r="Q628" s="1">
        <f t="shared" si="37"/>
        <v>30148963</v>
      </c>
      <c r="R628" s="2">
        <f t="shared" si="39"/>
        <v>7537240</v>
      </c>
    </row>
    <row r="629" spans="1:18" x14ac:dyDescent="0.2">
      <c r="A629" s="53" t="s">
        <v>2183</v>
      </c>
      <c r="B629" s="50" t="s">
        <v>1198</v>
      </c>
      <c r="C629" s="4" t="s">
        <v>1171</v>
      </c>
      <c r="D629" s="4" t="s">
        <v>1199</v>
      </c>
      <c r="E629" s="8" t="s">
        <v>2218</v>
      </c>
      <c r="F629" s="43">
        <v>8983</v>
      </c>
      <c r="G629" s="124">
        <f>+VLOOKUP(B629,[1]UPC!$B$5:$G$1109,6,FALSE)</f>
        <v>731081.5159117385</v>
      </c>
      <c r="H629" s="151">
        <f t="shared" si="38"/>
        <v>6567305258</v>
      </c>
      <c r="I629" s="151">
        <f>+VLOOKUP(B629,[1]SGP!$B$5:$H$1109,7,FALSE)</f>
        <v>2739620217</v>
      </c>
      <c r="J629" s="153">
        <f>+VLOOKUP(B629,'PROYECCION CAJAS 2018'!$B$10:$Y$1114,24,FALSE)</f>
        <v>48733808</v>
      </c>
      <c r="K629" s="134">
        <f>+VLOOKUP(B629,'RECURSOS DE ESFUERZO PROPIO_DEF'!$B$10:$J$1114,9,FALSE)</f>
        <v>49284483</v>
      </c>
      <c r="L629" s="131">
        <f>+VLOOKUP(B629,'RECURSOS DE ESFUERZO PROPIO_DEF'!$B$10:$K$1114,10,FALSE)</f>
        <v>0</v>
      </c>
      <c r="M629" s="134">
        <f>+VLOOKUP(B629,'RECURSOS DE ESFUERZO PROPIO_DEF'!$B$10:$M$1114,12,FALSE)</f>
        <v>0</v>
      </c>
      <c r="N629" s="140">
        <f>+VLOOKUP(B629,'RECURSOS DE ESFUERZO PROPIO_DEF'!$B$10:$Q$1114,16,FALSE)</f>
        <v>230865910</v>
      </c>
      <c r="O629" s="148">
        <f t="shared" si="36"/>
        <v>3498800840</v>
      </c>
      <c r="P629" s="154">
        <v>95</v>
      </c>
      <c r="Q629" s="1">
        <f t="shared" si="37"/>
        <v>69452744</v>
      </c>
      <c r="R629" s="2">
        <f t="shared" si="39"/>
        <v>17363186</v>
      </c>
    </row>
    <row r="630" spans="1:18" x14ac:dyDescent="0.2">
      <c r="A630" s="53" t="s">
        <v>2183</v>
      </c>
      <c r="B630" s="50" t="s">
        <v>1200</v>
      </c>
      <c r="C630" s="4" t="s">
        <v>1171</v>
      </c>
      <c r="D630" s="4" t="s">
        <v>1201</v>
      </c>
      <c r="E630" s="8" t="s">
        <v>2219</v>
      </c>
      <c r="F630" s="43">
        <v>23929</v>
      </c>
      <c r="G630" s="124">
        <f>+VLOOKUP(B630,[1]UPC!$B$5:$G$1109,6,FALSE)</f>
        <v>805672.61663055141</v>
      </c>
      <c r="H630" s="151">
        <f t="shared" si="38"/>
        <v>19278940044</v>
      </c>
      <c r="I630" s="151">
        <f>+VLOOKUP(B630,[1]SGP!$B$5:$H$1109,7,FALSE)</f>
        <v>7310745180</v>
      </c>
      <c r="J630" s="153">
        <f>+VLOOKUP(B630,'PROYECCION CAJAS 2018'!$B$10:$Y$1114,24,FALSE)</f>
        <v>95652933</v>
      </c>
      <c r="K630" s="134">
        <f>+VLOOKUP(B630,'RECURSOS DE ESFUERZO PROPIO_DEF'!$B$10:$J$1114,9,FALSE)</f>
        <v>196935557</v>
      </c>
      <c r="L630" s="131">
        <f>+VLOOKUP(B630,'RECURSOS DE ESFUERZO PROPIO_DEF'!$B$10:$K$1114,10,FALSE)</f>
        <v>0</v>
      </c>
      <c r="M630" s="134">
        <f>+VLOOKUP(B630,'RECURSOS DE ESFUERZO PROPIO_DEF'!$B$10:$M$1114,12,FALSE)</f>
        <v>0</v>
      </c>
      <c r="N630" s="140">
        <f>+VLOOKUP(B630,'RECURSOS DE ESFUERZO PROPIO_DEF'!$B$10:$Q$1114,16,FALSE)</f>
        <v>614982786</v>
      </c>
      <c r="O630" s="148">
        <f t="shared" si="36"/>
        <v>11060623588</v>
      </c>
      <c r="P630" s="154">
        <v>189</v>
      </c>
      <c r="Q630" s="1">
        <f t="shared" si="37"/>
        <v>152272125</v>
      </c>
      <c r="R630" s="2">
        <f t="shared" si="39"/>
        <v>38068031</v>
      </c>
    </row>
    <row r="631" spans="1:18" x14ac:dyDescent="0.2">
      <c r="A631" s="53" t="s">
        <v>2183</v>
      </c>
      <c r="B631" s="50" t="s">
        <v>1202</v>
      </c>
      <c r="C631" s="4" t="s">
        <v>1171</v>
      </c>
      <c r="D631" s="4" t="s">
        <v>1203</v>
      </c>
      <c r="E631" s="8" t="s">
        <v>2218</v>
      </c>
      <c r="F631" s="43">
        <v>12364</v>
      </c>
      <c r="G631" s="124">
        <f>+VLOOKUP(B631,[1]UPC!$B$5:$G$1109,6,FALSE)</f>
        <v>689777.58323842916</v>
      </c>
      <c r="H631" s="151">
        <f t="shared" si="38"/>
        <v>8528410040</v>
      </c>
      <c r="I631" s="151">
        <f>+VLOOKUP(B631,[1]SGP!$B$5:$H$1109,7,FALSE)</f>
        <v>3779845499</v>
      </c>
      <c r="J631" s="153">
        <f>+VLOOKUP(B631,'PROYECCION CAJAS 2018'!$B$10:$Y$1114,24,FALSE)</f>
        <v>0</v>
      </c>
      <c r="K631" s="134">
        <f>+VLOOKUP(B631,'RECURSOS DE ESFUERZO PROPIO_DEF'!$B$10:$J$1114,9,FALSE)</f>
        <v>93381070</v>
      </c>
      <c r="L631" s="131">
        <f>+VLOOKUP(B631,'RECURSOS DE ESFUERZO PROPIO_DEF'!$B$10:$K$1114,10,FALSE)</f>
        <v>0</v>
      </c>
      <c r="M631" s="134">
        <f>+VLOOKUP(B631,'RECURSOS DE ESFUERZO PROPIO_DEF'!$B$10:$M$1114,12,FALSE)</f>
        <v>0</v>
      </c>
      <c r="N631" s="140">
        <f>+VLOOKUP(B631,'RECURSOS DE ESFUERZO PROPIO_DEF'!$B$10:$Q$1114,16,FALSE)</f>
        <v>317758668</v>
      </c>
      <c r="O631" s="148">
        <f t="shared" si="36"/>
        <v>4337424803</v>
      </c>
      <c r="P631" s="154">
        <v>137</v>
      </c>
      <c r="Q631" s="1">
        <f t="shared" si="37"/>
        <v>94499529</v>
      </c>
      <c r="R631" s="2">
        <f t="shared" si="39"/>
        <v>23624882</v>
      </c>
    </row>
    <row r="632" spans="1:18" x14ac:dyDescent="0.2">
      <c r="A632" s="53" t="s">
        <v>2183</v>
      </c>
      <c r="B632" s="50" t="s">
        <v>1204</v>
      </c>
      <c r="C632" s="4" t="s">
        <v>1171</v>
      </c>
      <c r="D632" s="4" t="s">
        <v>1205</v>
      </c>
      <c r="E632" s="8" t="s">
        <v>2218</v>
      </c>
      <c r="F632" s="43">
        <v>48340</v>
      </c>
      <c r="G632" s="124">
        <f>+VLOOKUP(B632,[1]UPC!$B$5:$G$1109,6,FALSE)</f>
        <v>706322.57296253624</v>
      </c>
      <c r="H632" s="151">
        <f t="shared" si="38"/>
        <v>34143633178</v>
      </c>
      <c r="I632" s="151">
        <f>+VLOOKUP(B632,[1]SGP!$B$5:$H$1109,7,FALSE)</f>
        <v>14829283819</v>
      </c>
      <c r="J632" s="153">
        <f>+VLOOKUP(B632,'PROYECCION CAJAS 2018'!$B$10:$Y$1114,24,FALSE)</f>
        <v>180441641</v>
      </c>
      <c r="K632" s="134">
        <f>+VLOOKUP(B632,'RECURSOS DE ESFUERZO PROPIO_DEF'!$B$10:$J$1114,9,FALSE)</f>
        <v>501228742</v>
      </c>
      <c r="L632" s="131">
        <f>+VLOOKUP(B632,'RECURSOS DE ESFUERZO PROPIO_DEF'!$B$10:$K$1114,10,FALSE)</f>
        <v>0</v>
      </c>
      <c r="M632" s="134">
        <f>+VLOOKUP(B632,'RECURSOS DE ESFUERZO PROPIO_DEF'!$B$10:$M$1114,12,FALSE)</f>
        <v>0</v>
      </c>
      <c r="N632" s="140">
        <f>+VLOOKUP(B632,'RECURSOS DE ESFUERZO PROPIO_DEF'!$B$10:$Q$1114,16,FALSE)</f>
        <v>1242353123</v>
      </c>
      <c r="O632" s="148">
        <f t="shared" si="36"/>
        <v>17390325853</v>
      </c>
      <c r="P632" s="154">
        <v>604</v>
      </c>
      <c r="Q632" s="1">
        <f t="shared" si="37"/>
        <v>426618834</v>
      </c>
      <c r="R632" s="2">
        <f t="shared" si="39"/>
        <v>106654708</v>
      </c>
    </row>
    <row r="633" spans="1:18" x14ac:dyDescent="0.2">
      <c r="A633" s="53" t="s">
        <v>2183</v>
      </c>
      <c r="B633" s="50" t="s">
        <v>1206</v>
      </c>
      <c r="C633" s="4" t="s">
        <v>1171</v>
      </c>
      <c r="D633" s="4" t="s">
        <v>1207</v>
      </c>
      <c r="E633" s="8" t="s">
        <v>2219</v>
      </c>
      <c r="F633" s="43">
        <v>4829</v>
      </c>
      <c r="G633" s="124">
        <f>+VLOOKUP(B633,[1]UPC!$B$5:$G$1109,6,FALSE)</f>
        <v>829797.49069982616</v>
      </c>
      <c r="H633" s="151">
        <f t="shared" si="38"/>
        <v>4007092083</v>
      </c>
      <c r="I633" s="151">
        <f>+VLOOKUP(B633,[1]SGP!$B$5:$H$1109,7,FALSE)</f>
        <v>1454785342</v>
      </c>
      <c r="J633" s="153">
        <f>+VLOOKUP(B633,'PROYECCION CAJAS 2018'!$B$10:$Y$1114,24,FALSE)</f>
        <v>32747873</v>
      </c>
      <c r="K633" s="134">
        <f>+VLOOKUP(B633,'RECURSOS DE ESFUERZO PROPIO_DEF'!$B$10:$J$1114,9,FALSE)</f>
        <v>25383357</v>
      </c>
      <c r="L633" s="131">
        <f>+VLOOKUP(B633,'RECURSOS DE ESFUERZO PROPIO_DEF'!$B$10:$K$1114,10,FALSE)</f>
        <v>0</v>
      </c>
      <c r="M633" s="134">
        <f>+VLOOKUP(B633,'RECURSOS DE ESFUERZO PROPIO_DEF'!$B$10:$M$1114,12,FALSE)</f>
        <v>0</v>
      </c>
      <c r="N633" s="140">
        <f>+VLOOKUP(B633,'RECURSOS DE ESFUERZO PROPIO_DEF'!$B$10:$Q$1114,16,FALSE)</f>
        <v>124106811</v>
      </c>
      <c r="O633" s="148">
        <f t="shared" si="36"/>
        <v>2370068700</v>
      </c>
      <c r="P633" s="154">
        <v>62</v>
      </c>
      <c r="Q633" s="1">
        <f t="shared" si="37"/>
        <v>51447444</v>
      </c>
      <c r="R633" s="2">
        <f t="shared" si="39"/>
        <v>12861861</v>
      </c>
    </row>
    <row r="634" spans="1:18" x14ac:dyDescent="0.2">
      <c r="A634" s="53" t="s">
        <v>2183</v>
      </c>
      <c r="B634" s="50" t="s">
        <v>1208</v>
      </c>
      <c r="C634" s="4" t="s">
        <v>1171</v>
      </c>
      <c r="D634" s="4" t="s">
        <v>1209</v>
      </c>
      <c r="E634" s="8" t="s">
        <v>2219</v>
      </c>
      <c r="F634" s="43">
        <v>10074</v>
      </c>
      <c r="G634" s="124">
        <f>+VLOOKUP(B634,[1]UPC!$B$5:$G$1109,6,FALSE)</f>
        <v>735412.51819799095</v>
      </c>
      <c r="H634" s="151">
        <f t="shared" si="38"/>
        <v>7408545709</v>
      </c>
      <c r="I634" s="151">
        <f>+VLOOKUP(B634,[1]SGP!$B$5:$H$1109,7,FALSE)</f>
        <v>3046123277</v>
      </c>
      <c r="J634" s="153">
        <f>+VLOOKUP(B634,'PROYECCION CAJAS 2018'!$B$10:$Y$1114,24,FALSE)</f>
        <v>119148311</v>
      </c>
      <c r="K634" s="134">
        <f>+VLOOKUP(B634,'RECURSOS DE ESFUERZO PROPIO_DEF'!$B$10:$J$1114,9,FALSE)</f>
        <v>52243753</v>
      </c>
      <c r="L634" s="131">
        <f>+VLOOKUP(B634,'RECURSOS DE ESFUERZO PROPIO_DEF'!$B$10:$K$1114,10,FALSE)</f>
        <v>0</v>
      </c>
      <c r="M634" s="134">
        <f>+VLOOKUP(B634,'RECURSOS DE ESFUERZO PROPIO_DEF'!$B$10:$M$1114,12,FALSE)</f>
        <v>0</v>
      </c>
      <c r="N634" s="140">
        <f>+VLOOKUP(B634,'RECURSOS DE ESFUERZO PROPIO_DEF'!$B$10:$Q$1114,16,FALSE)</f>
        <v>258904952</v>
      </c>
      <c r="O634" s="148">
        <f t="shared" si="36"/>
        <v>3932125416</v>
      </c>
      <c r="P634" s="154">
        <v>62</v>
      </c>
      <c r="Q634" s="1">
        <f t="shared" si="37"/>
        <v>45595576</v>
      </c>
      <c r="R634" s="2">
        <f t="shared" si="39"/>
        <v>11398894</v>
      </c>
    </row>
    <row r="635" spans="1:18" x14ac:dyDescent="0.2">
      <c r="A635" s="53" t="s">
        <v>2183</v>
      </c>
      <c r="B635" s="50" t="s">
        <v>1210</v>
      </c>
      <c r="C635" s="4" t="s">
        <v>1171</v>
      </c>
      <c r="D635" s="4" t="s">
        <v>1211</v>
      </c>
      <c r="E635" s="8" t="s">
        <v>2218</v>
      </c>
      <c r="F635" s="43">
        <v>4170</v>
      </c>
      <c r="G635" s="124">
        <f>+VLOOKUP(B635,[1]UPC!$B$5:$G$1109,6,FALSE)</f>
        <v>764296.48703733087</v>
      </c>
      <c r="H635" s="151">
        <f t="shared" si="38"/>
        <v>3187116351</v>
      </c>
      <c r="I635" s="151">
        <f>+VLOOKUP(B635,[1]SGP!$B$5:$H$1109,7,FALSE)</f>
        <v>1297746572</v>
      </c>
      <c r="J635" s="153">
        <f>+VLOOKUP(B635,'PROYECCION CAJAS 2018'!$B$10:$Y$1114,24,FALSE)</f>
        <v>0</v>
      </c>
      <c r="K635" s="134">
        <f>+VLOOKUP(B635,'RECURSOS DE ESFUERZO PROPIO_DEF'!$B$10:$J$1114,9,FALSE)</f>
        <v>33364177</v>
      </c>
      <c r="L635" s="131">
        <f>+VLOOKUP(B635,'RECURSOS DE ESFUERZO PROPIO_DEF'!$B$10:$K$1114,10,FALSE)</f>
        <v>0</v>
      </c>
      <c r="M635" s="134">
        <f>+VLOOKUP(B635,'RECURSOS DE ESFUERZO PROPIO_DEF'!$B$10:$M$1114,12,FALSE)</f>
        <v>0</v>
      </c>
      <c r="N635" s="140">
        <f>+VLOOKUP(B635,'RECURSOS DE ESFUERZO PROPIO_DEF'!$B$10:$Q$1114,16,FALSE)</f>
        <v>107170305</v>
      </c>
      <c r="O635" s="148">
        <f t="shared" si="36"/>
        <v>1748835297</v>
      </c>
      <c r="P635" s="154">
        <v>31</v>
      </c>
      <c r="Q635" s="1">
        <f t="shared" si="37"/>
        <v>23693191</v>
      </c>
      <c r="R635" s="2">
        <f t="shared" si="39"/>
        <v>5923297</v>
      </c>
    </row>
    <row r="636" spans="1:18" x14ac:dyDescent="0.2">
      <c r="A636" s="53" t="s">
        <v>2183</v>
      </c>
      <c r="B636" s="50" t="s">
        <v>1212</v>
      </c>
      <c r="C636" s="4" t="s">
        <v>1171</v>
      </c>
      <c r="D636" s="4" t="s">
        <v>1213</v>
      </c>
      <c r="E636" s="8" t="s">
        <v>2218</v>
      </c>
      <c r="F636" s="43">
        <v>14340</v>
      </c>
      <c r="G636" s="124">
        <f>+VLOOKUP(B636,[1]UPC!$B$5:$G$1109,6,FALSE)</f>
        <v>787290.6563698973</v>
      </c>
      <c r="H636" s="151">
        <f t="shared" si="38"/>
        <v>11289748013</v>
      </c>
      <c r="I636" s="151">
        <f>+VLOOKUP(B636,[1]SGP!$B$5:$H$1109,7,FALSE)</f>
        <v>4439010998</v>
      </c>
      <c r="J636" s="153">
        <f>+VLOOKUP(B636,'PROYECCION CAJAS 2018'!$B$10:$Y$1114,24,FALSE)</f>
        <v>109991322</v>
      </c>
      <c r="K636" s="134">
        <f>+VLOOKUP(B636,'RECURSOS DE ESFUERZO PROPIO_DEF'!$B$10:$J$1114,9,FALSE)</f>
        <v>124731626</v>
      </c>
      <c r="L636" s="131">
        <f>+VLOOKUP(B636,'RECURSOS DE ESFUERZO PROPIO_DEF'!$B$10:$K$1114,10,FALSE)</f>
        <v>0</v>
      </c>
      <c r="M636" s="134">
        <f>+VLOOKUP(B636,'RECURSOS DE ESFUERZO PROPIO_DEF'!$B$10:$M$1114,12,FALSE)</f>
        <v>0</v>
      </c>
      <c r="N636" s="140">
        <f>+VLOOKUP(B636,'RECURSOS DE ESFUERZO PROPIO_DEF'!$B$10:$Q$1114,16,FALSE)</f>
        <v>368542486</v>
      </c>
      <c r="O636" s="148">
        <f t="shared" si="36"/>
        <v>6247471581</v>
      </c>
      <c r="P636" s="154">
        <v>208</v>
      </c>
      <c r="Q636" s="1">
        <f t="shared" si="37"/>
        <v>163756457</v>
      </c>
      <c r="R636" s="2">
        <f t="shared" si="39"/>
        <v>40939114</v>
      </c>
    </row>
    <row r="637" spans="1:18" x14ac:dyDescent="0.2">
      <c r="A637" s="53" t="s">
        <v>2183</v>
      </c>
      <c r="B637" s="50" t="s">
        <v>1214</v>
      </c>
      <c r="C637" s="4" t="s">
        <v>1171</v>
      </c>
      <c r="D637" s="4" t="s">
        <v>650</v>
      </c>
      <c r="E637" s="8" t="s">
        <v>2219</v>
      </c>
      <c r="F637" s="43">
        <v>10435</v>
      </c>
      <c r="G637" s="124">
        <f>+VLOOKUP(B637,[1]UPC!$B$5:$G$1109,6,FALSE)</f>
        <v>767067.11420773529</v>
      </c>
      <c r="H637" s="151">
        <f t="shared" si="38"/>
        <v>8004345337</v>
      </c>
      <c r="I637" s="151">
        <f>+VLOOKUP(B637,[1]SGP!$B$5:$H$1109,7,FALSE)</f>
        <v>3169670871</v>
      </c>
      <c r="J637" s="153">
        <f>+VLOOKUP(B637,'PROYECCION CAJAS 2018'!$B$10:$Y$1114,24,FALSE)</f>
        <v>83069534</v>
      </c>
      <c r="K637" s="134">
        <f>+VLOOKUP(B637,'RECURSOS DE ESFUERZO PROPIO_DEF'!$B$10:$J$1114,9,FALSE)</f>
        <v>53452550</v>
      </c>
      <c r="L637" s="131">
        <f>+VLOOKUP(B637,'RECURSOS DE ESFUERZO PROPIO_DEF'!$B$10:$K$1114,10,FALSE)</f>
        <v>0</v>
      </c>
      <c r="M637" s="134">
        <f>+VLOOKUP(B637,'RECURSOS DE ESFUERZO PROPIO_DEF'!$B$10:$M$1114,12,FALSE)</f>
        <v>0</v>
      </c>
      <c r="N637" s="140">
        <f>+VLOOKUP(B637,'RECURSOS DE ESFUERZO PROPIO_DEF'!$B$10:$Q$1114,16,FALSE)</f>
        <v>268182765</v>
      </c>
      <c r="O637" s="148">
        <f t="shared" si="36"/>
        <v>4429969617</v>
      </c>
      <c r="P637" s="154">
        <v>104</v>
      </c>
      <c r="Q637" s="1">
        <f t="shared" si="37"/>
        <v>79774980</v>
      </c>
      <c r="R637" s="2">
        <f t="shared" si="39"/>
        <v>19943745</v>
      </c>
    </row>
    <row r="638" spans="1:18" x14ac:dyDescent="0.2">
      <c r="A638" s="53" t="s">
        <v>2183</v>
      </c>
      <c r="B638" s="50" t="s">
        <v>1215</v>
      </c>
      <c r="C638" s="4" t="s">
        <v>1171</v>
      </c>
      <c r="D638" s="4" t="s">
        <v>1216</v>
      </c>
      <c r="E638" s="8" t="s">
        <v>2218</v>
      </c>
      <c r="F638" s="43">
        <v>10591</v>
      </c>
      <c r="G638" s="124">
        <f>+VLOOKUP(B638,[1]UPC!$B$5:$G$1109,6,FALSE)</f>
        <v>718559.35474969598</v>
      </c>
      <c r="H638" s="151">
        <f t="shared" si="38"/>
        <v>7610262127</v>
      </c>
      <c r="I638" s="151">
        <f>+VLOOKUP(B638,[1]SGP!$B$5:$H$1109,7,FALSE)</f>
        <v>3210108909</v>
      </c>
      <c r="J638" s="153">
        <f>+VLOOKUP(B638,'PROYECCION CAJAS 2018'!$B$10:$Y$1114,24,FALSE)</f>
        <v>124652056</v>
      </c>
      <c r="K638" s="134">
        <f>+VLOOKUP(B638,'RECURSOS DE ESFUERZO PROPIO_DEF'!$B$10:$J$1114,9,FALSE)</f>
        <v>57084746</v>
      </c>
      <c r="L638" s="131">
        <f>+VLOOKUP(B638,'RECURSOS DE ESFUERZO PROPIO_DEF'!$B$10:$K$1114,10,FALSE)</f>
        <v>0</v>
      </c>
      <c r="M638" s="134">
        <f>+VLOOKUP(B638,'RECURSOS DE ESFUERZO PROPIO_DEF'!$B$10:$M$1114,12,FALSE)</f>
        <v>0</v>
      </c>
      <c r="N638" s="140">
        <f>+VLOOKUP(B638,'RECURSOS DE ESFUERZO PROPIO_DEF'!$B$10:$Q$1114,16,FALSE)</f>
        <v>272192013</v>
      </c>
      <c r="O638" s="148">
        <f t="shared" si="36"/>
        <v>3946224403</v>
      </c>
      <c r="P638" s="154">
        <v>191</v>
      </c>
      <c r="Q638" s="1">
        <f t="shared" si="37"/>
        <v>137244837</v>
      </c>
      <c r="R638" s="2">
        <f t="shared" si="39"/>
        <v>34311209</v>
      </c>
    </row>
    <row r="639" spans="1:18" x14ac:dyDescent="0.2">
      <c r="A639" s="53" t="s">
        <v>2183</v>
      </c>
      <c r="B639" s="50" t="s">
        <v>1217</v>
      </c>
      <c r="C639" s="4" t="s">
        <v>1171</v>
      </c>
      <c r="D639" s="4" t="s">
        <v>1218</v>
      </c>
      <c r="E639" s="8" t="s">
        <v>2218</v>
      </c>
      <c r="F639" s="43">
        <v>96249</v>
      </c>
      <c r="G639" s="124">
        <f>+VLOOKUP(B639,[1]UPC!$B$5:$G$1109,6,FALSE)</f>
        <v>705723.40595027653</v>
      </c>
      <c r="H639" s="151">
        <f t="shared" si="38"/>
        <v>67925172100</v>
      </c>
      <c r="I639" s="151">
        <f>+VLOOKUP(B639,[1]SGP!$B$5:$H$1109,7,FALSE)</f>
        <v>29643882537</v>
      </c>
      <c r="J639" s="153">
        <f>+VLOOKUP(B639,'PROYECCION CAJAS 2018'!$B$10:$Y$1114,24,FALSE)</f>
        <v>486168090</v>
      </c>
      <c r="K639" s="134">
        <f>+VLOOKUP(B639,'RECURSOS DE ESFUERZO PROPIO_DEF'!$B$10:$J$1114,9,FALSE)</f>
        <v>1026034784</v>
      </c>
      <c r="L639" s="131">
        <f>+VLOOKUP(B639,'RECURSOS DE ESFUERZO PROPIO_DEF'!$B$10:$K$1114,10,FALSE)</f>
        <v>0</v>
      </c>
      <c r="M639" s="134">
        <f>+VLOOKUP(B639,'RECURSOS DE ESFUERZO PROPIO_DEF'!$B$10:$M$1114,12,FALSE)</f>
        <v>0</v>
      </c>
      <c r="N639" s="140">
        <f>+VLOOKUP(B639,'RECURSOS DE ESFUERZO PROPIO_DEF'!$B$10:$Q$1114,16,FALSE)</f>
        <v>2473629411</v>
      </c>
      <c r="O639" s="148">
        <f t="shared" si="36"/>
        <v>34295457278</v>
      </c>
      <c r="P639" s="154">
        <v>1353</v>
      </c>
      <c r="Q639" s="1">
        <f t="shared" si="37"/>
        <v>954843768</v>
      </c>
      <c r="R639" s="2">
        <f t="shared" si="39"/>
        <v>238710942</v>
      </c>
    </row>
    <row r="640" spans="1:18" x14ac:dyDescent="0.2">
      <c r="A640" s="53" t="s">
        <v>2183</v>
      </c>
      <c r="B640" s="50" t="s">
        <v>1219</v>
      </c>
      <c r="C640" s="4" t="s">
        <v>1171</v>
      </c>
      <c r="D640" s="4" t="s">
        <v>1220</v>
      </c>
      <c r="E640" s="8" t="s">
        <v>2218</v>
      </c>
      <c r="F640" s="43">
        <v>12985</v>
      </c>
      <c r="G640" s="124">
        <f>+VLOOKUP(B640,[1]UPC!$B$5:$G$1109,6,FALSE)</f>
        <v>754051.14801578224</v>
      </c>
      <c r="H640" s="151">
        <f t="shared" si="38"/>
        <v>9791354157</v>
      </c>
      <c r="I640" s="151">
        <f>+VLOOKUP(B640,[1]SGP!$B$5:$H$1109,7,FALSE)</f>
        <v>3990411501</v>
      </c>
      <c r="J640" s="153">
        <f>+VLOOKUP(B640,'PROYECCION CAJAS 2018'!$B$10:$Y$1114,24,FALSE)</f>
        <v>94112840</v>
      </c>
      <c r="K640" s="134">
        <f>+VLOOKUP(B640,'RECURSOS DE ESFUERZO PROPIO_DEF'!$B$10:$J$1114,9,FALSE)</f>
        <v>72419213</v>
      </c>
      <c r="L640" s="131">
        <f>+VLOOKUP(B640,'RECURSOS DE ESFUERZO PROPIO_DEF'!$B$10:$K$1114,10,FALSE)</f>
        <v>0</v>
      </c>
      <c r="M640" s="134">
        <f>+VLOOKUP(B640,'RECURSOS DE ESFUERZO PROPIO_DEF'!$B$10:$M$1114,12,FALSE)</f>
        <v>0</v>
      </c>
      <c r="N640" s="140">
        <f>+VLOOKUP(B640,'RECURSOS DE ESFUERZO PROPIO_DEF'!$B$10:$Q$1114,16,FALSE)</f>
        <v>333718562</v>
      </c>
      <c r="O640" s="148">
        <f t="shared" si="36"/>
        <v>5300692041</v>
      </c>
      <c r="P640" s="154">
        <v>212</v>
      </c>
      <c r="Q640" s="1">
        <f t="shared" si="37"/>
        <v>159858843</v>
      </c>
      <c r="R640" s="2">
        <f t="shared" si="39"/>
        <v>39964710</v>
      </c>
    </row>
    <row r="641" spans="1:18" x14ac:dyDescent="0.2">
      <c r="A641" s="53" t="s">
        <v>2183</v>
      </c>
      <c r="B641" s="50" t="s">
        <v>1221</v>
      </c>
      <c r="C641" s="4" t="s">
        <v>1171</v>
      </c>
      <c r="D641" s="4" t="s">
        <v>1222</v>
      </c>
      <c r="E641" s="8" t="s">
        <v>2219</v>
      </c>
      <c r="F641" s="43">
        <v>10984</v>
      </c>
      <c r="G641" s="124">
        <f>+VLOOKUP(B641,[1]UPC!$B$5:$G$1109,6,FALSE)</f>
        <v>760094.46273929963</v>
      </c>
      <c r="H641" s="151">
        <f t="shared" si="38"/>
        <v>8348877579</v>
      </c>
      <c r="I641" s="151">
        <f>+VLOOKUP(B641,[1]SGP!$B$5:$H$1109,7,FALSE)</f>
        <v>3315394228</v>
      </c>
      <c r="J641" s="153">
        <f>+VLOOKUP(B641,'PROYECCION CAJAS 2018'!$B$10:$Y$1114,24,FALSE)</f>
        <v>94232227</v>
      </c>
      <c r="K641" s="134">
        <f>+VLOOKUP(B641,'RECURSOS DE ESFUERZO PROPIO_DEF'!$B$10:$J$1114,9,FALSE)</f>
        <v>57335609</v>
      </c>
      <c r="L641" s="131">
        <f>+VLOOKUP(B641,'RECURSOS DE ESFUERZO PROPIO_DEF'!$B$10:$K$1114,10,FALSE)</f>
        <v>0</v>
      </c>
      <c r="M641" s="134">
        <f>+VLOOKUP(B641,'RECURSOS DE ESFUERZO PROPIO_DEF'!$B$10:$M$1114,12,FALSE)</f>
        <v>0</v>
      </c>
      <c r="N641" s="140">
        <f>+VLOOKUP(B641,'RECURSOS DE ESFUERZO PROPIO_DEF'!$B$10:$Q$1114,16,FALSE)</f>
        <v>282292236</v>
      </c>
      <c r="O641" s="148">
        <f t="shared" si="36"/>
        <v>4599623279</v>
      </c>
      <c r="P641" s="154">
        <v>180</v>
      </c>
      <c r="Q641" s="1">
        <f t="shared" si="37"/>
        <v>136817003</v>
      </c>
      <c r="R641" s="2">
        <f t="shared" si="39"/>
        <v>34204250</v>
      </c>
    </row>
    <row r="642" spans="1:18" x14ac:dyDescent="0.2">
      <c r="A642" s="53" t="s">
        <v>2183</v>
      </c>
      <c r="B642" s="50" t="s">
        <v>1223</v>
      </c>
      <c r="C642" s="4" t="s">
        <v>1171</v>
      </c>
      <c r="D642" s="4" t="s">
        <v>1224</v>
      </c>
      <c r="E642" s="8" t="s">
        <v>2219</v>
      </c>
      <c r="F642" s="43">
        <v>28555</v>
      </c>
      <c r="G642" s="124">
        <f>+VLOOKUP(B642,[1]UPC!$B$5:$G$1109,6,FALSE)</f>
        <v>829243.21232252021</v>
      </c>
      <c r="H642" s="151">
        <f t="shared" si="38"/>
        <v>23679039928</v>
      </c>
      <c r="I642" s="151">
        <f>+VLOOKUP(B642,[1]SGP!$B$5:$H$1109,7,FALSE)</f>
        <v>8830298449</v>
      </c>
      <c r="J642" s="153">
        <f>+VLOOKUP(B642,'PROYECCION CAJAS 2018'!$B$10:$Y$1114,24,FALSE)</f>
        <v>0</v>
      </c>
      <c r="K642" s="134">
        <f>+VLOOKUP(B642,'RECURSOS DE ESFUERZO PROPIO_DEF'!$B$10:$J$1114,9,FALSE)</f>
        <v>319337012</v>
      </c>
      <c r="L642" s="131">
        <f>+VLOOKUP(B642,'RECURSOS DE ESFUERZO PROPIO_DEF'!$B$10:$K$1114,10,FALSE)</f>
        <v>0</v>
      </c>
      <c r="M642" s="134">
        <f>+VLOOKUP(B642,'RECURSOS DE ESFUERZO PROPIO_DEF'!$B$10:$M$1114,12,FALSE)</f>
        <v>0</v>
      </c>
      <c r="N642" s="140">
        <f>+VLOOKUP(B642,'RECURSOS DE ESFUERZO PROPIO_DEF'!$B$10:$Q$1114,16,FALSE)</f>
        <v>733872433</v>
      </c>
      <c r="O642" s="148">
        <f t="shared" si="36"/>
        <v>13795532034</v>
      </c>
      <c r="P642" s="154">
        <v>194</v>
      </c>
      <c r="Q642" s="1">
        <f t="shared" si="37"/>
        <v>160873183</v>
      </c>
      <c r="R642" s="2">
        <f t="shared" si="39"/>
        <v>40218295</v>
      </c>
    </row>
    <row r="643" spans="1:18" x14ac:dyDescent="0.2">
      <c r="A643" s="53" t="s">
        <v>2183</v>
      </c>
      <c r="B643" s="50" t="s">
        <v>1225</v>
      </c>
      <c r="C643" s="4" t="s">
        <v>1171</v>
      </c>
      <c r="D643" s="4" t="s">
        <v>548</v>
      </c>
      <c r="E643" s="8" t="s">
        <v>2218</v>
      </c>
      <c r="F643" s="43">
        <v>9365</v>
      </c>
      <c r="G643" s="124">
        <f>+VLOOKUP(B643,[1]UPC!$B$5:$G$1109,6,FALSE)</f>
        <v>725043.50280701485</v>
      </c>
      <c r="H643" s="151">
        <f t="shared" si="38"/>
        <v>6790032404</v>
      </c>
      <c r="I643" s="151">
        <f>+VLOOKUP(B643,[1]SGP!$B$5:$H$1109,7,FALSE)</f>
        <v>2869220623</v>
      </c>
      <c r="J643" s="153">
        <f>+VLOOKUP(B643,'PROYECCION CAJAS 2018'!$B$10:$Y$1114,24,FALSE)</f>
        <v>52100524</v>
      </c>
      <c r="K643" s="134">
        <f>+VLOOKUP(B643,'RECURSOS DE ESFUERZO PROPIO_DEF'!$B$10:$J$1114,9,FALSE)</f>
        <v>49618438</v>
      </c>
      <c r="L643" s="131">
        <f>+VLOOKUP(B643,'RECURSOS DE ESFUERZO PROPIO_DEF'!$B$10:$K$1114,10,FALSE)</f>
        <v>0</v>
      </c>
      <c r="M643" s="134">
        <f>+VLOOKUP(B643,'RECURSOS DE ESFUERZO PROPIO_DEF'!$B$10:$M$1114,12,FALSE)</f>
        <v>0</v>
      </c>
      <c r="N643" s="140">
        <f>+VLOOKUP(B643,'RECURSOS DE ESFUERZO PROPIO_DEF'!$B$10:$Q$1114,16,FALSE)</f>
        <v>240683430</v>
      </c>
      <c r="O643" s="148">
        <f t="shared" si="36"/>
        <v>3578409389</v>
      </c>
      <c r="P643" s="154">
        <v>58</v>
      </c>
      <c r="Q643" s="1">
        <f t="shared" si="37"/>
        <v>42052523</v>
      </c>
      <c r="R643" s="2">
        <f t="shared" si="39"/>
        <v>10513130</v>
      </c>
    </row>
    <row r="644" spans="1:18" x14ac:dyDescent="0.2">
      <c r="A644" s="53" t="s">
        <v>2183</v>
      </c>
      <c r="B644" s="50" t="s">
        <v>1226</v>
      </c>
      <c r="C644" s="4" t="s">
        <v>1171</v>
      </c>
      <c r="D644" s="4" t="s">
        <v>1227</v>
      </c>
      <c r="E644" s="8" t="s">
        <v>2218</v>
      </c>
      <c r="F644" s="43">
        <v>16677</v>
      </c>
      <c r="G644" s="124">
        <f>+VLOOKUP(B644,[1]UPC!$B$5:$G$1109,6,FALSE)</f>
        <v>700012.45904402214</v>
      </c>
      <c r="H644" s="151">
        <f t="shared" si="38"/>
        <v>11674107780</v>
      </c>
      <c r="I644" s="151">
        <f>+VLOOKUP(B644,[1]SGP!$B$5:$H$1109,7,FALSE)</f>
        <v>5073528571</v>
      </c>
      <c r="J644" s="153">
        <f>+VLOOKUP(B644,'PROYECCION CAJAS 2018'!$B$10:$Y$1114,24,FALSE)</f>
        <v>0</v>
      </c>
      <c r="K644" s="134">
        <f>+VLOOKUP(B644,'RECURSOS DE ESFUERZO PROPIO_DEF'!$B$10:$J$1114,9,FALSE)</f>
        <v>89101441</v>
      </c>
      <c r="L644" s="131">
        <f>+VLOOKUP(B644,'RECURSOS DE ESFUERZO PROPIO_DEF'!$B$10:$K$1114,10,FALSE)</f>
        <v>0</v>
      </c>
      <c r="M644" s="134">
        <f>+VLOOKUP(B644,'RECURSOS DE ESFUERZO PROPIO_DEF'!$B$10:$M$1114,12,FALSE)</f>
        <v>0</v>
      </c>
      <c r="N644" s="140">
        <f>+VLOOKUP(B644,'RECURSOS DE ESFUERZO PROPIO_DEF'!$B$10:$Q$1114,16,FALSE)</f>
        <v>428604117</v>
      </c>
      <c r="O644" s="148">
        <f t="shared" si="36"/>
        <v>6082873651</v>
      </c>
      <c r="P644" s="154">
        <v>179</v>
      </c>
      <c r="Q644" s="1">
        <f t="shared" si="37"/>
        <v>125302230</v>
      </c>
      <c r="R644" s="2">
        <f t="shared" si="39"/>
        <v>31325557</v>
      </c>
    </row>
    <row r="645" spans="1:18" x14ac:dyDescent="0.2">
      <c r="A645" s="53" t="s">
        <v>2183</v>
      </c>
      <c r="B645" s="50" t="s">
        <v>1228</v>
      </c>
      <c r="C645" s="4" t="s">
        <v>1171</v>
      </c>
      <c r="D645" s="4" t="s">
        <v>1229</v>
      </c>
      <c r="E645" s="8" t="s">
        <v>2218</v>
      </c>
      <c r="F645" s="43">
        <v>13976</v>
      </c>
      <c r="G645" s="124">
        <f>+VLOOKUP(B645,[1]UPC!$B$5:$G$1109,6,FALSE)</f>
        <v>699131.74937289965</v>
      </c>
      <c r="H645" s="151">
        <f t="shared" si="38"/>
        <v>9771065330</v>
      </c>
      <c r="I645" s="151">
        <f>+VLOOKUP(B645,[1]SGP!$B$5:$H$1109,7,FALSE)</f>
        <v>4235242907</v>
      </c>
      <c r="J645" s="153">
        <f>+VLOOKUP(B645,'PROYECCION CAJAS 2018'!$B$10:$Y$1114,24,FALSE)</f>
        <v>118181276</v>
      </c>
      <c r="K645" s="134">
        <f>+VLOOKUP(B645,'RECURSOS DE ESFUERZO PROPIO_DEF'!$B$10:$J$1114,9,FALSE)</f>
        <v>73458945</v>
      </c>
      <c r="L645" s="131">
        <f>+VLOOKUP(B645,'RECURSOS DE ESFUERZO PROPIO_DEF'!$B$10:$K$1114,10,FALSE)</f>
        <v>0</v>
      </c>
      <c r="M645" s="134">
        <f>+VLOOKUP(B645,'RECURSOS DE ESFUERZO PROPIO_DEF'!$B$10:$M$1114,12,FALSE)</f>
        <v>0</v>
      </c>
      <c r="N645" s="140">
        <f>+VLOOKUP(B645,'RECURSOS DE ESFUERZO PROPIO_DEF'!$B$10:$Q$1114,16,FALSE)</f>
        <v>359187572</v>
      </c>
      <c r="O645" s="148">
        <f t="shared" si="36"/>
        <v>4984994630</v>
      </c>
      <c r="P645" s="154">
        <v>139</v>
      </c>
      <c r="Q645" s="1">
        <f t="shared" si="37"/>
        <v>97179313</v>
      </c>
      <c r="R645" s="2">
        <f t="shared" si="39"/>
        <v>24294828</v>
      </c>
    </row>
    <row r="646" spans="1:18" x14ac:dyDescent="0.2">
      <c r="A646" s="53" t="s">
        <v>2183</v>
      </c>
      <c r="B646" s="50" t="s">
        <v>1230</v>
      </c>
      <c r="C646" s="4" t="s">
        <v>1171</v>
      </c>
      <c r="D646" s="4" t="s">
        <v>1231</v>
      </c>
      <c r="E646" s="8" t="s">
        <v>2218</v>
      </c>
      <c r="F646" s="43">
        <v>7007</v>
      </c>
      <c r="G646" s="124">
        <f>+VLOOKUP(B646,[1]UPC!$B$5:$G$1109,6,FALSE)</f>
        <v>761120.19533519156</v>
      </c>
      <c r="H646" s="151">
        <f t="shared" si="38"/>
        <v>5333169209</v>
      </c>
      <c r="I646" s="151">
        <f>+VLOOKUP(B646,[1]SGP!$B$5:$H$1109,7,FALSE)</f>
        <v>2185835572</v>
      </c>
      <c r="J646" s="153">
        <f>+VLOOKUP(B646,'PROYECCION CAJAS 2018'!$B$10:$Y$1114,24,FALSE)</f>
        <v>0</v>
      </c>
      <c r="K646" s="134">
        <f>+VLOOKUP(B646,'RECURSOS DE ESFUERZO PROPIO_DEF'!$B$10:$J$1114,9,FALSE)</f>
        <v>38854683</v>
      </c>
      <c r="L646" s="131">
        <f>+VLOOKUP(B646,'RECURSOS DE ESFUERZO PROPIO_DEF'!$B$10:$K$1114,10,FALSE)</f>
        <v>0</v>
      </c>
      <c r="M646" s="134">
        <f>+VLOOKUP(B646,'RECURSOS DE ESFUERZO PROPIO_DEF'!$B$10:$M$1114,12,FALSE)</f>
        <v>0</v>
      </c>
      <c r="N646" s="140">
        <f>+VLOOKUP(B646,'RECURSOS DE ESFUERZO PROPIO_DEF'!$B$10:$Q$1114,16,FALSE)</f>
        <v>180082092</v>
      </c>
      <c r="O646" s="148">
        <f t="shared" si="36"/>
        <v>2928396862</v>
      </c>
      <c r="P646" s="154">
        <v>63</v>
      </c>
      <c r="Q646" s="1">
        <f t="shared" si="37"/>
        <v>47950572</v>
      </c>
      <c r="R646" s="2">
        <f t="shared" si="39"/>
        <v>11987643</v>
      </c>
    </row>
    <row r="647" spans="1:18" x14ac:dyDescent="0.2">
      <c r="A647" s="53" t="s">
        <v>2183</v>
      </c>
      <c r="B647" s="50" t="s">
        <v>1232</v>
      </c>
      <c r="C647" s="4" t="s">
        <v>1171</v>
      </c>
      <c r="D647" s="4" t="s">
        <v>1233</v>
      </c>
      <c r="E647" s="8" t="s">
        <v>2218</v>
      </c>
      <c r="F647" s="43">
        <v>9127</v>
      </c>
      <c r="G647" s="124">
        <f>+VLOOKUP(B647,[1]UPC!$B$5:$G$1109,6,FALSE)</f>
        <v>770653.94970813359</v>
      </c>
      <c r="H647" s="151">
        <f t="shared" si="38"/>
        <v>7033758599</v>
      </c>
      <c r="I647" s="151">
        <f>+VLOOKUP(B647,[1]SGP!$B$5:$H$1109,7,FALSE)</f>
        <v>2763286972</v>
      </c>
      <c r="J647" s="153">
        <f>+VLOOKUP(B647,'PROYECCION CAJAS 2018'!$B$10:$Y$1114,24,FALSE)</f>
        <v>72778367</v>
      </c>
      <c r="K647" s="134">
        <f>+VLOOKUP(B647,'RECURSOS DE ESFUERZO PROPIO_DEF'!$B$10:$J$1114,9,FALSE)</f>
        <v>49807096</v>
      </c>
      <c r="L647" s="131">
        <f>+VLOOKUP(B647,'RECURSOS DE ESFUERZO PROPIO_DEF'!$B$10:$K$1114,10,FALSE)</f>
        <v>0</v>
      </c>
      <c r="M647" s="134">
        <f>+VLOOKUP(B647,'RECURSOS DE ESFUERZO PROPIO_DEF'!$B$10:$M$1114,12,FALSE)</f>
        <v>0</v>
      </c>
      <c r="N647" s="140">
        <f>+VLOOKUP(B647,'RECURSOS DE ESFUERZO PROPIO_DEF'!$B$10:$Q$1114,16,FALSE)</f>
        <v>234566755</v>
      </c>
      <c r="O647" s="148">
        <f t="shared" si="36"/>
        <v>3913319409</v>
      </c>
      <c r="P647" s="154">
        <v>127</v>
      </c>
      <c r="Q647" s="1">
        <f t="shared" si="37"/>
        <v>97873052</v>
      </c>
      <c r="R647" s="2">
        <f t="shared" si="39"/>
        <v>24468263</v>
      </c>
    </row>
    <row r="648" spans="1:18" x14ac:dyDescent="0.2">
      <c r="A648" s="53" t="s">
        <v>2183</v>
      </c>
      <c r="B648" s="50" t="s">
        <v>1234</v>
      </c>
      <c r="C648" s="4" t="s">
        <v>1171</v>
      </c>
      <c r="D648" s="4" t="s">
        <v>1235</v>
      </c>
      <c r="E648" s="8" t="s">
        <v>2218</v>
      </c>
      <c r="F648" s="43">
        <v>6222</v>
      </c>
      <c r="G648" s="124">
        <f>+VLOOKUP(B648,[1]UPC!$B$5:$G$1109,6,FALSE)</f>
        <v>758680.4055612958</v>
      </c>
      <c r="H648" s="151">
        <f t="shared" si="38"/>
        <v>4720509484</v>
      </c>
      <c r="I648" s="151">
        <f>+VLOOKUP(B648,[1]SGP!$B$5:$H$1109,7,FALSE)</f>
        <v>1897484553</v>
      </c>
      <c r="J648" s="153">
        <f>+VLOOKUP(B648,'PROYECCION CAJAS 2018'!$B$10:$Y$1114,24,FALSE)</f>
        <v>43838938</v>
      </c>
      <c r="K648" s="134">
        <f>+VLOOKUP(B648,'RECURSOS DE ESFUERZO PROPIO_DEF'!$B$10:$J$1114,9,FALSE)</f>
        <v>33662388</v>
      </c>
      <c r="L648" s="131">
        <f>+VLOOKUP(B648,'RECURSOS DE ESFUERZO PROPIO_DEF'!$B$10:$K$1114,10,FALSE)</f>
        <v>0</v>
      </c>
      <c r="M648" s="134">
        <f>+VLOOKUP(B648,'RECURSOS DE ESFUERZO PROPIO_DEF'!$B$10:$M$1114,12,FALSE)</f>
        <v>0</v>
      </c>
      <c r="N648" s="140">
        <f>+VLOOKUP(B648,'RECURSOS DE ESFUERZO PROPIO_DEF'!$B$10:$Q$1114,16,FALSE)</f>
        <v>159907347</v>
      </c>
      <c r="O648" s="148">
        <f t="shared" si="36"/>
        <v>2585616258</v>
      </c>
      <c r="P648" s="154">
        <v>63</v>
      </c>
      <c r="Q648" s="1">
        <f t="shared" si="37"/>
        <v>47796866</v>
      </c>
      <c r="R648" s="2">
        <f t="shared" si="39"/>
        <v>11949216</v>
      </c>
    </row>
    <row r="649" spans="1:18" x14ac:dyDescent="0.2">
      <c r="A649" s="53" t="s">
        <v>2183</v>
      </c>
      <c r="B649" s="50" t="s">
        <v>1236</v>
      </c>
      <c r="C649" s="4" t="s">
        <v>1171</v>
      </c>
      <c r="D649" s="4" t="s">
        <v>1237</v>
      </c>
      <c r="E649" s="8" t="s">
        <v>2219</v>
      </c>
      <c r="F649" s="43">
        <v>16078</v>
      </c>
      <c r="G649" s="124">
        <f>+VLOOKUP(B649,[1]UPC!$B$5:$G$1109,6,FALSE)</f>
        <v>842254.90335967042</v>
      </c>
      <c r="H649" s="151">
        <f t="shared" si="38"/>
        <v>13541774337</v>
      </c>
      <c r="I649" s="151">
        <f>+VLOOKUP(B649,[1]SGP!$B$5:$H$1109,7,FALSE)</f>
        <v>4985830779</v>
      </c>
      <c r="J649" s="153">
        <f>+VLOOKUP(B649,'PROYECCION CAJAS 2018'!$B$10:$Y$1114,24,FALSE)</f>
        <v>84991666</v>
      </c>
      <c r="K649" s="134">
        <f>+VLOOKUP(B649,'RECURSOS DE ESFUERZO PROPIO_DEF'!$B$10:$J$1114,9,FALSE)</f>
        <v>119822253</v>
      </c>
      <c r="L649" s="131">
        <f>+VLOOKUP(B649,'RECURSOS DE ESFUERZO PROPIO_DEF'!$B$10:$K$1114,10,FALSE)</f>
        <v>0</v>
      </c>
      <c r="M649" s="134">
        <f>+VLOOKUP(B649,'RECURSOS DE ESFUERZO PROPIO_DEF'!$B$10:$M$1114,12,FALSE)</f>
        <v>0</v>
      </c>
      <c r="N649" s="140">
        <f>+VLOOKUP(B649,'RECURSOS DE ESFUERZO PROPIO_DEF'!$B$10:$Q$1114,16,FALSE)</f>
        <v>413209630</v>
      </c>
      <c r="O649" s="148">
        <f t="shared" si="36"/>
        <v>7937920009</v>
      </c>
      <c r="P649" s="154">
        <v>136</v>
      </c>
      <c r="Q649" s="1">
        <f t="shared" si="37"/>
        <v>114546667</v>
      </c>
      <c r="R649" s="2">
        <f t="shared" si="39"/>
        <v>28636666</v>
      </c>
    </row>
    <row r="650" spans="1:18" x14ac:dyDescent="0.2">
      <c r="A650" s="53" t="s">
        <v>2183</v>
      </c>
      <c r="B650" s="50" t="s">
        <v>1238</v>
      </c>
      <c r="C650" s="4" t="s">
        <v>1171</v>
      </c>
      <c r="D650" s="4" t="s">
        <v>1239</v>
      </c>
      <c r="E650" s="8" t="s">
        <v>2218</v>
      </c>
      <c r="F650" s="43">
        <v>5002</v>
      </c>
      <c r="G650" s="124">
        <f>+VLOOKUP(B650,[1]UPC!$B$5:$G$1109,6,FALSE)</f>
        <v>840344.87623875064</v>
      </c>
      <c r="H650" s="151">
        <f t="shared" si="38"/>
        <v>4203405071</v>
      </c>
      <c r="I650" s="151">
        <f>+VLOOKUP(B650,[1]SGP!$B$5:$H$1109,7,FALSE)</f>
        <v>1553699646</v>
      </c>
      <c r="J650" s="153">
        <f>+VLOOKUP(B650,'PROYECCION CAJAS 2018'!$B$10:$Y$1114,24,FALSE)</f>
        <v>0</v>
      </c>
      <c r="K650" s="134">
        <f>+VLOOKUP(B650,'RECURSOS DE ESFUERZO PROPIO_DEF'!$B$10:$J$1114,9,FALSE)</f>
        <v>29910369</v>
      </c>
      <c r="L650" s="131">
        <f>+VLOOKUP(B650,'RECURSOS DE ESFUERZO PROPIO_DEF'!$B$10:$K$1114,10,FALSE)</f>
        <v>0</v>
      </c>
      <c r="M650" s="134">
        <f>+VLOOKUP(B650,'RECURSOS DE ESFUERZO PROPIO_DEF'!$B$10:$M$1114,12,FALSE)</f>
        <v>0</v>
      </c>
      <c r="N650" s="140">
        <f>+VLOOKUP(B650,'RECURSOS DE ESFUERZO PROPIO_DEF'!$B$10:$Q$1114,16,FALSE)</f>
        <v>128552965</v>
      </c>
      <c r="O650" s="148">
        <f t="shared" si="36"/>
        <v>2491242091</v>
      </c>
      <c r="P650" s="154">
        <v>37</v>
      </c>
      <c r="Q650" s="1">
        <f t="shared" si="37"/>
        <v>31092760</v>
      </c>
      <c r="R650" s="2">
        <f t="shared" si="39"/>
        <v>7773190</v>
      </c>
    </row>
    <row r="651" spans="1:18" x14ac:dyDescent="0.2">
      <c r="A651" s="53" t="s">
        <v>2183</v>
      </c>
      <c r="B651" s="50" t="s">
        <v>1240</v>
      </c>
      <c r="C651" s="4" t="s">
        <v>1171</v>
      </c>
      <c r="D651" s="4" t="s">
        <v>1241</v>
      </c>
      <c r="E651" s="8" t="s">
        <v>2218</v>
      </c>
      <c r="F651" s="43">
        <v>4543</v>
      </c>
      <c r="G651" s="124">
        <f>+VLOOKUP(B651,[1]UPC!$B$5:$G$1109,6,FALSE)</f>
        <v>815496.92118304188</v>
      </c>
      <c r="H651" s="151">
        <f t="shared" si="38"/>
        <v>3704802513</v>
      </c>
      <c r="I651" s="151">
        <f>+VLOOKUP(B651,[1]SGP!$B$5:$H$1109,7,FALSE)</f>
        <v>1417276836</v>
      </c>
      <c r="J651" s="153">
        <f>+VLOOKUP(B651,'PROYECCION CAJAS 2018'!$B$10:$Y$1114,24,FALSE)</f>
        <v>0</v>
      </c>
      <c r="K651" s="134">
        <f>+VLOOKUP(B651,'RECURSOS DE ESFUERZO PROPIO_DEF'!$B$10:$J$1114,9,FALSE)</f>
        <v>26002386</v>
      </c>
      <c r="L651" s="131">
        <f>+VLOOKUP(B651,'RECURSOS DE ESFUERZO PROPIO_DEF'!$B$10:$K$1114,10,FALSE)</f>
        <v>0</v>
      </c>
      <c r="M651" s="134">
        <f>+VLOOKUP(B651,'RECURSOS DE ESFUERZO PROPIO_DEF'!$B$10:$M$1114,12,FALSE)</f>
        <v>0</v>
      </c>
      <c r="N651" s="140">
        <f>+VLOOKUP(B651,'RECURSOS DE ESFUERZO PROPIO_DEF'!$B$10:$Q$1114,16,FALSE)</f>
        <v>116756521</v>
      </c>
      <c r="O651" s="148">
        <f t="shared" ref="O651:O714" si="40">(H651)-SUM(I651:N651)</f>
        <v>2144766770</v>
      </c>
      <c r="P651" s="154">
        <v>16</v>
      </c>
      <c r="Q651" s="1">
        <f t="shared" ref="Q651:Q714" si="41">ROUND(((P651)*G651),0)</f>
        <v>13047951</v>
      </c>
      <c r="R651" s="2">
        <f t="shared" si="39"/>
        <v>3261987</v>
      </c>
    </row>
    <row r="652" spans="1:18" x14ac:dyDescent="0.2">
      <c r="A652" s="53" t="s">
        <v>2184</v>
      </c>
      <c r="B652" s="50" t="s">
        <v>1242</v>
      </c>
      <c r="C652" s="4" t="s">
        <v>1243</v>
      </c>
      <c r="D652" s="4" t="s">
        <v>1244</v>
      </c>
      <c r="E652" s="8" t="s">
        <v>2220</v>
      </c>
      <c r="F652" s="43">
        <v>181457</v>
      </c>
      <c r="G652" s="124">
        <f>+VLOOKUP(B652,[1]UPC!$B$5:$G$1109,6,FALSE)</f>
        <v>758047.13614180253</v>
      </c>
      <c r="H652" s="151">
        <f t="shared" ref="H652:H715" si="42">+ROUNDUP(F652*G652,0)</f>
        <v>137552959183</v>
      </c>
      <c r="I652" s="151">
        <f>+VLOOKUP(B652,[1]SGP!$B$5:$H$1109,7,FALSE)</f>
        <v>56188100792</v>
      </c>
      <c r="J652" s="153">
        <f>+VLOOKUP(B652,'PROYECCION CAJAS 2018'!$B$10:$Y$1114,24,FALSE)</f>
        <v>1118549353</v>
      </c>
      <c r="K652" s="134">
        <f>+VLOOKUP(B652,'RECURSOS DE ESFUERZO PROPIO_DEF'!$B$10:$J$1114,9,FALSE)</f>
        <v>1827003980</v>
      </c>
      <c r="L652" s="131">
        <f>+VLOOKUP(B652,'RECURSOS DE ESFUERZO PROPIO_DEF'!$B$10:$K$1114,10,FALSE)</f>
        <v>0</v>
      </c>
      <c r="M652" s="134">
        <f>+VLOOKUP(B652,'RECURSOS DE ESFUERZO PROPIO_DEF'!$B$10:$M$1114,12,FALSE)</f>
        <v>143024564</v>
      </c>
      <c r="N652" s="140">
        <f>+VLOOKUP(B652,'RECURSOS DE ESFUERZO PROPIO_DEF'!$B$10:$Q$1114,16,FALSE)</f>
        <v>1320029748</v>
      </c>
      <c r="O652" s="148">
        <f t="shared" si="40"/>
        <v>76956250746</v>
      </c>
      <c r="P652" s="154">
        <v>3085</v>
      </c>
      <c r="Q652" s="1">
        <f t="shared" si="41"/>
        <v>2338575415</v>
      </c>
      <c r="R652" s="2">
        <f t="shared" ref="R652:R715" si="43">ROUNDDOWN(((Q652)*0.25),0)</f>
        <v>584643853</v>
      </c>
    </row>
    <row r="653" spans="1:18" x14ac:dyDescent="0.2">
      <c r="A653" s="53" t="s">
        <v>2184</v>
      </c>
      <c r="B653" s="50" t="s">
        <v>1245</v>
      </c>
      <c r="C653" s="4" t="s">
        <v>1243</v>
      </c>
      <c r="D653" s="4" t="s">
        <v>675</v>
      </c>
      <c r="E653" s="8" t="s">
        <v>2219</v>
      </c>
      <c r="F653" s="43">
        <v>15424</v>
      </c>
      <c r="G653" s="124">
        <f>+VLOOKUP(B653,[1]UPC!$B$5:$G$1109,6,FALSE)</f>
        <v>722569.96715625247</v>
      </c>
      <c r="H653" s="151">
        <f t="shared" si="42"/>
        <v>11144919174</v>
      </c>
      <c r="I653" s="151">
        <f>+VLOOKUP(B653,[1]SGP!$B$5:$H$1109,7,FALSE)</f>
        <v>4774806243</v>
      </c>
      <c r="J653" s="153">
        <f>+VLOOKUP(B653,'PROYECCION CAJAS 2018'!$B$10:$Y$1114,24,FALSE)</f>
        <v>0</v>
      </c>
      <c r="K653" s="134">
        <f>+VLOOKUP(B653,'RECURSOS DE ESFUERZO PROPIO_DEF'!$B$10:$J$1114,9,FALSE)</f>
        <v>91406015</v>
      </c>
      <c r="L653" s="131">
        <f>+VLOOKUP(B653,'RECURSOS DE ESFUERZO PROPIO_DEF'!$B$10:$K$1114,10,FALSE)</f>
        <v>0</v>
      </c>
      <c r="M653" s="134">
        <f>+VLOOKUP(B653,'RECURSOS DE ESFUERZO PROPIO_DEF'!$B$10:$M$1114,12,FALSE)</f>
        <v>0</v>
      </c>
      <c r="N653" s="140">
        <f>+VLOOKUP(B653,'RECURSOS DE ESFUERZO PROPIO_DEF'!$B$10:$Q$1114,16,FALSE)</f>
        <v>112203656</v>
      </c>
      <c r="O653" s="148">
        <f t="shared" si="40"/>
        <v>6166503260</v>
      </c>
      <c r="P653" s="154">
        <v>742</v>
      </c>
      <c r="Q653" s="1">
        <f t="shared" si="41"/>
        <v>536146916</v>
      </c>
      <c r="R653" s="2">
        <f t="shared" si="43"/>
        <v>134036729</v>
      </c>
    </row>
    <row r="654" spans="1:18" x14ac:dyDescent="0.2">
      <c r="A654" s="53" t="s">
        <v>2184</v>
      </c>
      <c r="B654" s="50" t="s">
        <v>1246</v>
      </c>
      <c r="C654" s="4" t="s">
        <v>1243</v>
      </c>
      <c r="D654" s="4" t="s">
        <v>1247</v>
      </c>
      <c r="E654" s="8" t="s">
        <v>2219</v>
      </c>
      <c r="F654" s="43">
        <v>18516</v>
      </c>
      <c r="G654" s="124">
        <f>+VLOOKUP(B654,[1]UPC!$B$5:$G$1109,6,FALSE)</f>
        <v>759241.57619539392</v>
      </c>
      <c r="H654" s="151">
        <f t="shared" si="42"/>
        <v>14058117025</v>
      </c>
      <c r="I654" s="151">
        <f>+VLOOKUP(B654,[1]SGP!$B$5:$H$1109,7,FALSE)</f>
        <v>5715650064</v>
      </c>
      <c r="J654" s="153">
        <f>+VLOOKUP(B654,'PROYECCION CAJAS 2018'!$B$10:$Y$1114,24,FALSE)</f>
        <v>103494746</v>
      </c>
      <c r="K654" s="134">
        <f>+VLOOKUP(B654,'RECURSOS DE ESFUERZO PROPIO_DEF'!$B$10:$J$1114,9,FALSE)</f>
        <v>159907435</v>
      </c>
      <c r="L654" s="131">
        <f>+VLOOKUP(B654,'RECURSOS DE ESFUERZO PROPIO_DEF'!$B$10:$K$1114,10,FALSE)</f>
        <v>0</v>
      </c>
      <c r="M654" s="134">
        <f>+VLOOKUP(B654,'RECURSOS DE ESFUERZO PROPIO_DEF'!$B$10:$M$1114,12,FALSE)</f>
        <v>0</v>
      </c>
      <c r="N654" s="140">
        <f>+VLOOKUP(B654,'RECURSOS DE ESFUERZO PROPIO_DEF'!$B$10:$Q$1114,16,FALSE)</f>
        <v>134696765</v>
      </c>
      <c r="O654" s="148">
        <f t="shared" si="40"/>
        <v>7944368015</v>
      </c>
      <c r="P654" s="154">
        <v>497</v>
      </c>
      <c r="Q654" s="1">
        <f t="shared" si="41"/>
        <v>377343063</v>
      </c>
      <c r="R654" s="2">
        <f t="shared" si="43"/>
        <v>94335765</v>
      </c>
    </row>
    <row r="655" spans="1:18" x14ac:dyDescent="0.2">
      <c r="A655" s="53" t="s">
        <v>2184</v>
      </c>
      <c r="B655" s="50" t="s">
        <v>1248</v>
      </c>
      <c r="C655" s="4" t="s">
        <v>1243</v>
      </c>
      <c r="D655" s="4" t="s">
        <v>1249</v>
      </c>
      <c r="E655" s="8" t="s">
        <v>2219</v>
      </c>
      <c r="F655" s="43">
        <v>28488</v>
      </c>
      <c r="G655" s="124">
        <f>+VLOOKUP(B655,[1]UPC!$B$5:$G$1109,6,FALSE)</f>
        <v>698355.84803020325</v>
      </c>
      <c r="H655" s="151">
        <f t="shared" si="42"/>
        <v>19894761399</v>
      </c>
      <c r="I655" s="151">
        <f>+VLOOKUP(B655,[1]SGP!$B$5:$H$1109,7,FALSE)</f>
        <v>8711715383</v>
      </c>
      <c r="J655" s="153">
        <f>+VLOOKUP(B655,'PROYECCION CAJAS 2018'!$B$10:$Y$1114,24,FALSE)</f>
        <v>129234372</v>
      </c>
      <c r="K655" s="134">
        <f>+VLOOKUP(B655,'RECURSOS DE ESFUERZO PROPIO_DEF'!$B$10:$J$1114,9,FALSE)</f>
        <v>216652468</v>
      </c>
      <c r="L655" s="131">
        <f>+VLOOKUP(B655,'RECURSOS DE ESFUERZO PROPIO_DEF'!$B$10:$K$1114,10,FALSE)</f>
        <v>0</v>
      </c>
      <c r="M655" s="134">
        <f>+VLOOKUP(B655,'RECURSOS DE ESFUERZO PROPIO_DEF'!$B$10:$M$1114,12,FALSE)</f>
        <v>0</v>
      </c>
      <c r="N655" s="140">
        <f>+VLOOKUP(B655,'RECURSOS DE ESFUERZO PROPIO_DEF'!$B$10:$Q$1114,16,FALSE)</f>
        <v>207239222</v>
      </c>
      <c r="O655" s="148">
        <f t="shared" si="40"/>
        <v>10629919954</v>
      </c>
      <c r="P655" s="154">
        <v>995</v>
      </c>
      <c r="Q655" s="1">
        <f t="shared" si="41"/>
        <v>694864069</v>
      </c>
      <c r="R655" s="2">
        <f t="shared" si="43"/>
        <v>173716017</v>
      </c>
    </row>
    <row r="656" spans="1:18" x14ac:dyDescent="0.2">
      <c r="A656" s="53" t="s">
        <v>2184</v>
      </c>
      <c r="B656" s="50" t="s">
        <v>1250</v>
      </c>
      <c r="C656" s="4" t="s">
        <v>1243</v>
      </c>
      <c r="D656" s="4" t="s">
        <v>1251</v>
      </c>
      <c r="E656" s="8" t="s">
        <v>2219</v>
      </c>
      <c r="F656" s="43">
        <v>7286</v>
      </c>
      <c r="G656" s="124">
        <f>+VLOOKUP(B656,[1]UPC!$B$5:$G$1109,6,FALSE)</f>
        <v>793525.94831070805</v>
      </c>
      <c r="H656" s="151">
        <f t="shared" si="42"/>
        <v>5781630060</v>
      </c>
      <c r="I656" s="151">
        <f>+VLOOKUP(B656,[1]SGP!$B$5:$H$1109,7,FALSE)</f>
        <v>2267016695</v>
      </c>
      <c r="J656" s="153">
        <f>+VLOOKUP(B656,'PROYECCION CAJAS 2018'!$B$10:$Y$1114,24,FALSE)</f>
        <v>0</v>
      </c>
      <c r="K656" s="134">
        <f>+VLOOKUP(B656,'RECURSOS DE ESFUERZO PROPIO_DEF'!$B$10:$J$1114,9,FALSE)</f>
        <v>40824908</v>
      </c>
      <c r="L656" s="131">
        <f>+VLOOKUP(B656,'RECURSOS DE ESFUERZO PROPIO_DEF'!$B$10:$K$1114,10,FALSE)</f>
        <v>0</v>
      </c>
      <c r="M656" s="134">
        <f>+VLOOKUP(B656,'RECURSOS DE ESFUERZO PROPIO_DEF'!$B$10:$M$1114,12,FALSE)</f>
        <v>0</v>
      </c>
      <c r="N656" s="140">
        <f>+VLOOKUP(B656,'RECURSOS DE ESFUERZO PROPIO_DEF'!$B$10:$Q$1114,16,FALSE)</f>
        <v>53002842</v>
      </c>
      <c r="O656" s="148">
        <f t="shared" si="40"/>
        <v>3420785615</v>
      </c>
      <c r="P656" s="154">
        <v>249</v>
      </c>
      <c r="Q656" s="1">
        <f t="shared" si="41"/>
        <v>197587961</v>
      </c>
      <c r="R656" s="2">
        <f t="shared" si="43"/>
        <v>49396990</v>
      </c>
    </row>
    <row r="657" spans="1:18" x14ac:dyDescent="0.2">
      <c r="A657" s="53" t="s">
        <v>2184</v>
      </c>
      <c r="B657" s="50" t="s">
        <v>1252</v>
      </c>
      <c r="C657" s="4" t="s">
        <v>1243</v>
      </c>
      <c r="D657" s="4" t="s">
        <v>1253</v>
      </c>
      <c r="E657" s="8" t="s">
        <v>2219</v>
      </c>
      <c r="F657" s="43">
        <v>5469</v>
      </c>
      <c r="G657" s="124">
        <f>+VLOOKUP(B657,[1]UPC!$B$5:$G$1109,6,FALSE)</f>
        <v>860990.60989167646</v>
      </c>
      <c r="H657" s="151">
        <f t="shared" si="42"/>
        <v>4708757646</v>
      </c>
      <c r="I657" s="151">
        <f>+VLOOKUP(B657,[1]SGP!$B$5:$H$1109,7,FALSE)</f>
        <v>1690306241</v>
      </c>
      <c r="J657" s="153">
        <f>+VLOOKUP(B657,'PROYECCION CAJAS 2018'!$B$10:$Y$1114,24,FALSE)</f>
        <v>55734593</v>
      </c>
      <c r="K657" s="134">
        <f>+VLOOKUP(B657,'RECURSOS DE ESFUERZO PROPIO_DEF'!$B$10:$J$1114,9,FALSE)</f>
        <v>30238063</v>
      </c>
      <c r="L657" s="131">
        <f>+VLOOKUP(B657,'RECURSOS DE ESFUERZO PROPIO_DEF'!$B$10:$K$1114,10,FALSE)</f>
        <v>0</v>
      </c>
      <c r="M657" s="134">
        <f>+VLOOKUP(B657,'RECURSOS DE ESFUERZO PROPIO_DEF'!$B$10:$M$1114,12,FALSE)</f>
        <v>0</v>
      </c>
      <c r="N657" s="140">
        <f>+VLOOKUP(B657,'RECURSOS DE ESFUERZO PROPIO_DEF'!$B$10:$Q$1114,16,FALSE)</f>
        <v>39784867</v>
      </c>
      <c r="O657" s="148">
        <f t="shared" si="40"/>
        <v>2892693882</v>
      </c>
      <c r="P657" s="154">
        <v>149</v>
      </c>
      <c r="Q657" s="1">
        <f t="shared" si="41"/>
        <v>128287601</v>
      </c>
      <c r="R657" s="2">
        <f t="shared" si="43"/>
        <v>32071900</v>
      </c>
    </row>
    <row r="658" spans="1:18" x14ac:dyDescent="0.2">
      <c r="A658" s="53" t="s">
        <v>2184</v>
      </c>
      <c r="B658" s="50" t="s">
        <v>1254</v>
      </c>
      <c r="C658" s="4" t="s">
        <v>1243</v>
      </c>
      <c r="D658" s="4" t="s">
        <v>1255</v>
      </c>
      <c r="E658" s="8" t="s">
        <v>2219</v>
      </c>
      <c r="F658" s="43">
        <v>23419</v>
      </c>
      <c r="G658" s="124">
        <f>+VLOOKUP(B658,[1]UPC!$B$5:$G$1109,6,FALSE)</f>
        <v>778692.05027341016</v>
      </c>
      <c r="H658" s="151">
        <f t="shared" si="42"/>
        <v>18236189126</v>
      </c>
      <c r="I658" s="151">
        <f>+VLOOKUP(B658,[1]SGP!$B$5:$H$1109,7,FALSE)</f>
        <v>7090987323</v>
      </c>
      <c r="J658" s="153">
        <f>+VLOOKUP(B658,'PROYECCION CAJAS 2018'!$B$10:$Y$1114,24,FALSE)</f>
        <v>157845489</v>
      </c>
      <c r="K658" s="134">
        <f>+VLOOKUP(B658,'RECURSOS DE ESFUERZO PROPIO_DEF'!$B$10:$J$1114,9,FALSE)</f>
        <v>123302459</v>
      </c>
      <c r="L658" s="131">
        <f>+VLOOKUP(B658,'RECURSOS DE ESFUERZO PROPIO_DEF'!$B$10:$K$1114,10,FALSE)</f>
        <v>0</v>
      </c>
      <c r="M658" s="134">
        <f>+VLOOKUP(B658,'RECURSOS DE ESFUERZO PROPIO_DEF'!$B$10:$M$1114,12,FALSE)</f>
        <v>0</v>
      </c>
      <c r="N658" s="140">
        <f>+VLOOKUP(B658,'RECURSOS DE ESFUERZO PROPIO_DEF'!$B$10:$Q$1114,16,FALSE)</f>
        <v>170364200</v>
      </c>
      <c r="O658" s="148">
        <f t="shared" si="40"/>
        <v>10693689655</v>
      </c>
      <c r="P658" s="154">
        <v>1201</v>
      </c>
      <c r="Q658" s="1">
        <f t="shared" si="41"/>
        <v>935209152</v>
      </c>
      <c r="R658" s="2">
        <f t="shared" si="43"/>
        <v>233802288</v>
      </c>
    </row>
    <row r="659" spans="1:18" x14ac:dyDescent="0.2">
      <c r="A659" s="53" t="s">
        <v>2184</v>
      </c>
      <c r="B659" s="50" t="s">
        <v>1256</v>
      </c>
      <c r="C659" s="4" t="s">
        <v>1243</v>
      </c>
      <c r="D659" s="4" t="s">
        <v>1257</v>
      </c>
      <c r="E659" s="8" t="s">
        <v>2219</v>
      </c>
      <c r="F659" s="43">
        <v>10632</v>
      </c>
      <c r="G659" s="124">
        <f>+VLOOKUP(B659,[1]UPC!$B$5:$G$1109,6,FALSE)</f>
        <v>749802.76136845944</v>
      </c>
      <c r="H659" s="151">
        <f t="shared" si="42"/>
        <v>7971902959</v>
      </c>
      <c r="I659" s="151">
        <f>+VLOOKUP(B659,[1]SGP!$B$5:$H$1109,7,FALSE)</f>
        <v>3288639715</v>
      </c>
      <c r="J659" s="153">
        <f>+VLOOKUP(B659,'PROYECCION CAJAS 2018'!$B$10:$Y$1114,24,FALSE)</f>
        <v>79813598</v>
      </c>
      <c r="K659" s="134">
        <f>+VLOOKUP(B659,'RECURSOS DE ESFUERZO PROPIO_DEF'!$B$10:$J$1114,9,FALSE)</f>
        <v>61525930</v>
      </c>
      <c r="L659" s="131">
        <f>+VLOOKUP(B659,'RECURSOS DE ESFUERZO PROPIO_DEF'!$B$10:$K$1114,10,FALSE)</f>
        <v>0</v>
      </c>
      <c r="M659" s="134">
        <f>+VLOOKUP(B659,'RECURSOS DE ESFUERZO PROPIO_DEF'!$B$10:$M$1114,12,FALSE)</f>
        <v>0</v>
      </c>
      <c r="N659" s="140">
        <f>+VLOOKUP(B659,'RECURSOS DE ESFUERZO PROPIO_DEF'!$B$10:$Q$1114,16,FALSE)</f>
        <v>77343703</v>
      </c>
      <c r="O659" s="148">
        <f t="shared" si="40"/>
        <v>4464580013</v>
      </c>
      <c r="P659" s="154">
        <v>483</v>
      </c>
      <c r="Q659" s="1">
        <f t="shared" si="41"/>
        <v>362154734</v>
      </c>
      <c r="R659" s="2">
        <f t="shared" si="43"/>
        <v>90538683</v>
      </c>
    </row>
    <row r="660" spans="1:18" x14ac:dyDescent="0.2">
      <c r="A660" s="53" t="s">
        <v>2184</v>
      </c>
      <c r="B660" s="50" t="s">
        <v>1258</v>
      </c>
      <c r="C660" s="4" t="s">
        <v>1243</v>
      </c>
      <c r="D660" s="4" t="s">
        <v>1259</v>
      </c>
      <c r="E660" s="8" t="s">
        <v>2219</v>
      </c>
      <c r="F660" s="43">
        <v>1767</v>
      </c>
      <c r="G660" s="124">
        <f>+VLOOKUP(B660,[1]UPC!$B$5:$G$1109,6,FALSE)</f>
        <v>742957.03753431188</v>
      </c>
      <c r="H660" s="151">
        <f t="shared" si="42"/>
        <v>1312805086</v>
      </c>
      <c r="I660" s="151">
        <f>+VLOOKUP(B660,[1]SGP!$B$5:$H$1109,7,FALSE)</f>
        <v>546620710</v>
      </c>
      <c r="J660" s="153">
        <f>+VLOOKUP(B660,'PROYECCION CAJAS 2018'!$B$10:$Y$1114,24,FALSE)</f>
        <v>0</v>
      </c>
      <c r="K660" s="134">
        <f>+VLOOKUP(B660,'RECURSOS DE ESFUERZO PROPIO_DEF'!$B$10:$J$1114,9,FALSE)</f>
        <v>9749832</v>
      </c>
      <c r="L660" s="131">
        <f>+VLOOKUP(B660,'RECURSOS DE ESFUERZO PROPIO_DEF'!$B$10:$K$1114,10,FALSE)</f>
        <v>0</v>
      </c>
      <c r="M660" s="134">
        <f>+VLOOKUP(B660,'RECURSOS DE ESFUERZO PROPIO_DEF'!$B$10:$M$1114,12,FALSE)</f>
        <v>0</v>
      </c>
      <c r="N660" s="140">
        <f>+VLOOKUP(B660,'RECURSOS DE ESFUERZO PROPIO_DEF'!$B$10:$Q$1114,16,FALSE)</f>
        <v>12854244</v>
      </c>
      <c r="O660" s="148">
        <f t="shared" si="40"/>
        <v>743580300</v>
      </c>
      <c r="P660" s="154">
        <v>64</v>
      </c>
      <c r="Q660" s="1">
        <f t="shared" si="41"/>
        <v>47549250</v>
      </c>
      <c r="R660" s="2">
        <f t="shared" si="43"/>
        <v>11887312</v>
      </c>
    </row>
    <row r="661" spans="1:18" x14ac:dyDescent="0.2">
      <c r="A661" s="53" t="s">
        <v>2184</v>
      </c>
      <c r="B661" s="50" t="s">
        <v>1260</v>
      </c>
      <c r="C661" s="4" t="s">
        <v>1243</v>
      </c>
      <c r="D661" s="4" t="s">
        <v>1261</v>
      </c>
      <c r="E661" s="8" t="s">
        <v>2219</v>
      </c>
      <c r="F661" s="43">
        <v>161687</v>
      </c>
      <c r="G661" s="124">
        <f>+VLOOKUP(B661,[1]UPC!$B$5:$G$1109,6,FALSE)</f>
        <v>777873.4995745616</v>
      </c>
      <c r="H661" s="151">
        <f t="shared" si="42"/>
        <v>125772032526</v>
      </c>
      <c r="I661" s="151">
        <f>+VLOOKUP(B661,[1]SGP!$B$5:$H$1109,7,FALSE)</f>
        <v>49982268710</v>
      </c>
      <c r="J661" s="153">
        <f>+VLOOKUP(B661,'PROYECCION CAJAS 2018'!$B$10:$Y$1114,24,FALSE)</f>
        <v>0</v>
      </c>
      <c r="K661" s="134">
        <f>+VLOOKUP(B661,'RECURSOS DE ESFUERZO PROPIO_DEF'!$B$10:$J$1114,9,FALSE)</f>
        <v>939035750</v>
      </c>
      <c r="L661" s="131">
        <f>+VLOOKUP(B661,'RECURSOS DE ESFUERZO PROPIO_DEF'!$B$10:$K$1114,10,FALSE)</f>
        <v>373026130</v>
      </c>
      <c r="M661" s="134">
        <f>+VLOOKUP(B661,'RECURSOS DE ESFUERZO PROPIO_DEF'!$B$10:$M$1114,12,FALSE)</f>
        <v>0</v>
      </c>
      <c r="N661" s="140">
        <f>+VLOOKUP(B661,'RECURSOS DE ESFUERZO PROPIO_DEF'!$B$10:$Q$1114,16,FALSE)</f>
        <v>1176210617</v>
      </c>
      <c r="O661" s="148">
        <f t="shared" si="40"/>
        <v>73301491319</v>
      </c>
      <c r="P661" s="154">
        <v>3367</v>
      </c>
      <c r="Q661" s="1">
        <f t="shared" si="41"/>
        <v>2619100073</v>
      </c>
      <c r="R661" s="2">
        <f t="shared" si="43"/>
        <v>654775018</v>
      </c>
    </row>
    <row r="662" spans="1:18" x14ac:dyDescent="0.2">
      <c r="A662" s="53" t="s">
        <v>2184</v>
      </c>
      <c r="B662" s="50" t="s">
        <v>1262</v>
      </c>
      <c r="C662" s="4" t="s">
        <v>1243</v>
      </c>
      <c r="D662" s="4" t="s">
        <v>813</v>
      </c>
      <c r="E662" s="8" t="s">
        <v>2219</v>
      </c>
      <c r="F662" s="43">
        <v>54613</v>
      </c>
      <c r="G662" s="124">
        <f>+VLOOKUP(B662,[1]UPC!$B$5:$G$1109,6,FALSE)</f>
        <v>719678.31375178206</v>
      </c>
      <c r="H662" s="151">
        <f t="shared" si="42"/>
        <v>39303791749</v>
      </c>
      <c r="I662" s="151">
        <f>+VLOOKUP(B662,[1]SGP!$B$5:$H$1109,7,FALSE)</f>
        <v>16795084723</v>
      </c>
      <c r="J662" s="153">
        <f>+VLOOKUP(B662,'PROYECCION CAJAS 2018'!$B$10:$Y$1114,24,FALSE)</f>
        <v>309169581</v>
      </c>
      <c r="K662" s="134">
        <f>+VLOOKUP(B662,'RECURSOS DE ESFUERZO PROPIO_DEF'!$B$10:$J$1114,9,FALSE)</f>
        <v>293782126</v>
      </c>
      <c r="L662" s="131">
        <f>+VLOOKUP(B662,'RECURSOS DE ESFUERZO PROPIO_DEF'!$B$10:$K$1114,10,FALSE)</f>
        <v>0</v>
      </c>
      <c r="M662" s="134">
        <f>+VLOOKUP(B662,'RECURSOS DE ESFUERZO PROPIO_DEF'!$B$10:$M$1114,12,FALSE)</f>
        <v>0</v>
      </c>
      <c r="N662" s="140">
        <f>+VLOOKUP(B662,'RECURSOS DE ESFUERZO PROPIO_DEF'!$B$10:$Q$1114,16,FALSE)</f>
        <v>397288529</v>
      </c>
      <c r="O662" s="148">
        <f t="shared" si="40"/>
        <v>21508466790</v>
      </c>
      <c r="P662" s="154">
        <v>889</v>
      </c>
      <c r="Q662" s="1">
        <f t="shared" si="41"/>
        <v>639794021</v>
      </c>
      <c r="R662" s="2">
        <f t="shared" si="43"/>
        <v>159948505</v>
      </c>
    </row>
    <row r="663" spans="1:18" x14ac:dyDescent="0.2">
      <c r="A663" s="53" t="s">
        <v>2184</v>
      </c>
      <c r="B663" s="50" t="s">
        <v>1263</v>
      </c>
      <c r="C663" s="4" t="s">
        <v>1243</v>
      </c>
      <c r="D663" s="4" t="s">
        <v>1264</v>
      </c>
      <c r="E663" s="8" t="s">
        <v>2219</v>
      </c>
      <c r="F663" s="43">
        <v>30476</v>
      </c>
      <c r="G663" s="124">
        <f>+VLOOKUP(B663,[1]UPC!$B$5:$G$1109,6,FALSE)</f>
        <v>804435.14439670695</v>
      </c>
      <c r="H663" s="151">
        <f t="shared" si="42"/>
        <v>24515965461</v>
      </c>
      <c r="I663" s="151">
        <f>+VLOOKUP(B663,[1]SGP!$B$5:$H$1109,7,FALSE)</f>
        <v>9421115753</v>
      </c>
      <c r="J663" s="153">
        <f>+VLOOKUP(B663,'PROYECCION CAJAS 2018'!$B$10:$Y$1114,24,FALSE)</f>
        <v>206764617</v>
      </c>
      <c r="K663" s="134">
        <f>+VLOOKUP(B663,'RECURSOS DE ESFUERZO PROPIO_DEF'!$B$10:$J$1114,9,FALSE)</f>
        <v>275008600</v>
      </c>
      <c r="L663" s="131">
        <f>+VLOOKUP(B663,'RECURSOS DE ESFUERZO PROPIO_DEF'!$B$10:$K$1114,10,FALSE)</f>
        <v>0</v>
      </c>
      <c r="M663" s="134">
        <f>+VLOOKUP(B663,'RECURSOS DE ESFUERZO PROPIO_DEF'!$B$10:$M$1114,12,FALSE)</f>
        <v>0</v>
      </c>
      <c r="N663" s="140">
        <f>+VLOOKUP(B663,'RECURSOS DE ESFUERZO PROPIO_DEF'!$B$10:$Q$1114,16,FALSE)</f>
        <v>221701156</v>
      </c>
      <c r="O663" s="148">
        <f t="shared" si="40"/>
        <v>14391375335</v>
      </c>
      <c r="P663" s="154">
        <v>1088</v>
      </c>
      <c r="Q663" s="1">
        <f t="shared" si="41"/>
        <v>875225437</v>
      </c>
      <c r="R663" s="2">
        <f t="shared" si="43"/>
        <v>218806359</v>
      </c>
    </row>
    <row r="664" spans="1:18" x14ac:dyDescent="0.2">
      <c r="A664" s="53" t="s">
        <v>2184</v>
      </c>
      <c r="B664" s="50" t="s">
        <v>1265</v>
      </c>
      <c r="C664" s="4" t="s">
        <v>1243</v>
      </c>
      <c r="D664" s="4" t="s">
        <v>1266</v>
      </c>
      <c r="E664" s="8" t="s">
        <v>2219</v>
      </c>
      <c r="F664" s="43">
        <v>145661</v>
      </c>
      <c r="G664" s="124">
        <f>+VLOOKUP(B664,[1]UPC!$B$5:$G$1109,6,FALSE)</f>
        <v>753688.41942648054</v>
      </c>
      <c r="H664" s="151">
        <f t="shared" si="42"/>
        <v>109783008863</v>
      </c>
      <c r="I664" s="151">
        <f>+VLOOKUP(B664,[1]SGP!$B$5:$H$1109,7,FALSE)</f>
        <v>45092385603</v>
      </c>
      <c r="J664" s="153">
        <f>+VLOOKUP(B664,'PROYECCION CAJAS 2018'!$B$10:$Y$1114,24,FALSE)</f>
        <v>0</v>
      </c>
      <c r="K664" s="134">
        <f>+VLOOKUP(B664,'RECURSOS DE ESFUERZO PROPIO_DEF'!$B$10:$J$1114,9,FALSE)</f>
        <v>783212985</v>
      </c>
      <c r="L664" s="131">
        <f>+VLOOKUP(B664,'RECURSOS DE ESFUERZO PROPIO_DEF'!$B$10:$K$1114,10,FALSE)</f>
        <v>0</v>
      </c>
      <c r="M664" s="134">
        <f>+VLOOKUP(B664,'RECURSOS DE ESFUERZO PROPIO_DEF'!$B$10:$M$1114,12,FALSE)</f>
        <v>0</v>
      </c>
      <c r="N664" s="140">
        <f>+VLOOKUP(B664,'RECURSOS DE ESFUERZO PROPIO_DEF'!$B$10:$Q$1114,16,FALSE)</f>
        <v>1059627643</v>
      </c>
      <c r="O664" s="148">
        <f t="shared" si="40"/>
        <v>62847782632</v>
      </c>
      <c r="P664" s="154">
        <v>2843</v>
      </c>
      <c r="Q664" s="1">
        <f t="shared" si="41"/>
        <v>2142736176</v>
      </c>
      <c r="R664" s="2">
        <f t="shared" si="43"/>
        <v>535684044</v>
      </c>
    </row>
    <row r="665" spans="1:18" x14ac:dyDescent="0.2">
      <c r="A665" s="53" t="s">
        <v>2184</v>
      </c>
      <c r="B665" s="50" t="s">
        <v>1267</v>
      </c>
      <c r="C665" s="4" t="s">
        <v>1243</v>
      </c>
      <c r="D665" s="4" t="s">
        <v>1268</v>
      </c>
      <c r="E665" s="8" t="s">
        <v>2219</v>
      </c>
      <c r="F665" s="43">
        <v>6532</v>
      </c>
      <c r="G665" s="124">
        <f>+VLOOKUP(B665,[1]UPC!$B$5:$G$1109,6,FALSE)</f>
        <v>834593.43540512072</v>
      </c>
      <c r="H665" s="151">
        <f t="shared" si="42"/>
        <v>5451564321</v>
      </c>
      <c r="I665" s="151">
        <f>+VLOOKUP(B665,[1]SGP!$B$5:$H$1109,7,FALSE)</f>
        <v>2035707081</v>
      </c>
      <c r="J665" s="153">
        <f>+VLOOKUP(B665,'PROYECCION CAJAS 2018'!$B$10:$Y$1114,24,FALSE)</f>
        <v>0</v>
      </c>
      <c r="K665" s="134">
        <f>+VLOOKUP(B665,'RECURSOS DE ESFUERZO PROPIO_DEF'!$B$10:$J$1114,9,FALSE)</f>
        <v>43322265</v>
      </c>
      <c r="L665" s="131">
        <f>+VLOOKUP(B665,'RECURSOS DE ESFUERZO PROPIO_DEF'!$B$10:$K$1114,10,FALSE)</f>
        <v>0</v>
      </c>
      <c r="M665" s="134">
        <f>+VLOOKUP(B665,'RECURSOS DE ESFUERZO PROPIO_DEF'!$B$10:$M$1114,12,FALSE)</f>
        <v>0</v>
      </c>
      <c r="N665" s="140">
        <f>+VLOOKUP(B665,'RECURSOS DE ESFUERZO PROPIO_DEF'!$B$10:$Q$1114,16,FALSE)</f>
        <v>47517783</v>
      </c>
      <c r="O665" s="148">
        <f t="shared" si="40"/>
        <v>3325017192</v>
      </c>
      <c r="P665" s="154">
        <v>327</v>
      </c>
      <c r="Q665" s="1">
        <f t="shared" si="41"/>
        <v>272912053</v>
      </c>
      <c r="R665" s="2">
        <f t="shared" si="43"/>
        <v>68228013</v>
      </c>
    </row>
    <row r="666" spans="1:18" x14ac:dyDescent="0.2">
      <c r="A666" s="53" t="s">
        <v>2184</v>
      </c>
      <c r="B666" s="50" t="s">
        <v>1269</v>
      </c>
      <c r="C666" s="4" t="s">
        <v>1243</v>
      </c>
      <c r="D666" s="4" t="s">
        <v>372</v>
      </c>
      <c r="E666" s="8" t="s">
        <v>2219</v>
      </c>
      <c r="F666" s="43">
        <v>17725</v>
      </c>
      <c r="G666" s="124">
        <f>+VLOOKUP(B666,[1]UPC!$B$5:$G$1109,6,FALSE)</f>
        <v>829138.71594492334</v>
      </c>
      <c r="H666" s="151">
        <f t="shared" si="42"/>
        <v>14696483741</v>
      </c>
      <c r="I666" s="151">
        <f>+VLOOKUP(B666,[1]SGP!$B$5:$H$1109,7,FALSE)</f>
        <v>5427767851</v>
      </c>
      <c r="J666" s="153">
        <f>+VLOOKUP(B666,'PROYECCION CAJAS 2018'!$B$10:$Y$1114,24,FALSE)</f>
        <v>200243220</v>
      </c>
      <c r="K666" s="134">
        <f>+VLOOKUP(B666,'RECURSOS DE ESFUERZO PROPIO_DEF'!$B$10:$J$1114,9,FALSE)</f>
        <v>145151907</v>
      </c>
      <c r="L666" s="131">
        <f>+VLOOKUP(B666,'RECURSOS DE ESFUERZO PROPIO_DEF'!$B$10:$K$1114,10,FALSE)</f>
        <v>0</v>
      </c>
      <c r="M666" s="134">
        <f>+VLOOKUP(B666,'RECURSOS DE ESFUERZO PROPIO_DEF'!$B$10:$M$1114,12,FALSE)</f>
        <v>0</v>
      </c>
      <c r="N666" s="140">
        <f>+VLOOKUP(B666,'RECURSOS DE ESFUERZO PROPIO_DEF'!$B$10:$Q$1114,16,FALSE)</f>
        <v>128942544</v>
      </c>
      <c r="O666" s="148">
        <f t="shared" si="40"/>
        <v>8794378219</v>
      </c>
      <c r="P666" s="154">
        <v>813</v>
      </c>
      <c r="Q666" s="1">
        <f t="shared" si="41"/>
        <v>674089776</v>
      </c>
      <c r="R666" s="2">
        <f t="shared" si="43"/>
        <v>168522444</v>
      </c>
    </row>
    <row r="667" spans="1:18" x14ac:dyDescent="0.2">
      <c r="A667" s="53" t="s">
        <v>2185</v>
      </c>
      <c r="B667" s="50" t="s">
        <v>1270</v>
      </c>
      <c r="C667" s="4" t="s">
        <v>1271</v>
      </c>
      <c r="D667" s="4" t="s">
        <v>1272</v>
      </c>
      <c r="E667" s="8" t="s">
        <v>2220</v>
      </c>
      <c r="F667" s="43">
        <v>284287</v>
      </c>
      <c r="G667" s="124">
        <f>+VLOOKUP(B667,[1]UPC!$B$5:$G$1109,6,FALSE)</f>
        <v>783394.59367006738</v>
      </c>
      <c r="H667" s="151">
        <f t="shared" si="42"/>
        <v>222708898851</v>
      </c>
      <c r="I667" s="151">
        <f>+VLOOKUP(B667,[1]SGP!$B$5:$H$1109,7,FALSE)</f>
        <v>87189524238</v>
      </c>
      <c r="J667" s="153">
        <f>+VLOOKUP(B667,'PROYECCION CAJAS 2018'!$B$10:$Y$1114,24,FALSE)</f>
        <v>0</v>
      </c>
      <c r="K667" s="134">
        <f>+VLOOKUP(B667,'RECURSOS DE ESFUERZO PROPIO_DEF'!$B$10:$J$1114,9,FALSE)</f>
        <v>2668379463</v>
      </c>
      <c r="L667" s="131">
        <f>+VLOOKUP(B667,'RECURSOS DE ESFUERZO PROPIO_DEF'!$B$10:$K$1114,10,FALSE)</f>
        <v>1785285503</v>
      </c>
      <c r="M667" s="134">
        <f>+VLOOKUP(B667,'RECURSOS DE ESFUERZO PROPIO_DEF'!$B$10:$M$1114,12,FALSE)</f>
        <v>0</v>
      </c>
      <c r="N667" s="140">
        <f>+VLOOKUP(B667,'RECURSOS DE ESFUERZO PROPIO_DEF'!$B$10:$Q$1114,16,FALSE)</f>
        <v>0</v>
      </c>
      <c r="O667" s="148">
        <f t="shared" si="40"/>
        <v>131065709647</v>
      </c>
      <c r="P667" s="154">
        <v>7483</v>
      </c>
      <c r="Q667" s="1">
        <f t="shared" si="41"/>
        <v>5862141744</v>
      </c>
      <c r="R667" s="2">
        <f t="shared" si="43"/>
        <v>1465535436</v>
      </c>
    </row>
    <row r="668" spans="1:18" x14ac:dyDescent="0.2">
      <c r="A668" s="53" t="s">
        <v>2185</v>
      </c>
      <c r="B668" s="50" t="s">
        <v>1273</v>
      </c>
      <c r="C668" s="4" t="s">
        <v>1271</v>
      </c>
      <c r="D668" s="4" t="s">
        <v>1274</v>
      </c>
      <c r="E668" s="8" t="s">
        <v>2218</v>
      </c>
      <c r="F668" s="43">
        <v>8559</v>
      </c>
      <c r="G668" s="124">
        <f>+VLOOKUP(B668,[1]UPC!$B$5:$G$1109,6,FALSE)</f>
        <v>698034.76357945637</v>
      </c>
      <c r="H668" s="151">
        <f t="shared" si="42"/>
        <v>5974479542</v>
      </c>
      <c r="I668" s="151">
        <f>+VLOOKUP(B668,[1]SGP!$B$5:$H$1109,7,FALSE)</f>
        <v>2638782425</v>
      </c>
      <c r="J668" s="153">
        <f>+VLOOKUP(B668,'PROYECCION CAJAS 2018'!$B$10:$Y$1114,24,FALSE)</f>
        <v>0</v>
      </c>
      <c r="K668" s="134">
        <f>+VLOOKUP(B668,'RECURSOS DE ESFUERZO PROPIO_DEF'!$B$10:$J$1114,9,FALSE)</f>
        <v>46018657</v>
      </c>
      <c r="L668" s="131">
        <f>+VLOOKUP(B668,'RECURSOS DE ESFUERZO PROPIO_DEF'!$B$10:$K$1114,10,FALSE)</f>
        <v>0</v>
      </c>
      <c r="M668" s="134">
        <f>+VLOOKUP(B668,'RECURSOS DE ESFUERZO PROPIO_DEF'!$B$10:$M$1114,12,FALSE)</f>
        <v>0</v>
      </c>
      <c r="N668" s="140">
        <f>+VLOOKUP(B668,'RECURSOS DE ESFUERZO PROPIO_DEF'!$B$10:$Q$1114,16,FALSE)</f>
        <v>193764563</v>
      </c>
      <c r="O668" s="148">
        <f t="shared" si="40"/>
        <v>3095913897</v>
      </c>
      <c r="P668" s="154">
        <v>343</v>
      </c>
      <c r="Q668" s="1">
        <f t="shared" si="41"/>
        <v>239425924</v>
      </c>
      <c r="R668" s="2">
        <f t="shared" si="43"/>
        <v>59856481</v>
      </c>
    </row>
    <row r="669" spans="1:18" x14ac:dyDescent="0.2">
      <c r="A669" s="53" t="s">
        <v>2185</v>
      </c>
      <c r="B669" s="50" t="s">
        <v>1275</v>
      </c>
      <c r="C669" s="4" t="s">
        <v>1271</v>
      </c>
      <c r="D669" s="4" t="s">
        <v>1276</v>
      </c>
      <c r="E669" s="8" t="s">
        <v>2218</v>
      </c>
      <c r="F669" s="43">
        <v>24028</v>
      </c>
      <c r="G669" s="124">
        <f>+VLOOKUP(B669,[1]UPC!$B$5:$G$1109,6,FALSE)</f>
        <v>676604.08713767352</v>
      </c>
      <c r="H669" s="151">
        <f t="shared" si="42"/>
        <v>16257443006</v>
      </c>
      <c r="I669" s="151">
        <f>+VLOOKUP(B669,[1]SGP!$B$5:$H$1109,7,FALSE)</f>
        <v>7523995197</v>
      </c>
      <c r="J669" s="153">
        <f>+VLOOKUP(B669,'PROYECCION CAJAS 2018'!$B$10:$Y$1114,24,FALSE)</f>
        <v>0</v>
      </c>
      <c r="K669" s="134">
        <f>+VLOOKUP(B669,'RECURSOS DE ESFUERZO PROPIO_DEF'!$B$10:$J$1114,9,FALSE)</f>
        <v>203634653</v>
      </c>
      <c r="L669" s="131">
        <f>+VLOOKUP(B669,'RECURSOS DE ESFUERZO PROPIO_DEF'!$B$10:$K$1114,10,FALSE)</f>
        <v>0</v>
      </c>
      <c r="M669" s="134">
        <f>+VLOOKUP(B669,'RECURSOS DE ESFUERZO PROPIO_DEF'!$B$10:$M$1114,12,FALSE)</f>
        <v>0</v>
      </c>
      <c r="N669" s="140">
        <f>+VLOOKUP(B669,'RECURSOS DE ESFUERZO PROPIO_DEF'!$B$10:$Q$1114,16,FALSE)</f>
        <v>543962482</v>
      </c>
      <c r="O669" s="148">
        <f t="shared" si="40"/>
        <v>7985850674</v>
      </c>
      <c r="P669" s="154">
        <v>725</v>
      </c>
      <c r="Q669" s="1">
        <f t="shared" si="41"/>
        <v>490537963</v>
      </c>
      <c r="R669" s="2">
        <f t="shared" si="43"/>
        <v>122634490</v>
      </c>
    </row>
    <row r="670" spans="1:18" x14ac:dyDescent="0.2">
      <c r="A670" s="53" t="s">
        <v>2185</v>
      </c>
      <c r="B670" s="50" t="s">
        <v>1277</v>
      </c>
      <c r="C670" s="4" t="s">
        <v>1271</v>
      </c>
      <c r="D670" s="4" t="s">
        <v>1278</v>
      </c>
      <c r="E670" s="8" t="s">
        <v>2218</v>
      </c>
      <c r="F670" s="43">
        <v>26637</v>
      </c>
      <c r="G670" s="124">
        <f>+VLOOKUP(B670,[1]UPC!$B$5:$G$1109,6,FALSE)</f>
        <v>676405.79030302831</v>
      </c>
      <c r="H670" s="151">
        <f t="shared" si="42"/>
        <v>18017421037</v>
      </c>
      <c r="I670" s="151">
        <f>+VLOOKUP(B670,[1]SGP!$B$5:$H$1109,7,FALSE)</f>
        <v>8276144518</v>
      </c>
      <c r="J670" s="153">
        <f>+VLOOKUP(B670,'PROYECCION CAJAS 2018'!$B$10:$Y$1114,24,FALSE)</f>
        <v>0</v>
      </c>
      <c r="K670" s="134">
        <f>+VLOOKUP(B670,'RECURSOS DE ESFUERZO PROPIO_DEF'!$B$10:$J$1114,9,FALSE)</f>
        <v>147779945</v>
      </c>
      <c r="L670" s="131">
        <f>+VLOOKUP(B670,'RECURSOS DE ESFUERZO PROPIO_DEF'!$B$10:$K$1114,10,FALSE)</f>
        <v>0</v>
      </c>
      <c r="M670" s="134">
        <f>+VLOOKUP(B670,'RECURSOS DE ESFUERZO PROPIO_DEF'!$B$10:$M$1114,12,FALSE)</f>
        <v>0</v>
      </c>
      <c r="N670" s="140">
        <f>+VLOOKUP(B670,'RECURSOS DE ESFUERZO PROPIO_DEF'!$B$10:$Q$1114,16,FALSE)</f>
        <v>603026829</v>
      </c>
      <c r="O670" s="148">
        <f t="shared" si="40"/>
        <v>8990469745</v>
      </c>
      <c r="P670" s="154">
        <v>1373</v>
      </c>
      <c r="Q670" s="1">
        <f t="shared" si="41"/>
        <v>928705150</v>
      </c>
      <c r="R670" s="2">
        <f t="shared" si="43"/>
        <v>232176287</v>
      </c>
    </row>
    <row r="671" spans="1:18" x14ac:dyDescent="0.2">
      <c r="A671" s="53" t="s">
        <v>2185</v>
      </c>
      <c r="B671" s="50" t="s">
        <v>1279</v>
      </c>
      <c r="C671" s="4" t="s">
        <v>1271</v>
      </c>
      <c r="D671" s="4" t="s">
        <v>1280</v>
      </c>
      <c r="E671" s="8" t="s">
        <v>2218</v>
      </c>
      <c r="F671" s="43">
        <v>8273</v>
      </c>
      <c r="G671" s="124">
        <f>+VLOOKUP(B671,[1]UPC!$B$5:$G$1109,6,FALSE)</f>
        <v>766094.16870074777</v>
      </c>
      <c r="H671" s="151">
        <f t="shared" si="42"/>
        <v>6337897058</v>
      </c>
      <c r="I671" s="151">
        <f>+VLOOKUP(B671,[1]SGP!$B$5:$H$1109,7,FALSE)</f>
        <v>2549799478</v>
      </c>
      <c r="J671" s="153">
        <f>+VLOOKUP(B671,'PROYECCION CAJAS 2018'!$B$10:$Y$1114,24,FALSE)</f>
        <v>0</v>
      </c>
      <c r="K671" s="134">
        <f>+VLOOKUP(B671,'RECURSOS DE ESFUERZO PROPIO_DEF'!$B$10:$J$1114,9,FALSE)</f>
        <v>42780839</v>
      </c>
      <c r="L671" s="131">
        <f>+VLOOKUP(B671,'RECURSOS DE ESFUERZO PROPIO_DEF'!$B$10:$K$1114,10,FALSE)</f>
        <v>0</v>
      </c>
      <c r="M671" s="134">
        <f>+VLOOKUP(B671,'RECURSOS DE ESFUERZO PROPIO_DEF'!$B$10:$M$1114,12,FALSE)</f>
        <v>0</v>
      </c>
      <c r="N671" s="140">
        <f>+VLOOKUP(B671,'RECURSOS DE ESFUERZO PROPIO_DEF'!$B$10:$Q$1114,16,FALSE)</f>
        <v>187289896</v>
      </c>
      <c r="O671" s="148">
        <f t="shared" si="40"/>
        <v>3558026845</v>
      </c>
      <c r="P671" s="154">
        <v>304</v>
      </c>
      <c r="Q671" s="1">
        <f t="shared" si="41"/>
        <v>232892627</v>
      </c>
      <c r="R671" s="2">
        <f t="shared" si="43"/>
        <v>58223156</v>
      </c>
    </row>
    <row r="672" spans="1:18" x14ac:dyDescent="0.2">
      <c r="A672" s="53" t="s">
        <v>2185</v>
      </c>
      <c r="B672" s="50" t="s">
        <v>1281</v>
      </c>
      <c r="C672" s="4" t="s">
        <v>1271</v>
      </c>
      <c r="D672" s="4" t="s">
        <v>1282</v>
      </c>
      <c r="E672" s="8" t="s">
        <v>2218</v>
      </c>
      <c r="F672" s="43">
        <v>17582</v>
      </c>
      <c r="G672" s="124">
        <f>+VLOOKUP(B672,[1]UPC!$B$5:$G$1109,6,FALSE)</f>
        <v>658118.29602153064</v>
      </c>
      <c r="H672" s="151">
        <f t="shared" si="42"/>
        <v>11571035881</v>
      </c>
      <c r="I672" s="151">
        <f>+VLOOKUP(B672,[1]SGP!$B$5:$H$1109,7,FALSE)</f>
        <v>5371918092</v>
      </c>
      <c r="J672" s="153">
        <f>+VLOOKUP(B672,'PROYECCION CAJAS 2018'!$B$10:$Y$1114,24,FALSE)</f>
        <v>0</v>
      </c>
      <c r="K672" s="134">
        <f>+VLOOKUP(B672,'RECURSOS DE ESFUERZO PROPIO_DEF'!$B$10:$J$1114,9,FALSE)</f>
        <v>91985693</v>
      </c>
      <c r="L672" s="131">
        <f>+VLOOKUP(B672,'RECURSOS DE ESFUERZO PROPIO_DEF'!$B$10:$K$1114,10,FALSE)</f>
        <v>0</v>
      </c>
      <c r="M672" s="134">
        <f>+VLOOKUP(B672,'RECURSOS DE ESFUERZO PROPIO_DEF'!$B$10:$M$1114,12,FALSE)</f>
        <v>0</v>
      </c>
      <c r="N672" s="140">
        <f>+VLOOKUP(B672,'RECURSOS DE ESFUERZO PROPIO_DEF'!$B$10:$Q$1114,16,FALSE)</f>
        <v>398033476</v>
      </c>
      <c r="O672" s="148">
        <f t="shared" si="40"/>
        <v>5709098620</v>
      </c>
      <c r="P672" s="154">
        <v>496</v>
      </c>
      <c r="Q672" s="1">
        <f t="shared" si="41"/>
        <v>326426675</v>
      </c>
      <c r="R672" s="2">
        <f t="shared" si="43"/>
        <v>81606668</v>
      </c>
    </row>
    <row r="673" spans="1:18" x14ac:dyDescent="0.2">
      <c r="A673" s="53" t="s">
        <v>2185</v>
      </c>
      <c r="B673" s="50" t="s">
        <v>1283</v>
      </c>
      <c r="C673" s="4" t="s">
        <v>1271</v>
      </c>
      <c r="D673" s="4" t="s">
        <v>2116</v>
      </c>
      <c r="E673" s="8" t="s">
        <v>2218</v>
      </c>
      <c r="F673" s="43">
        <v>70213</v>
      </c>
      <c r="G673" s="124">
        <f>+VLOOKUP(B673,[1]UPC!$B$5:$G$1109,6,FALSE)</f>
        <v>714523.30832613178</v>
      </c>
      <c r="H673" s="151">
        <f t="shared" si="42"/>
        <v>50168825048</v>
      </c>
      <c r="I673" s="151">
        <f>+VLOOKUP(B673,[1]SGP!$B$5:$H$1109,7,FALSE)</f>
        <v>21101482961</v>
      </c>
      <c r="J673" s="153">
        <f>+VLOOKUP(B673,'PROYECCION CAJAS 2018'!$B$10:$Y$1114,24,FALSE)</f>
        <v>0</v>
      </c>
      <c r="K673" s="134">
        <f>+VLOOKUP(B673,'RECURSOS DE ESFUERZO PROPIO_DEF'!$B$10:$J$1114,9,FALSE)</f>
        <v>664577069</v>
      </c>
      <c r="L673" s="131">
        <f>+VLOOKUP(B673,'RECURSOS DE ESFUERZO PROPIO_DEF'!$B$10:$K$1114,10,FALSE)</f>
        <v>0</v>
      </c>
      <c r="M673" s="134">
        <f>+VLOOKUP(B673,'RECURSOS DE ESFUERZO PROPIO_DEF'!$B$10:$M$1114,12,FALSE)</f>
        <v>209922521</v>
      </c>
      <c r="N673" s="140">
        <f>+VLOOKUP(B673,'RECURSOS DE ESFUERZO PROPIO_DEF'!$B$10:$Q$1114,16,FALSE)</f>
        <v>1589530455</v>
      </c>
      <c r="O673" s="148">
        <f t="shared" si="40"/>
        <v>26603312042</v>
      </c>
      <c r="P673" s="154">
        <v>2083</v>
      </c>
      <c r="Q673" s="1">
        <f t="shared" si="41"/>
        <v>1488352051</v>
      </c>
      <c r="R673" s="2">
        <f t="shared" si="43"/>
        <v>372088012</v>
      </c>
    </row>
    <row r="674" spans="1:18" x14ac:dyDescent="0.2">
      <c r="A674" s="53" t="s">
        <v>2185</v>
      </c>
      <c r="B674" s="50" t="s">
        <v>1284</v>
      </c>
      <c r="C674" s="4" t="s">
        <v>1271</v>
      </c>
      <c r="D674" s="4" t="s">
        <v>73</v>
      </c>
      <c r="E674" s="8" t="s">
        <v>2218</v>
      </c>
      <c r="F674" s="43">
        <v>9694</v>
      </c>
      <c r="G674" s="124">
        <f>+VLOOKUP(B674,[1]UPC!$B$5:$G$1109,6,FALSE)</f>
        <v>792390.52557407354</v>
      </c>
      <c r="H674" s="151">
        <f t="shared" si="42"/>
        <v>7681433755</v>
      </c>
      <c r="I674" s="151">
        <f>+VLOOKUP(B674,[1]SGP!$B$5:$H$1109,7,FALSE)</f>
        <v>2965066131</v>
      </c>
      <c r="J674" s="153">
        <f>+VLOOKUP(B674,'PROYECCION CAJAS 2018'!$B$10:$Y$1114,24,FALSE)</f>
        <v>0</v>
      </c>
      <c r="K674" s="134">
        <f>+VLOOKUP(B674,'RECURSOS DE ESFUERZO PROPIO_DEF'!$B$10:$J$1114,9,FALSE)</f>
        <v>49942133</v>
      </c>
      <c r="L674" s="131">
        <f>+VLOOKUP(B674,'RECURSOS DE ESFUERZO PROPIO_DEF'!$B$10:$K$1114,10,FALSE)</f>
        <v>0</v>
      </c>
      <c r="M674" s="134">
        <f>+VLOOKUP(B674,'RECURSOS DE ESFUERZO PROPIO_DEF'!$B$10:$M$1114,12,FALSE)</f>
        <v>0</v>
      </c>
      <c r="N674" s="140">
        <f>+VLOOKUP(B674,'RECURSOS DE ESFUERZO PROPIO_DEF'!$B$10:$Q$1114,16,FALSE)</f>
        <v>219459477</v>
      </c>
      <c r="O674" s="148">
        <f t="shared" si="40"/>
        <v>4446966014</v>
      </c>
      <c r="P674" s="154">
        <v>293</v>
      </c>
      <c r="Q674" s="1">
        <f t="shared" si="41"/>
        <v>232170424</v>
      </c>
      <c r="R674" s="2">
        <f t="shared" si="43"/>
        <v>58042606</v>
      </c>
    </row>
    <row r="675" spans="1:18" x14ac:dyDescent="0.2">
      <c r="A675" s="53" t="s">
        <v>2185</v>
      </c>
      <c r="B675" s="50" t="s">
        <v>1285</v>
      </c>
      <c r="C675" s="4" t="s">
        <v>1271</v>
      </c>
      <c r="D675" s="4" t="s">
        <v>1286</v>
      </c>
      <c r="E675" s="8" t="s">
        <v>2218</v>
      </c>
      <c r="F675" s="43">
        <v>57449</v>
      </c>
      <c r="G675" s="124">
        <f>+VLOOKUP(B675,[1]UPC!$B$5:$G$1109,6,FALSE)</f>
        <v>712316.54708234256</v>
      </c>
      <c r="H675" s="151">
        <f t="shared" si="42"/>
        <v>40921873314</v>
      </c>
      <c r="I675" s="151">
        <f>+VLOOKUP(B675,[1]SGP!$B$5:$H$1109,7,FALSE)</f>
        <v>17839728812</v>
      </c>
      <c r="J675" s="153">
        <f>+VLOOKUP(B675,'PROYECCION CAJAS 2018'!$B$10:$Y$1114,24,FALSE)</f>
        <v>0</v>
      </c>
      <c r="K675" s="134">
        <f>+VLOOKUP(B675,'RECURSOS DE ESFUERZO PROPIO_DEF'!$B$10:$J$1114,9,FALSE)</f>
        <v>302556440</v>
      </c>
      <c r="L675" s="131">
        <f>+VLOOKUP(B675,'RECURSOS DE ESFUERZO PROPIO_DEF'!$B$10:$K$1114,10,FALSE)</f>
        <v>0</v>
      </c>
      <c r="M675" s="134">
        <f>+VLOOKUP(B675,'RECURSOS DE ESFUERZO PROPIO_DEF'!$B$10:$M$1114,12,FALSE)</f>
        <v>0</v>
      </c>
      <c r="N675" s="140">
        <f>+VLOOKUP(B675,'RECURSOS DE ESFUERZO PROPIO_DEF'!$B$10:$Q$1114,16,FALSE)</f>
        <v>1300570195</v>
      </c>
      <c r="O675" s="148">
        <f t="shared" si="40"/>
        <v>21479017867</v>
      </c>
      <c r="P675" s="154">
        <v>695</v>
      </c>
      <c r="Q675" s="1">
        <f t="shared" si="41"/>
        <v>495060000</v>
      </c>
      <c r="R675" s="2">
        <f t="shared" si="43"/>
        <v>123765000</v>
      </c>
    </row>
    <row r="676" spans="1:18" x14ac:dyDescent="0.2">
      <c r="A676" s="53" t="s">
        <v>2185</v>
      </c>
      <c r="B676" s="50" t="s">
        <v>1287</v>
      </c>
      <c r="C676" s="4" t="s">
        <v>1271</v>
      </c>
      <c r="D676" s="4" t="s">
        <v>1288</v>
      </c>
      <c r="E676" s="8" t="s">
        <v>2219</v>
      </c>
      <c r="F676" s="43">
        <v>15477</v>
      </c>
      <c r="G676" s="124">
        <f>+VLOOKUP(B676,[1]UPC!$B$5:$G$1109,6,FALSE)</f>
        <v>821448.21122865495</v>
      </c>
      <c r="H676" s="151">
        <f t="shared" si="42"/>
        <v>12713553966</v>
      </c>
      <c r="I676" s="151">
        <f>+VLOOKUP(B676,[1]SGP!$B$5:$H$1109,7,FALSE)</f>
        <v>4787901244</v>
      </c>
      <c r="J676" s="153">
        <f>+VLOOKUP(B676,'PROYECCION CAJAS 2018'!$B$10:$Y$1114,24,FALSE)</f>
        <v>0</v>
      </c>
      <c r="K676" s="134">
        <f>+VLOOKUP(B676,'RECURSOS DE ESFUERZO PROPIO_DEF'!$B$10:$J$1114,9,FALSE)</f>
        <v>83425487</v>
      </c>
      <c r="L676" s="131">
        <f>+VLOOKUP(B676,'RECURSOS DE ESFUERZO PROPIO_DEF'!$B$10:$K$1114,10,FALSE)</f>
        <v>0</v>
      </c>
      <c r="M676" s="134">
        <f>+VLOOKUP(B676,'RECURSOS DE ESFUERZO PROPIO_DEF'!$B$10:$M$1114,12,FALSE)</f>
        <v>0</v>
      </c>
      <c r="N676" s="140">
        <f>+VLOOKUP(B676,'RECURSOS DE ESFUERZO PROPIO_DEF'!$B$10:$Q$1114,16,FALSE)</f>
        <v>350379030</v>
      </c>
      <c r="O676" s="148">
        <f t="shared" si="40"/>
        <v>7491848205</v>
      </c>
      <c r="P676" s="154">
        <v>431</v>
      </c>
      <c r="Q676" s="1">
        <f t="shared" si="41"/>
        <v>354044179</v>
      </c>
      <c r="R676" s="2">
        <f t="shared" si="43"/>
        <v>88511044</v>
      </c>
    </row>
    <row r="677" spans="1:18" x14ac:dyDescent="0.2">
      <c r="A677" s="53" t="s">
        <v>2185</v>
      </c>
      <c r="B677" s="50" t="s">
        <v>1289</v>
      </c>
      <c r="C677" s="4" t="s">
        <v>1271</v>
      </c>
      <c r="D677" s="4" t="s">
        <v>2117</v>
      </c>
      <c r="E677" s="8" t="s">
        <v>2218</v>
      </c>
      <c r="F677" s="43">
        <v>14371</v>
      </c>
      <c r="G677" s="124">
        <f>+VLOOKUP(B677,[1]UPC!$B$5:$G$1109,6,FALSE)</f>
        <v>672458.13056266459</v>
      </c>
      <c r="H677" s="151">
        <f t="shared" si="42"/>
        <v>9663895795</v>
      </c>
      <c r="I677" s="151">
        <f>+VLOOKUP(B677,[1]SGP!$B$5:$H$1109,7,FALSE)</f>
        <v>4488803102</v>
      </c>
      <c r="J677" s="153">
        <f>+VLOOKUP(B677,'PROYECCION CAJAS 2018'!$B$10:$Y$1114,24,FALSE)</f>
        <v>0</v>
      </c>
      <c r="K677" s="134">
        <f>+VLOOKUP(B677,'RECURSOS DE ESFUERZO PROPIO_DEF'!$B$10:$J$1114,9,FALSE)</f>
        <v>77588241</v>
      </c>
      <c r="L677" s="131">
        <f>+VLOOKUP(B677,'RECURSOS DE ESFUERZO PROPIO_DEF'!$B$10:$K$1114,10,FALSE)</f>
        <v>0</v>
      </c>
      <c r="M677" s="134">
        <f>+VLOOKUP(B677,'RECURSOS DE ESFUERZO PROPIO_DEF'!$B$10:$M$1114,12,FALSE)</f>
        <v>0</v>
      </c>
      <c r="N677" s="140">
        <f>+VLOOKUP(B677,'RECURSOS DE ESFUERZO PROPIO_DEF'!$B$10:$Q$1114,16,FALSE)</f>
        <v>325340637</v>
      </c>
      <c r="O677" s="148">
        <f t="shared" si="40"/>
        <v>4772163815</v>
      </c>
      <c r="P677" s="154">
        <v>502</v>
      </c>
      <c r="Q677" s="1">
        <f t="shared" si="41"/>
        <v>337573982</v>
      </c>
      <c r="R677" s="2">
        <f t="shared" si="43"/>
        <v>84393495</v>
      </c>
    </row>
    <row r="678" spans="1:18" x14ac:dyDescent="0.2">
      <c r="A678" s="53" t="s">
        <v>2185</v>
      </c>
      <c r="B678" s="50" t="s">
        <v>1290</v>
      </c>
      <c r="C678" s="4" t="s">
        <v>1271</v>
      </c>
      <c r="D678" s="4" t="s">
        <v>2118</v>
      </c>
      <c r="E678" s="8" t="s">
        <v>2218</v>
      </c>
      <c r="F678" s="43">
        <v>56531</v>
      </c>
      <c r="G678" s="124">
        <f>+VLOOKUP(B678,[1]UPC!$B$5:$G$1109,6,FALSE)</f>
        <v>691502.35769900237</v>
      </c>
      <c r="H678" s="151">
        <f t="shared" si="42"/>
        <v>39091319784</v>
      </c>
      <c r="I678" s="151">
        <f>+VLOOKUP(B678,[1]SGP!$B$5:$H$1109,7,FALSE)</f>
        <v>17650872206</v>
      </c>
      <c r="J678" s="153">
        <f>+VLOOKUP(B678,'PROYECCION CAJAS 2018'!$B$10:$Y$1114,24,FALSE)</f>
        <v>0</v>
      </c>
      <c r="K678" s="134">
        <f>+VLOOKUP(B678,'RECURSOS DE ESFUERZO PROPIO_DEF'!$B$10:$J$1114,9,FALSE)</f>
        <v>382234522</v>
      </c>
      <c r="L678" s="131">
        <f>+VLOOKUP(B678,'RECURSOS DE ESFUERZO PROPIO_DEF'!$B$10:$K$1114,10,FALSE)</f>
        <v>0</v>
      </c>
      <c r="M678" s="134">
        <f>+VLOOKUP(B678,'RECURSOS DE ESFUERZO PROPIO_DEF'!$B$10:$M$1114,12,FALSE)</f>
        <v>0</v>
      </c>
      <c r="N678" s="140">
        <f>+VLOOKUP(B678,'RECURSOS DE ESFUERZO PROPIO_DEF'!$B$10:$Q$1114,16,FALSE)</f>
        <v>1279787877</v>
      </c>
      <c r="O678" s="148">
        <f t="shared" si="40"/>
        <v>19778425179</v>
      </c>
      <c r="P678" s="154">
        <v>1497</v>
      </c>
      <c r="Q678" s="1">
        <f t="shared" si="41"/>
        <v>1035179029</v>
      </c>
      <c r="R678" s="2">
        <f t="shared" si="43"/>
        <v>258794757</v>
      </c>
    </row>
    <row r="679" spans="1:18" x14ac:dyDescent="0.2">
      <c r="A679" s="53" t="s">
        <v>2185</v>
      </c>
      <c r="B679" s="50" t="s">
        <v>1291</v>
      </c>
      <c r="C679" s="4" t="s">
        <v>1271</v>
      </c>
      <c r="D679" s="4" t="s">
        <v>1292</v>
      </c>
      <c r="E679" s="8" t="s">
        <v>2218</v>
      </c>
      <c r="F679" s="43">
        <v>23769</v>
      </c>
      <c r="G679" s="124">
        <f>+VLOOKUP(B679,[1]UPC!$B$5:$G$1109,6,FALSE)</f>
        <v>758823.78318756551</v>
      </c>
      <c r="H679" s="151">
        <f t="shared" si="42"/>
        <v>18036482503</v>
      </c>
      <c r="I679" s="151">
        <f>+VLOOKUP(B679,[1]SGP!$B$5:$H$1109,7,FALSE)</f>
        <v>7396725150</v>
      </c>
      <c r="J679" s="153">
        <f>+VLOOKUP(B679,'PROYECCION CAJAS 2018'!$B$10:$Y$1114,24,FALSE)</f>
        <v>0</v>
      </c>
      <c r="K679" s="134">
        <f>+VLOOKUP(B679,'RECURSOS DE ESFUERZO PROPIO_DEF'!$B$10:$J$1114,9,FALSE)</f>
        <v>126656522</v>
      </c>
      <c r="L679" s="131">
        <f>+VLOOKUP(B679,'RECURSOS DE ESFUERZO PROPIO_DEF'!$B$10:$K$1114,10,FALSE)</f>
        <v>0</v>
      </c>
      <c r="M679" s="134">
        <f>+VLOOKUP(B679,'RECURSOS DE ESFUERZO PROPIO_DEF'!$B$10:$M$1114,12,FALSE)</f>
        <v>0</v>
      </c>
      <c r="N679" s="140">
        <f>+VLOOKUP(B679,'RECURSOS DE ESFUERZO PROPIO_DEF'!$B$10:$Q$1114,16,FALSE)</f>
        <v>538099061</v>
      </c>
      <c r="O679" s="148">
        <f t="shared" si="40"/>
        <v>9975001770</v>
      </c>
      <c r="P679" s="154">
        <v>837</v>
      </c>
      <c r="Q679" s="1">
        <f t="shared" si="41"/>
        <v>635135507</v>
      </c>
      <c r="R679" s="2">
        <f t="shared" si="43"/>
        <v>158783876</v>
      </c>
    </row>
    <row r="680" spans="1:18" x14ac:dyDescent="0.2">
      <c r="A680" s="53" t="s">
        <v>2185</v>
      </c>
      <c r="B680" s="50" t="s">
        <v>1293</v>
      </c>
      <c r="C680" s="4" t="s">
        <v>1271</v>
      </c>
      <c r="D680" s="4" t="s">
        <v>1294</v>
      </c>
      <c r="E680" s="8" t="s">
        <v>2218</v>
      </c>
      <c r="F680" s="43">
        <v>17545</v>
      </c>
      <c r="G680" s="124">
        <f>+VLOOKUP(B680,[1]UPC!$B$5:$G$1109,6,FALSE)</f>
        <v>659146.94548403798</v>
      </c>
      <c r="H680" s="151">
        <f t="shared" si="42"/>
        <v>11564733159</v>
      </c>
      <c r="I680" s="151">
        <f>+VLOOKUP(B680,[1]SGP!$B$5:$H$1109,7,FALSE)</f>
        <v>5434413925</v>
      </c>
      <c r="J680" s="153">
        <f>+VLOOKUP(B680,'PROYECCION CAJAS 2018'!$B$10:$Y$1114,24,FALSE)</f>
        <v>0</v>
      </c>
      <c r="K680" s="134">
        <f>+VLOOKUP(B680,'RECURSOS DE ESFUERZO PROPIO_DEF'!$B$10:$J$1114,9,FALSE)</f>
        <v>152344122</v>
      </c>
      <c r="L680" s="131">
        <f>+VLOOKUP(B680,'RECURSOS DE ESFUERZO PROPIO_DEF'!$B$10:$K$1114,10,FALSE)</f>
        <v>0</v>
      </c>
      <c r="M680" s="134">
        <f>+VLOOKUP(B680,'RECURSOS DE ESFUERZO PROPIO_DEF'!$B$10:$M$1114,12,FALSE)</f>
        <v>0</v>
      </c>
      <c r="N680" s="140">
        <f>+VLOOKUP(B680,'RECURSOS DE ESFUERZO PROPIO_DEF'!$B$10:$Q$1114,16,FALSE)</f>
        <v>397195845</v>
      </c>
      <c r="O680" s="148">
        <f t="shared" si="40"/>
        <v>5580779267</v>
      </c>
      <c r="P680" s="154">
        <v>770</v>
      </c>
      <c r="Q680" s="1">
        <f t="shared" si="41"/>
        <v>507543148</v>
      </c>
      <c r="R680" s="2">
        <f t="shared" si="43"/>
        <v>126885787</v>
      </c>
    </row>
    <row r="681" spans="1:18" x14ac:dyDescent="0.2">
      <c r="A681" s="53" t="s">
        <v>2185</v>
      </c>
      <c r="B681" s="50" t="s">
        <v>1295</v>
      </c>
      <c r="C681" s="4" t="s">
        <v>1271</v>
      </c>
      <c r="D681" s="4" t="s">
        <v>1296</v>
      </c>
      <c r="E681" s="8" t="s">
        <v>2219</v>
      </c>
      <c r="F681" s="43">
        <v>8281</v>
      </c>
      <c r="G681" s="124">
        <f>+VLOOKUP(B681,[1]UPC!$B$5:$G$1109,6,FALSE)</f>
        <v>816299.40984124911</v>
      </c>
      <c r="H681" s="151">
        <f t="shared" si="42"/>
        <v>6759775413</v>
      </c>
      <c r="I681" s="151">
        <f>+VLOOKUP(B681,[1]SGP!$B$5:$H$1109,7,FALSE)</f>
        <v>2592083402</v>
      </c>
      <c r="J681" s="153">
        <f>+VLOOKUP(B681,'PROYECCION CAJAS 2018'!$B$10:$Y$1114,24,FALSE)</f>
        <v>0</v>
      </c>
      <c r="K681" s="134">
        <f>+VLOOKUP(B681,'RECURSOS DE ESFUERZO PROPIO_DEF'!$B$10:$J$1114,9,FALSE)</f>
        <v>47465113</v>
      </c>
      <c r="L681" s="131">
        <f>+VLOOKUP(B681,'RECURSOS DE ESFUERZO PROPIO_DEF'!$B$10:$K$1114,10,FALSE)</f>
        <v>0</v>
      </c>
      <c r="M681" s="134">
        <f>+VLOOKUP(B681,'RECURSOS DE ESFUERZO PROPIO_DEF'!$B$10:$M$1114,12,FALSE)</f>
        <v>0</v>
      </c>
      <c r="N681" s="140">
        <f>+VLOOKUP(B681,'RECURSOS DE ESFUERZO PROPIO_DEF'!$B$10:$Q$1114,16,FALSE)</f>
        <v>187471005</v>
      </c>
      <c r="O681" s="148">
        <f t="shared" si="40"/>
        <v>3932755893</v>
      </c>
      <c r="P681" s="154">
        <v>370</v>
      </c>
      <c r="Q681" s="1">
        <f t="shared" si="41"/>
        <v>302030782</v>
      </c>
      <c r="R681" s="2">
        <f t="shared" si="43"/>
        <v>75507695</v>
      </c>
    </row>
    <row r="682" spans="1:18" x14ac:dyDescent="0.2">
      <c r="A682" s="53" t="s">
        <v>2185</v>
      </c>
      <c r="B682" s="50" t="s">
        <v>1297</v>
      </c>
      <c r="C682" s="4" t="s">
        <v>1271</v>
      </c>
      <c r="D682" s="4" t="s">
        <v>1298</v>
      </c>
      <c r="E682" s="8" t="s">
        <v>2219</v>
      </c>
      <c r="F682" s="43">
        <v>9411</v>
      </c>
      <c r="G682" s="124">
        <f>+VLOOKUP(B682,[1]UPC!$B$5:$G$1109,6,FALSE)</f>
        <v>767845.94185210334</v>
      </c>
      <c r="H682" s="151">
        <f t="shared" si="42"/>
        <v>7226198159</v>
      </c>
      <c r="I682" s="151">
        <f>+VLOOKUP(B682,[1]SGP!$B$5:$H$1109,7,FALSE)</f>
        <v>2895738620</v>
      </c>
      <c r="J682" s="153">
        <f>+VLOOKUP(B682,'PROYECCION CAJAS 2018'!$B$10:$Y$1114,24,FALSE)</f>
        <v>0</v>
      </c>
      <c r="K682" s="134">
        <f>+VLOOKUP(B682,'RECURSOS DE ESFUERZO PROPIO_DEF'!$B$10:$J$1114,9,FALSE)</f>
        <v>52179265</v>
      </c>
      <c r="L682" s="131">
        <f>+VLOOKUP(B682,'RECURSOS DE ESFUERZO PROPIO_DEF'!$B$10:$K$1114,10,FALSE)</f>
        <v>0</v>
      </c>
      <c r="M682" s="134">
        <f>+VLOOKUP(B682,'RECURSOS DE ESFUERZO PROPIO_DEF'!$B$10:$M$1114,12,FALSE)</f>
        <v>0</v>
      </c>
      <c r="N682" s="140">
        <f>+VLOOKUP(B682,'RECURSOS DE ESFUERZO PROPIO_DEF'!$B$10:$Q$1114,16,FALSE)</f>
        <v>213052727</v>
      </c>
      <c r="O682" s="148">
        <f t="shared" si="40"/>
        <v>4065227547</v>
      </c>
      <c r="P682" s="154">
        <v>285</v>
      </c>
      <c r="Q682" s="1">
        <f t="shared" si="41"/>
        <v>218836093</v>
      </c>
      <c r="R682" s="2">
        <f t="shared" si="43"/>
        <v>54709023</v>
      </c>
    </row>
    <row r="683" spans="1:18" x14ac:dyDescent="0.2">
      <c r="A683" s="53" t="s">
        <v>2185</v>
      </c>
      <c r="B683" s="50" t="s">
        <v>1299</v>
      </c>
      <c r="C683" s="4" t="s">
        <v>1271</v>
      </c>
      <c r="D683" s="4" t="s">
        <v>1300</v>
      </c>
      <c r="E683" s="8" t="s">
        <v>2218</v>
      </c>
      <c r="F683" s="43">
        <v>32682</v>
      </c>
      <c r="G683" s="124">
        <f>+VLOOKUP(B683,[1]UPC!$B$5:$G$1109,6,FALSE)</f>
        <v>733277.67244169489</v>
      </c>
      <c r="H683" s="151">
        <f t="shared" si="42"/>
        <v>23964980891</v>
      </c>
      <c r="I683" s="151">
        <f>+VLOOKUP(B683,[1]SGP!$B$5:$H$1109,7,FALSE)</f>
        <v>10191853388</v>
      </c>
      <c r="J683" s="153">
        <f>+VLOOKUP(B683,'PROYECCION CAJAS 2018'!$B$10:$Y$1114,24,FALSE)</f>
        <v>0</v>
      </c>
      <c r="K683" s="134">
        <f>+VLOOKUP(B683,'RECURSOS DE ESFUERZO PROPIO_DEF'!$B$10:$J$1114,9,FALSE)</f>
        <v>178429863</v>
      </c>
      <c r="L683" s="131">
        <f>+VLOOKUP(B683,'RECURSOS DE ESFUERZO PROPIO_DEF'!$B$10:$K$1114,10,FALSE)</f>
        <v>0</v>
      </c>
      <c r="M683" s="134">
        <f>+VLOOKUP(B683,'RECURSOS DE ESFUERZO PROPIO_DEF'!$B$10:$M$1114,12,FALSE)</f>
        <v>0</v>
      </c>
      <c r="N683" s="140">
        <f>+VLOOKUP(B683,'RECURSOS DE ESFUERZO PROPIO_DEF'!$B$10:$Q$1114,16,FALSE)</f>
        <v>739877720</v>
      </c>
      <c r="O683" s="148">
        <f t="shared" si="40"/>
        <v>12854819920</v>
      </c>
      <c r="P683" s="154">
        <v>1344</v>
      </c>
      <c r="Q683" s="1">
        <f t="shared" si="41"/>
        <v>985525192</v>
      </c>
      <c r="R683" s="2">
        <f t="shared" si="43"/>
        <v>246381298</v>
      </c>
    </row>
    <row r="684" spans="1:18" x14ac:dyDescent="0.2">
      <c r="A684" s="53" t="s">
        <v>2185</v>
      </c>
      <c r="B684" s="50" t="s">
        <v>1301</v>
      </c>
      <c r="C684" s="4" t="s">
        <v>1271</v>
      </c>
      <c r="D684" s="4" t="s">
        <v>1302</v>
      </c>
      <c r="E684" s="8" t="s">
        <v>2218</v>
      </c>
      <c r="F684" s="43">
        <v>53374</v>
      </c>
      <c r="G684" s="124">
        <f>+VLOOKUP(B684,[1]UPC!$B$5:$G$1109,6,FALSE)</f>
        <v>704655.56709474046</v>
      </c>
      <c r="H684" s="151">
        <f t="shared" si="42"/>
        <v>37610286239</v>
      </c>
      <c r="I684" s="151">
        <f>+VLOOKUP(B684,[1]SGP!$B$5:$H$1109,7,FALSE)</f>
        <v>16827112560</v>
      </c>
      <c r="J684" s="153">
        <f>+VLOOKUP(B684,'PROYECCION CAJAS 2018'!$B$10:$Y$1114,24,FALSE)</f>
        <v>0</v>
      </c>
      <c r="K684" s="134">
        <f>+VLOOKUP(B684,'RECURSOS DE ESFUERZO PROPIO_DEF'!$B$10:$J$1114,9,FALSE)</f>
        <v>343548557</v>
      </c>
      <c r="L684" s="131">
        <f>+VLOOKUP(B684,'RECURSOS DE ESFUERZO PROPIO_DEF'!$B$10:$K$1114,10,FALSE)</f>
        <v>0</v>
      </c>
      <c r="M684" s="134">
        <f>+VLOOKUP(B684,'RECURSOS DE ESFUERZO PROPIO_DEF'!$B$10:$M$1114,12,FALSE)</f>
        <v>0</v>
      </c>
      <c r="N684" s="140">
        <f>+VLOOKUP(B684,'RECURSOS DE ESFUERZO PROPIO_DEF'!$B$10:$Q$1114,16,FALSE)</f>
        <v>1208317527</v>
      </c>
      <c r="O684" s="148">
        <f t="shared" si="40"/>
        <v>19231307595</v>
      </c>
      <c r="P684" s="154">
        <v>1638</v>
      </c>
      <c r="Q684" s="1">
        <f t="shared" si="41"/>
        <v>1154225819</v>
      </c>
      <c r="R684" s="2">
        <f t="shared" si="43"/>
        <v>288556454</v>
      </c>
    </row>
    <row r="685" spans="1:18" x14ac:dyDescent="0.2">
      <c r="A685" s="53" t="s">
        <v>2185</v>
      </c>
      <c r="B685" s="50" t="s">
        <v>1303</v>
      </c>
      <c r="C685" s="4" t="s">
        <v>1271</v>
      </c>
      <c r="D685" s="4" t="s">
        <v>1304</v>
      </c>
      <c r="E685" s="8" t="s">
        <v>2218</v>
      </c>
      <c r="F685" s="43">
        <v>22245</v>
      </c>
      <c r="G685" s="124">
        <f>+VLOOKUP(B685,[1]UPC!$B$5:$G$1109,6,FALSE)</f>
        <v>695129.29140762659</v>
      </c>
      <c r="H685" s="151">
        <f t="shared" si="42"/>
        <v>15463151088</v>
      </c>
      <c r="I685" s="151">
        <f>+VLOOKUP(B685,[1]SGP!$B$5:$H$1109,7,FALSE)</f>
        <v>6912354926</v>
      </c>
      <c r="J685" s="153">
        <f>+VLOOKUP(B685,'PROYECCION CAJAS 2018'!$B$10:$Y$1114,24,FALSE)</f>
        <v>0</v>
      </c>
      <c r="K685" s="134">
        <f>+VLOOKUP(B685,'RECURSOS DE ESFUERZO PROPIO_DEF'!$B$10:$J$1114,9,FALSE)</f>
        <v>118222637</v>
      </c>
      <c r="L685" s="131">
        <f>+VLOOKUP(B685,'RECURSOS DE ESFUERZO PROPIO_DEF'!$B$10:$K$1114,10,FALSE)</f>
        <v>0</v>
      </c>
      <c r="M685" s="134">
        <f>+VLOOKUP(B685,'RECURSOS DE ESFUERZO PROPIO_DEF'!$B$10:$M$1114,12,FALSE)</f>
        <v>0</v>
      </c>
      <c r="N685" s="140">
        <f>+VLOOKUP(B685,'RECURSOS DE ESFUERZO PROPIO_DEF'!$B$10:$Q$1114,16,FALSE)</f>
        <v>503597695</v>
      </c>
      <c r="O685" s="148">
        <f t="shared" si="40"/>
        <v>7928975830</v>
      </c>
      <c r="P685" s="154">
        <v>640</v>
      </c>
      <c r="Q685" s="1">
        <f t="shared" si="41"/>
        <v>444882747</v>
      </c>
      <c r="R685" s="2">
        <f t="shared" si="43"/>
        <v>111220686</v>
      </c>
    </row>
    <row r="686" spans="1:18" x14ac:dyDescent="0.2">
      <c r="A686" s="53" t="s">
        <v>2185</v>
      </c>
      <c r="B686" s="50" t="s">
        <v>1305</v>
      </c>
      <c r="C686" s="4" t="s">
        <v>1271</v>
      </c>
      <c r="D686" s="4" t="s">
        <v>1306</v>
      </c>
      <c r="E686" s="8" t="s">
        <v>2218</v>
      </c>
      <c r="F686" s="43">
        <v>7021</v>
      </c>
      <c r="G686" s="124">
        <f>+VLOOKUP(B686,[1]UPC!$B$5:$G$1109,6,FALSE)</f>
        <v>746320.83564693737</v>
      </c>
      <c r="H686" s="151">
        <f t="shared" si="42"/>
        <v>5239918588</v>
      </c>
      <c r="I686" s="151">
        <f>+VLOOKUP(B686,[1]SGP!$B$5:$H$1109,7,FALSE)</f>
        <v>2163932536</v>
      </c>
      <c r="J686" s="153">
        <f>+VLOOKUP(B686,'PROYECCION CAJAS 2018'!$B$10:$Y$1114,24,FALSE)</f>
        <v>0</v>
      </c>
      <c r="K686" s="134">
        <f>+VLOOKUP(B686,'RECURSOS DE ESFUERZO PROPIO_DEF'!$B$10:$J$1114,9,FALSE)</f>
        <v>37557070</v>
      </c>
      <c r="L686" s="131">
        <f>+VLOOKUP(B686,'RECURSOS DE ESFUERZO PROPIO_DEF'!$B$10:$K$1114,10,FALSE)</f>
        <v>0</v>
      </c>
      <c r="M686" s="134">
        <f>+VLOOKUP(B686,'RECURSOS DE ESFUERZO PROPIO_DEF'!$B$10:$M$1114,12,FALSE)</f>
        <v>0</v>
      </c>
      <c r="N686" s="140">
        <f>+VLOOKUP(B686,'RECURSOS DE ESFUERZO PROPIO_DEF'!$B$10:$Q$1114,16,FALSE)</f>
        <v>158946254</v>
      </c>
      <c r="O686" s="148">
        <f t="shared" si="40"/>
        <v>2879482728</v>
      </c>
      <c r="P686" s="154">
        <v>225</v>
      </c>
      <c r="Q686" s="1">
        <f t="shared" si="41"/>
        <v>167922188</v>
      </c>
      <c r="R686" s="2">
        <f t="shared" si="43"/>
        <v>41980547</v>
      </c>
    </row>
    <row r="687" spans="1:18" x14ac:dyDescent="0.2">
      <c r="A687" s="53" t="s">
        <v>2185</v>
      </c>
      <c r="B687" s="50" t="s">
        <v>1307</v>
      </c>
      <c r="C687" s="4" t="s">
        <v>1271</v>
      </c>
      <c r="D687" s="4" t="s">
        <v>1308</v>
      </c>
      <c r="E687" s="8" t="s">
        <v>2219</v>
      </c>
      <c r="F687" s="43">
        <v>11860</v>
      </c>
      <c r="G687" s="124">
        <f>+VLOOKUP(B687,[1]UPC!$B$5:$G$1109,6,FALSE)</f>
        <v>761175.76170973375</v>
      </c>
      <c r="H687" s="151">
        <f t="shared" si="42"/>
        <v>9027544534</v>
      </c>
      <c r="I687" s="151">
        <f>+VLOOKUP(B687,[1]SGP!$B$5:$H$1109,7,FALSE)</f>
        <v>3655495021</v>
      </c>
      <c r="J687" s="153">
        <f>+VLOOKUP(B687,'PROYECCION CAJAS 2018'!$B$10:$Y$1114,24,FALSE)</f>
        <v>0</v>
      </c>
      <c r="K687" s="134">
        <f>+VLOOKUP(B687,'RECURSOS DE ESFUERZO PROPIO_DEF'!$B$10:$J$1114,9,FALSE)</f>
        <v>91755914</v>
      </c>
      <c r="L687" s="131">
        <f>+VLOOKUP(B687,'RECURSOS DE ESFUERZO PROPIO_DEF'!$B$10:$K$1114,10,FALSE)</f>
        <v>0</v>
      </c>
      <c r="M687" s="134">
        <f>+VLOOKUP(B687,'RECURSOS DE ESFUERZO PROPIO_DEF'!$B$10:$M$1114,12,FALSE)</f>
        <v>0</v>
      </c>
      <c r="N687" s="140">
        <f>+VLOOKUP(B687,'RECURSOS DE ESFUERZO PROPIO_DEF'!$B$10:$Q$1114,16,FALSE)</f>
        <v>268494883</v>
      </c>
      <c r="O687" s="148">
        <f t="shared" si="40"/>
        <v>5011798716</v>
      </c>
      <c r="P687" s="154">
        <v>610</v>
      </c>
      <c r="Q687" s="1">
        <f t="shared" si="41"/>
        <v>464317215</v>
      </c>
      <c r="R687" s="2">
        <f t="shared" si="43"/>
        <v>116079303</v>
      </c>
    </row>
    <row r="688" spans="1:18" x14ac:dyDescent="0.2">
      <c r="A688" s="53" t="s">
        <v>2185</v>
      </c>
      <c r="B688" s="50" t="s">
        <v>1309</v>
      </c>
      <c r="C688" s="4" t="s">
        <v>1271</v>
      </c>
      <c r="D688" s="4" t="s">
        <v>658</v>
      </c>
      <c r="E688" s="8" t="s">
        <v>2218</v>
      </c>
      <c r="F688" s="43">
        <v>8243</v>
      </c>
      <c r="G688" s="124">
        <f>+VLOOKUP(B688,[1]UPC!$B$5:$G$1109,6,FALSE)</f>
        <v>747700.93665174383</v>
      </c>
      <c r="H688" s="151">
        <f t="shared" si="42"/>
        <v>6163298821</v>
      </c>
      <c r="I688" s="151">
        <f>+VLOOKUP(B688,[1]SGP!$B$5:$H$1109,7,FALSE)</f>
        <v>2514658981</v>
      </c>
      <c r="J688" s="153">
        <f>+VLOOKUP(B688,'PROYECCION CAJAS 2018'!$B$10:$Y$1114,24,FALSE)</f>
        <v>0</v>
      </c>
      <c r="K688" s="134">
        <f>+VLOOKUP(B688,'RECURSOS DE ESFUERZO PROPIO_DEF'!$B$10:$J$1114,9,FALSE)</f>
        <v>43566525</v>
      </c>
      <c r="L688" s="131">
        <f>+VLOOKUP(B688,'RECURSOS DE ESFUERZO PROPIO_DEF'!$B$10:$K$1114,10,FALSE)</f>
        <v>0</v>
      </c>
      <c r="M688" s="134">
        <f>+VLOOKUP(B688,'RECURSOS DE ESFUERZO PROPIO_DEF'!$B$10:$M$1114,12,FALSE)</f>
        <v>0</v>
      </c>
      <c r="N688" s="140">
        <f>+VLOOKUP(B688,'RECURSOS DE ESFUERZO PROPIO_DEF'!$B$10:$Q$1114,16,FALSE)</f>
        <v>186610735</v>
      </c>
      <c r="O688" s="148">
        <f t="shared" si="40"/>
        <v>3418462580</v>
      </c>
      <c r="P688" s="154">
        <v>94</v>
      </c>
      <c r="Q688" s="1">
        <f t="shared" si="41"/>
        <v>70283888</v>
      </c>
      <c r="R688" s="2">
        <f t="shared" si="43"/>
        <v>17570972</v>
      </c>
    </row>
    <row r="689" spans="1:18" x14ac:dyDescent="0.2">
      <c r="A689" s="53" t="s">
        <v>2185</v>
      </c>
      <c r="B689" s="50" t="s">
        <v>1310</v>
      </c>
      <c r="C689" s="4" t="s">
        <v>1271</v>
      </c>
      <c r="D689" s="4" t="s">
        <v>1311</v>
      </c>
      <c r="E689" s="8" t="s">
        <v>2219</v>
      </c>
      <c r="F689" s="43">
        <v>18354</v>
      </c>
      <c r="G689" s="124">
        <f>+VLOOKUP(B689,[1]UPC!$B$5:$G$1109,6,FALSE)</f>
        <v>843632.08385250729</v>
      </c>
      <c r="H689" s="151">
        <f t="shared" si="42"/>
        <v>15484023268</v>
      </c>
      <c r="I689" s="151">
        <f>+VLOOKUP(B689,[1]SGP!$B$5:$H$1109,7,FALSE)</f>
        <v>5704290817</v>
      </c>
      <c r="J689" s="153">
        <f>+VLOOKUP(B689,'PROYECCION CAJAS 2018'!$B$10:$Y$1114,24,FALSE)</f>
        <v>0</v>
      </c>
      <c r="K689" s="134">
        <f>+VLOOKUP(B689,'RECURSOS DE ESFUERZO PROPIO_DEF'!$B$10:$J$1114,9,FALSE)</f>
        <v>138335106</v>
      </c>
      <c r="L689" s="131">
        <f>+VLOOKUP(B689,'RECURSOS DE ESFUERZO PROPIO_DEF'!$B$10:$K$1114,10,FALSE)</f>
        <v>0</v>
      </c>
      <c r="M689" s="134">
        <f>+VLOOKUP(B689,'RECURSOS DE ESFUERZO PROPIO_DEF'!$B$10:$M$1114,12,FALSE)</f>
        <v>0</v>
      </c>
      <c r="N689" s="140">
        <f>+VLOOKUP(B689,'RECURSOS DE ESFUERZO PROPIO_DEF'!$B$10:$Q$1114,16,FALSE)</f>
        <v>415510546</v>
      </c>
      <c r="O689" s="148">
        <f t="shared" si="40"/>
        <v>9225886799</v>
      </c>
      <c r="P689" s="154">
        <v>543</v>
      </c>
      <c r="Q689" s="1">
        <f t="shared" si="41"/>
        <v>458092222</v>
      </c>
      <c r="R689" s="2">
        <f t="shared" si="43"/>
        <v>114523055</v>
      </c>
    </row>
    <row r="690" spans="1:18" x14ac:dyDescent="0.2">
      <c r="A690" s="53" t="s">
        <v>2185</v>
      </c>
      <c r="B690" s="50" t="s">
        <v>1312</v>
      </c>
      <c r="C690" s="4" t="s">
        <v>1271</v>
      </c>
      <c r="D690" s="4" t="s">
        <v>1313</v>
      </c>
      <c r="E690" s="8" t="s">
        <v>2219</v>
      </c>
      <c r="F690" s="43">
        <v>8164</v>
      </c>
      <c r="G690" s="124">
        <f>+VLOOKUP(B690,[1]UPC!$B$5:$G$1109,6,FALSE)</f>
        <v>805810.79543695704</v>
      </c>
      <c r="H690" s="151">
        <f t="shared" si="42"/>
        <v>6578639334</v>
      </c>
      <c r="I690" s="151">
        <f>+VLOOKUP(B690,[1]SGP!$B$5:$H$1109,7,FALSE)</f>
        <v>2517567797</v>
      </c>
      <c r="J690" s="153">
        <f>+VLOOKUP(B690,'PROYECCION CAJAS 2018'!$B$10:$Y$1114,24,FALSE)</f>
        <v>0</v>
      </c>
      <c r="K690" s="134">
        <f>+VLOOKUP(B690,'RECURSOS DE ESFUERZO PROPIO_DEF'!$B$10:$J$1114,9,FALSE)</f>
        <v>43206877</v>
      </c>
      <c r="L690" s="131">
        <f>+VLOOKUP(B690,'RECURSOS DE ESFUERZO PROPIO_DEF'!$B$10:$K$1114,10,FALSE)</f>
        <v>0</v>
      </c>
      <c r="M690" s="134">
        <f>+VLOOKUP(B690,'RECURSOS DE ESFUERZO PROPIO_DEF'!$B$10:$M$1114,12,FALSE)</f>
        <v>0</v>
      </c>
      <c r="N690" s="140">
        <f>+VLOOKUP(B690,'RECURSOS DE ESFUERZO PROPIO_DEF'!$B$10:$Q$1114,16,FALSE)</f>
        <v>184822278</v>
      </c>
      <c r="O690" s="148">
        <f t="shared" si="40"/>
        <v>3833042382</v>
      </c>
      <c r="P690" s="154">
        <v>429</v>
      </c>
      <c r="Q690" s="1">
        <f t="shared" si="41"/>
        <v>345692831</v>
      </c>
      <c r="R690" s="2">
        <f t="shared" si="43"/>
        <v>86423207</v>
      </c>
    </row>
    <row r="691" spans="1:18" x14ac:dyDescent="0.2">
      <c r="A691" s="53" t="s">
        <v>2185</v>
      </c>
      <c r="B691" s="50" t="s">
        <v>1314</v>
      </c>
      <c r="C691" s="4" t="s">
        <v>1271</v>
      </c>
      <c r="D691" s="4" t="s">
        <v>1315</v>
      </c>
      <c r="E691" s="8" t="s">
        <v>2218</v>
      </c>
      <c r="F691" s="43">
        <v>19500</v>
      </c>
      <c r="G691" s="124">
        <f>+VLOOKUP(B691,[1]UPC!$B$5:$G$1109,6,FALSE)</f>
        <v>694528.41128813045</v>
      </c>
      <c r="H691" s="151">
        <f t="shared" si="42"/>
        <v>13543304021</v>
      </c>
      <c r="I691" s="151">
        <f>+VLOOKUP(B691,[1]SGP!$B$5:$H$1109,7,FALSE)</f>
        <v>6079259763</v>
      </c>
      <c r="J691" s="153">
        <f>+VLOOKUP(B691,'PROYECCION CAJAS 2018'!$B$10:$Y$1114,24,FALSE)</f>
        <v>0</v>
      </c>
      <c r="K691" s="134">
        <f>+VLOOKUP(B691,'RECURSOS DE ESFUERZO PROPIO_DEF'!$B$10:$J$1114,9,FALSE)</f>
        <v>108472652</v>
      </c>
      <c r="L691" s="131">
        <f>+VLOOKUP(B691,'RECURSOS DE ESFUERZO PROPIO_DEF'!$B$10:$K$1114,10,FALSE)</f>
        <v>0</v>
      </c>
      <c r="M691" s="134">
        <f>+VLOOKUP(B691,'RECURSOS DE ESFUERZO PROPIO_DEF'!$B$10:$M$1114,12,FALSE)</f>
        <v>0</v>
      </c>
      <c r="N691" s="140">
        <f>+VLOOKUP(B691,'RECURSOS DE ESFUERZO PROPIO_DEF'!$B$10:$Q$1114,16,FALSE)</f>
        <v>441454487</v>
      </c>
      <c r="O691" s="148">
        <f t="shared" si="40"/>
        <v>6914117119</v>
      </c>
      <c r="P691" s="154">
        <v>466</v>
      </c>
      <c r="Q691" s="1">
        <f t="shared" si="41"/>
        <v>323650240</v>
      </c>
      <c r="R691" s="2">
        <f t="shared" si="43"/>
        <v>80912560</v>
      </c>
    </row>
    <row r="692" spans="1:18" x14ac:dyDescent="0.2">
      <c r="A692" s="53" t="s">
        <v>2185</v>
      </c>
      <c r="B692" s="50" t="s">
        <v>1316</v>
      </c>
      <c r="C692" s="4" t="s">
        <v>1271</v>
      </c>
      <c r="D692" s="4" t="s">
        <v>1317</v>
      </c>
      <c r="E692" s="8" t="s">
        <v>2218</v>
      </c>
      <c r="F692" s="43">
        <v>9408</v>
      </c>
      <c r="G692" s="124">
        <f>+VLOOKUP(B692,[1]UPC!$B$5:$G$1109,6,FALSE)</f>
        <v>699623.12605936115</v>
      </c>
      <c r="H692" s="151">
        <f t="shared" si="42"/>
        <v>6582054370</v>
      </c>
      <c r="I692" s="151">
        <f>+VLOOKUP(B692,[1]SGP!$B$5:$H$1109,7,FALSE)</f>
        <v>2922305088</v>
      </c>
      <c r="J692" s="153">
        <f>+VLOOKUP(B692,'PROYECCION CAJAS 2018'!$B$10:$Y$1114,24,FALSE)</f>
        <v>0</v>
      </c>
      <c r="K692" s="134">
        <f>+VLOOKUP(B692,'RECURSOS DE ESFUERZO PROPIO_DEF'!$B$10:$J$1114,9,FALSE)</f>
        <v>71810156</v>
      </c>
      <c r="L692" s="131">
        <f>+VLOOKUP(B692,'RECURSOS DE ESFUERZO PROPIO_DEF'!$B$10:$K$1114,10,FALSE)</f>
        <v>0</v>
      </c>
      <c r="M692" s="134">
        <f>+VLOOKUP(B692,'RECURSOS DE ESFUERZO PROPIO_DEF'!$B$10:$M$1114,12,FALSE)</f>
        <v>0</v>
      </c>
      <c r="N692" s="140">
        <f>+VLOOKUP(B692,'RECURSOS DE ESFUERZO PROPIO_DEF'!$B$10:$Q$1114,16,FALSE)</f>
        <v>212984811</v>
      </c>
      <c r="O692" s="148">
        <f t="shared" si="40"/>
        <v>3374954315</v>
      </c>
      <c r="P692" s="154">
        <v>187</v>
      </c>
      <c r="Q692" s="1">
        <f t="shared" si="41"/>
        <v>130829525</v>
      </c>
      <c r="R692" s="2">
        <f t="shared" si="43"/>
        <v>32707381</v>
      </c>
    </row>
    <row r="693" spans="1:18" x14ac:dyDescent="0.2">
      <c r="A693" s="53" t="s">
        <v>2185</v>
      </c>
      <c r="B693" s="50" t="s">
        <v>1318</v>
      </c>
      <c r="C693" s="4" t="s">
        <v>1271</v>
      </c>
      <c r="D693" s="4" t="s">
        <v>1319</v>
      </c>
      <c r="E693" s="8" t="s">
        <v>2218</v>
      </c>
      <c r="F693" s="43">
        <v>16351</v>
      </c>
      <c r="G693" s="124">
        <f>+VLOOKUP(B693,[1]UPC!$B$5:$G$1109,6,FALSE)</f>
        <v>698735.25965371344</v>
      </c>
      <c r="H693" s="151">
        <f t="shared" si="42"/>
        <v>11425020231</v>
      </c>
      <c r="I693" s="151">
        <f>+VLOOKUP(B693,[1]SGP!$B$5:$H$1109,7,FALSE)</f>
        <v>5078702339</v>
      </c>
      <c r="J693" s="153">
        <f>+VLOOKUP(B693,'PROYECCION CAJAS 2018'!$B$10:$Y$1114,24,FALSE)</f>
        <v>0</v>
      </c>
      <c r="K693" s="134">
        <f>+VLOOKUP(B693,'RECURSOS DE ESFUERZO PROPIO_DEF'!$B$10:$J$1114,9,FALSE)</f>
        <v>91170791</v>
      </c>
      <c r="L693" s="131">
        <f>+VLOOKUP(B693,'RECURSOS DE ESFUERZO PROPIO_DEF'!$B$10:$K$1114,10,FALSE)</f>
        <v>0</v>
      </c>
      <c r="M693" s="134">
        <f>+VLOOKUP(B693,'RECURSOS DE ESFUERZO PROPIO_DEF'!$B$10:$M$1114,12,FALSE)</f>
        <v>0</v>
      </c>
      <c r="N693" s="140">
        <f>+VLOOKUP(B693,'RECURSOS DE ESFUERZO PROPIO_DEF'!$B$10:$Q$1114,16,FALSE)</f>
        <v>370165247</v>
      </c>
      <c r="O693" s="148">
        <f t="shared" si="40"/>
        <v>5884981854</v>
      </c>
      <c r="P693" s="154">
        <v>633</v>
      </c>
      <c r="Q693" s="1">
        <f t="shared" si="41"/>
        <v>442299419</v>
      </c>
      <c r="R693" s="2">
        <f t="shared" si="43"/>
        <v>110574854</v>
      </c>
    </row>
    <row r="694" spans="1:18" x14ac:dyDescent="0.2">
      <c r="A694" s="53" t="s">
        <v>2185</v>
      </c>
      <c r="B694" s="50" t="s">
        <v>1320</v>
      </c>
      <c r="C694" s="4" t="s">
        <v>1271</v>
      </c>
      <c r="D694" s="4" t="s">
        <v>1321</v>
      </c>
      <c r="E694" s="8" t="s">
        <v>2218</v>
      </c>
      <c r="F694" s="43">
        <v>10313</v>
      </c>
      <c r="G694" s="124">
        <f>+VLOOKUP(B694,[1]UPC!$B$5:$G$1109,6,FALSE)</f>
        <v>725768.36976222636</v>
      </c>
      <c r="H694" s="151">
        <f t="shared" si="42"/>
        <v>7484849198</v>
      </c>
      <c r="I694" s="151">
        <f>+VLOOKUP(B694,[1]SGP!$B$5:$H$1109,7,FALSE)</f>
        <v>3243534092</v>
      </c>
      <c r="J694" s="153">
        <f>+VLOOKUP(B694,'PROYECCION CAJAS 2018'!$B$10:$Y$1114,24,FALSE)</f>
        <v>0</v>
      </c>
      <c r="K694" s="134">
        <f>+VLOOKUP(B694,'RECURSOS DE ESFUERZO PROPIO_DEF'!$B$10:$J$1114,9,FALSE)</f>
        <v>56943996</v>
      </c>
      <c r="L694" s="131">
        <f>+VLOOKUP(B694,'RECURSOS DE ESFUERZO PROPIO_DEF'!$B$10:$K$1114,10,FALSE)</f>
        <v>0</v>
      </c>
      <c r="M694" s="134">
        <f>+VLOOKUP(B694,'RECURSOS DE ESFUERZO PROPIO_DEF'!$B$10:$M$1114,12,FALSE)</f>
        <v>0</v>
      </c>
      <c r="N694" s="140">
        <f>+VLOOKUP(B694,'RECURSOS DE ESFUERZO PROPIO_DEF'!$B$10:$Q$1114,16,FALSE)</f>
        <v>233472827</v>
      </c>
      <c r="O694" s="148">
        <f t="shared" si="40"/>
        <v>3950898283</v>
      </c>
      <c r="P694" s="154">
        <v>472</v>
      </c>
      <c r="Q694" s="1">
        <f t="shared" si="41"/>
        <v>342562671</v>
      </c>
      <c r="R694" s="2">
        <f t="shared" si="43"/>
        <v>85640667</v>
      </c>
    </row>
    <row r="695" spans="1:18" x14ac:dyDescent="0.2">
      <c r="A695" s="53" t="s">
        <v>2185</v>
      </c>
      <c r="B695" s="50" t="s">
        <v>1322</v>
      </c>
      <c r="C695" s="4" t="s">
        <v>1271</v>
      </c>
      <c r="D695" s="4" t="s">
        <v>1323</v>
      </c>
      <c r="E695" s="8" t="s">
        <v>2219</v>
      </c>
      <c r="F695" s="43">
        <v>7851</v>
      </c>
      <c r="G695" s="124">
        <f>+VLOOKUP(B695,[1]UPC!$B$5:$G$1109,6,FALSE)</f>
        <v>763169.00015737209</v>
      </c>
      <c r="H695" s="151">
        <f t="shared" si="42"/>
        <v>5991639821</v>
      </c>
      <c r="I695" s="151">
        <f>+VLOOKUP(B695,[1]SGP!$B$5:$H$1109,7,FALSE)</f>
        <v>2429417070</v>
      </c>
      <c r="J695" s="153">
        <f>+VLOOKUP(B695,'PROYECCION CAJAS 2018'!$B$10:$Y$1114,24,FALSE)</f>
        <v>0</v>
      </c>
      <c r="K695" s="134">
        <f>+VLOOKUP(B695,'RECURSOS DE ESFUERZO PROPIO_DEF'!$B$10:$J$1114,9,FALSE)</f>
        <v>41726806</v>
      </c>
      <c r="L695" s="131">
        <f>+VLOOKUP(B695,'RECURSOS DE ESFUERZO PROPIO_DEF'!$B$10:$K$1114,10,FALSE)</f>
        <v>0</v>
      </c>
      <c r="M695" s="134">
        <f>+VLOOKUP(B695,'RECURSOS DE ESFUERZO PROPIO_DEF'!$B$10:$M$1114,12,FALSE)</f>
        <v>0</v>
      </c>
      <c r="N695" s="140">
        <f>+VLOOKUP(B695,'RECURSOS DE ESFUERZO PROPIO_DEF'!$B$10:$Q$1114,16,FALSE)</f>
        <v>177736368</v>
      </c>
      <c r="O695" s="148">
        <f t="shared" si="40"/>
        <v>3342759577</v>
      </c>
      <c r="P695" s="154">
        <v>269</v>
      </c>
      <c r="Q695" s="1">
        <f t="shared" si="41"/>
        <v>205292461</v>
      </c>
      <c r="R695" s="2">
        <f t="shared" si="43"/>
        <v>51323115</v>
      </c>
    </row>
    <row r="696" spans="1:18" x14ac:dyDescent="0.2">
      <c r="A696" s="53" t="s">
        <v>2185</v>
      </c>
      <c r="B696" s="50" t="s">
        <v>1324</v>
      </c>
      <c r="C696" s="4" t="s">
        <v>1271</v>
      </c>
      <c r="D696" s="4" t="s">
        <v>1325</v>
      </c>
      <c r="E696" s="8" t="s">
        <v>2218</v>
      </c>
      <c r="F696" s="43">
        <v>40714</v>
      </c>
      <c r="G696" s="124">
        <f>+VLOOKUP(B696,[1]UPC!$B$5:$G$1109,6,FALSE)</f>
        <v>661003.9636956976</v>
      </c>
      <c r="H696" s="151">
        <f t="shared" si="42"/>
        <v>26912115378</v>
      </c>
      <c r="I696" s="151">
        <f>+VLOOKUP(B696,[1]SGP!$B$5:$H$1109,7,FALSE)</f>
        <v>12592928905</v>
      </c>
      <c r="J696" s="153">
        <f>+VLOOKUP(B696,'PROYECCION CAJAS 2018'!$B$10:$Y$1114,24,FALSE)</f>
        <v>0</v>
      </c>
      <c r="K696" s="134">
        <f>+VLOOKUP(B696,'RECURSOS DE ESFUERZO PROPIO_DEF'!$B$10:$J$1114,9,FALSE)</f>
        <v>220830039</v>
      </c>
      <c r="L696" s="131">
        <f>+VLOOKUP(B696,'RECURSOS DE ESFUERZO PROPIO_DEF'!$B$10:$K$1114,10,FALSE)</f>
        <v>0</v>
      </c>
      <c r="M696" s="134">
        <f>+VLOOKUP(B696,'RECURSOS DE ESFUERZO PROPIO_DEF'!$B$10:$M$1114,12,FALSE)</f>
        <v>0</v>
      </c>
      <c r="N696" s="140">
        <f>+VLOOKUP(B696,'RECURSOS DE ESFUERZO PROPIO_DEF'!$B$10:$Q$1114,16,FALSE)</f>
        <v>921711691</v>
      </c>
      <c r="O696" s="148">
        <f t="shared" si="40"/>
        <v>13176644743</v>
      </c>
      <c r="P696" s="154">
        <v>1378</v>
      </c>
      <c r="Q696" s="1">
        <f t="shared" si="41"/>
        <v>910863462</v>
      </c>
      <c r="R696" s="2">
        <f t="shared" si="43"/>
        <v>227715865</v>
      </c>
    </row>
    <row r="697" spans="1:18" x14ac:dyDescent="0.2">
      <c r="A697" s="53" t="s">
        <v>2186</v>
      </c>
      <c r="B697" s="50" t="s">
        <v>1326</v>
      </c>
      <c r="C697" s="4" t="s">
        <v>1327</v>
      </c>
      <c r="D697" s="4" t="s">
        <v>1328</v>
      </c>
      <c r="E697" s="8" t="s">
        <v>2220</v>
      </c>
      <c r="F697" s="43">
        <v>204224</v>
      </c>
      <c r="G697" s="124">
        <f>+VLOOKUP(B697,[1]UPC!$B$5:$G$1109,6,FALSE)</f>
        <v>844680.64097411069</v>
      </c>
      <c r="H697" s="151">
        <f t="shared" si="42"/>
        <v>172504059223</v>
      </c>
      <c r="I697" s="151">
        <f>+VLOOKUP(B697,[1]SGP!$B$5:$H$1109,7,FALSE)</f>
        <v>60953250012</v>
      </c>
      <c r="J697" s="153">
        <f>+VLOOKUP(B697,'PROYECCION CAJAS 2018'!$B$10:$Y$1114,24,FALSE)</f>
        <v>0</v>
      </c>
      <c r="K697" s="134">
        <f>+VLOOKUP(B697,'RECURSOS DE ESFUERZO PROPIO_DEF'!$B$10:$J$1114,9,FALSE)</f>
        <v>3258133888</v>
      </c>
      <c r="L697" s="131">
        <f>+VLOOKUP(B697,'RECURSOS DE ESFUERZO PROPIO_DEF'!$B$10:$K$1114,10,FALSE)</f>
        <v>91659029</v>
      </c>
      <c r="M697" s="134">
        <f>+VLOOKUP(B697,'RECURSOS DE ESFUERZO PROPIO_DEF'!$B$10:$M$1114,12,FALSE)</f>
        <v>217317205</v>
      </c>
      <c r="N697" s="140">
        <f>+VLOOKUP(B697,'RECURSOS DE ESFUERZO PROPIO_DEF'!$B$10:$Q$1114,16,FALSE)</f>
        <v>9749597562</v>
      </c>
      <c r="O697" s="148">
        <f t="shared" si="40"/>
        <v>98234101527</v>
      </c>
      <c r="P697" s="154">
        <v>4719</v>
      </c>
      <c r="Q697" s="1">
        <f t="shared" si="41"/>
        <v>3986047945</v>
      </c>
      <c r="R697" s="2">
        <f t="shared" si="43"/>
        <v>996511986</v>
      </c>
    </row>
    <row r="698" spans="1:18" x14ac:dyDescent="0.2">
      <c r="A698" s="53" t="s">
        <v>2186</v>
      </c>
      <c r="B698" s="50" t="s">
        <v>1329</v>
      </c>
      <c r="C698" s="4" t="s">
        <v>1327</v>
      </c>
      <c r="D698" s="4" t="s">
        <v>1330</v>
      </c>
      <c r="E698" s="8" t="s">
        <v>2219</v>
      </c>
      <c r="F698" s="43">
        <v>32509</v>
      </c>
      <c r="G698" s="124">
        <f>+VLOOKUP(B698,[1]UPC!$B$5:$G$1109,6,FALSE)</f>
        <v>857326.61650824838</v>
      </c>
      <c r="H698" s="151">
        <f t="shared" si="42"/>
        <v>27870830977</v>
      </c>
      <c r="I698" s="151">
        <f>+VLOOKUP(B698,[1]SGP!$B$5:$H$1109,7,FALSE)</f>
        <v>9951252983</v>
      </c>
      <c r="J698" s="153">
        <f>+VLOOKUP(B698,'PROYECCION CAJAS 2018'!$B$10:$Y$1114,24,FALSE)</f>
        <v>0</v>
      </c>
      <c r="K698" s="134">
        <f>+VLOOKUP(B698,'RECURSOS DE ESFUERZO PROPIO_DEF'!$B$10:$J$1114,9,FALSE)</f>
        <v>690562712</v>
      </c>
      <c r="L698" s="131">
        <f>+VLOOKUP(B698,'RECURSOS DE ESFUERZO PROPIO_DEF'!$B$10:$K$1114,10,FALSE)</f>
        <v>0</v>
      </c>
      <c r="M698" s="134">
        <f>+VLOOKUP(B698,'RECURSOS DE ESFUERZO PROPIO_DEF'!$B$10:$M$1114,12,FALSE)</f>
        <v>0</v>
      </c>
      <c r="N698" s="140">
        <f>+VLOOKUP(B698,'RECURSOS DE ESFUERZO PROPIO_DEF'!$B$10:$Q$1114,16,FALSE)</f>
        <v>1551970715</v>
      </c>
      <c r="O698" s="148">
        <f t="shared" si="40"/>
        <v>15677044567</v>
      </c>
      <c r="P698" s="154">
        <v>401</v>
      </c>
      <c r="Q698" s="1">
        <f t="shared" si="41"/>
        <v>343787973</v>
      </c>
      <c r="R698" s="2">
        <f t="shared" si="43"/>
        <v>85946993</v>
      </c>
    </row>
    <row r="699" spans="1:18" x14ac:dyDescent="0.2">
      <c r="A699" s="53" t="s">
        <v>2186</v>
      </c>
      <c r="B699" s="50" t="s">
        <v>1331</v>
      </c>
      <c r="C699" s="4" t="s">
        <v>1327</v>
      </c>
      <c r="D699" s="4" t="s">
        <v>1332</v>
      </c>
      <c r="E699" s="8" t="s">
        <v>2219</v>
      </c>
      <c r="F699" s="43">
        <v>2757</v>
      </c>
      <c r="G699" s="124">
        <f>+VLOOKUP(B699,[1]UPC!$B$5:$G$1109,6,FALSE)</f>
        <v>807916.51467506075</v>
      </c>
      <c r="H699" s="151">
        <f t="shared" si="42"/>
        <v>2227425831</v>
      </c>
      <c r="I699" s="151">
        <f>+VLOOKUP(B699,[1]SGP!$B$5:$H$1109,7,FALSE)</f>
        <v>831115818</v>
      </c>
      <c r="J699" s="153">
        <f>+VLOOKUP(B699,'PROYECCION CAJAS 2018'!$B$10:$Y$1114,24,FALSE)</f>
        <v>0</v>
      </c>
      <c r="K699" s="134">
        <f>+VLOOKUP(B699,'RECURSOS DE ESFUERZO PROPIO_DEF'!$B$10:$J$1114,9,FALSE)</f>
        <v>17388319</v>
      </c>
      <c r="L699" s="131">
        <f>+VLOOKUP(B699,'RECURSOS DE ESFUERZO PROPIO_DEF'!$B$10:$K$1114,10,FALSE)</f>
        <v>0</v>
      </c>
      <c r="M699" s="134">
        <f>+VLOOKUP(B699,'RECURSOS DE ESFUERZO PROPIO_DEF'!$B$10:$M$1114,12,FALSE)</f>
        <v>0</v>
      </c>
      <c r="N699" s="140">
        <f>+VLOOKUP(B699,'RECURSOS DE ESFUERZO PROPIO_DEF'!$B$10:$Q$1114,16,FALSE)</f>
        <v>131618421</v>
      </c>
      <c r="O699" s="148">
        <f t="shared" si="40"/>
        <v>1247303273</v>
      </c>
      <c r="P699" s="154">
        <v>113</v>
      </c>
      <c r="Q699" s="1">
        <f t="shared" si="41"/>
        <v>91294566</v>
      </c>
      <c r="R699" s="2">
        <f t="shared" si="43"/>
        <v>22823641</v>
      </c>
    </row>
    <row r="700" spans="1:18" x14ac:dyDescent="0.2">
      <c r="A700" s="53" t="s">
        <v>2186</v>
      </c>
      <c r="B700" s="50" t="s">
        <v>1333</v>
      </c>
      <c r="C700" s="4" t="s">
        <v>1327</v>
      </c>
      <c r="D700" s="4" t="s">
        <v>1334</v>
      </c>
      <c r="E700" s="8" t="s">
        <v>2219</v>
      </c>
      <c r="F700" s="43">
        <v>3128</v>
      </c>
      <c r="G700" s="124">
        <f>+VLOOKUP(B700,[1]UPC!$B$5:$G$1109,6,FALSE)</f>
        <v>809873.47991581715</v>
      </c>
      <c r="H700" s="151">
        <f t="shared" si="42"/>
        <v>2533284246</v>
      </c>
      <c r="I700" s="151">
        <f>+VLOOKUP(B700,[1]SGP!$B$5:$H$1109,7,FALSE)</f>
        <v>970713882</v>
      </c>
      <c r="J700" s="153">
        <f>+VLOOKUP(B700,'PROYECCION CAJAS 2018'!$B$10:$Y$1114,24,FALSE)</f>
        <v>0</v>
      </c>
      <c r="K700" s="134">
        <f>+VLOOKUP(B700,'RECURSOS DE ESFUERZO PROPIO_DEF'!$B$10:$J$1114,9,FALSE)</f>
        <v>17397033</v>
      </c>
      <c r="L700" s="131">
        <f>+VLOOKUP(B700,'RECURSOS DE ESFUERZO PROPIO_DEF'!$B$10:$K$1114,10,FALSE)</f>
        <v>0</v>
      </c>
      <c r="M700" s="134">
        <f>+VLOOKUP(B700,'RECURSOS DE ESFUERZO PROPIO_DEF'!$B$10:$M$1114,12,FALSE)</f>
        <v>0</v>
      </c>
      <c r="N700" s="140">
        <f>+VLOOKUP(B700,'RECURSOS DE ESFUERZO PROPIO_DEF'!$B$10:$Q$1114,16,FALSE)</f>
        <v>149329859</v>
      </c>
      <c r="O700" s="148">
        <f t="shared" si="40"/>
        <v>1395843472</v>
      </c>
      <c r="P700" s="154">
        <v>101</v>
      </c>
      <c r="Q700" s="1">
        <f t="shared" si="41"/>
        <v>81797221</v>
      </c>
      <c r="R700" s="2">
        <f t="shared" si="43"/>
        <v>20449305</v>
      </c>
    </row>
    <row r="701" spans="1:18" x14ac:dyDescent="0.2">
      <c r="A701" s="53" t="s">
        <v>2186</v>
      </c>
      <c r="B701" s="50" t="s">
        <v>1335</v>
      </c>
      <c r="C701" s="4" t="s">
        <v>1327</v>
      </c>
      <c r="D701" s="4" t="s">
        <v>1336</v>
      </c>
      <c r="E701" s="8" t="s">
        <v>2219</v>
      </c>
      <c r="F701" s="43">
        <v>6536</v>
      </c>
      <c r="G701" s="124">
        <f>+VLOOKUP(B701,[1]UPC!$B$5:$G$1109,6,FALSE)</f>
        <v>795125.02412115748</v>
      </c>
      <c r="H701" s="151">
        <f t="shared" si="42"/>
        <v>5196937158</v>
      </c>
      <c r="I701" s="151">
        <f>+VLOOKUP(B701,[1]SGP!$B$5:$H$1109,7,FALSE)</f>
        <v>1880374144</v>
      </c>
      <c r="J701" s="153">
        <f>+VLOOKUP(B701,'PROYECCION CAJAS 2018'!$B$10:$Y$1114,24,FALSE)</f>
        <v>0</v>
      </c>
      <c r="K701" s="134">
        <f>+VLOOKUP(B701,'RECURSOS DE ESFUERZO PROPIO_DEF'!$B$10:$J$1114,9,FALSE)</f>
        <v>73316249</v>
      </c>
      <c r="L701" s="131">
        <f>+VLOOKUP(B701,'RECURSOS DE ESFUERZO PROPIO_DEF'!$B$10:$K$1114,10,FALSE)</f>
        <v>0</v>
      </c>
      <c r="M701" s="134">
        <f>+VLOOKUP(B701,'RECURSOS DE ESFUERZO PROPIO_DEF'!$B$10:$M$1114,12,FALSE)</f>
        <v>0</v>
      </c>
      <c r="N701" s="140">
        <f>+VLOOKUP(B701,'RECURSOS DE ESFUERZO PROPIO_DEF'!$B$10:$Q$1114,16,FALSE)</f>
        <v>312026842</v>
      </c>
      <c r="O701" s="148">
        <f t="shared" si="40"/>
        <v>2931219923</v>
      </c>
      <c r="P701" s="154">
        <v>77</v>
      </c>
      <c r="Q701" s="1">
        <f t="shared" si="41"/>
        <v>61224627</v>
      </c>
      <c r="R701" s="2">
        <f t="shared" si="43"/>
        <v>15306156</v>
      </c>
    </row>
    <row r="702" spans="1:18" x14ac:dyDescent="0.2">
      <c r="A702" s="53" t="s">
        <v>2186</v>
      </c>
      <c r="B702" s="50" t="s">
        <v>1337</v>
      </c>
      <c r="C702" s="4" t="s">
        <v>1327</v>
      </c>
      <c r="D702" s="4" t="s">
        <v>1338</v>
      </c>
      <c r="E702" s="8" t="s">
        <v>2219</v>
      </c>
      <c r="F702" s="43">
        <v>3601</v>
      </c>
      <c r="G702" s="124">
        <f>+VLOOKUP(B702,[1]UPC!$B$5:$G$1109,6,FALSE)</f>
        <v>888385.29427411559</v>
      </c>
      <c r="H702" s="151">
        <f t="shared" si="42"/>
        <v>3199075445</v>
      </c>
      <c r="I702" s="151">
        <f>+VLOOKUP(B702,[1]SGP!$B$5:$H$1109,7,FALSE)</f>
        <v>1096713203</v>
      </c>
      <c r="J702" s="153">
        <f>+VLOOKUP(B702,'PROYECCION CAJAS 2018'!$B$10:$Y$1114,24,FALSE)</f>
        <v>0</v>
      </c>
      <c r="K702" s="134">
        <f>+VLOOKUP(B702,'RECURSOS DE ESFUERZO PROPIO_DEF'!$B$10:$J$1114,9,FALSE)</f>
        <v>20253438</v>
      </c>
      <c r="L702" s="131">
        <f>+VLOOKUP(B702,'RECURSOS DE ESFUERZO PROPIO_DEF'!$B$10:$K$1114,10,FALSE)</f>
        <v>0</v>
      </c>
      <c r="M702" s="134">
        <f>+VLOOKUP(B702,'RECURSOS DE ESFUERZO PROPIO_DEF'!$B$10:$M$1114,12,FALSE)</f>
        <v>0</v>
      </c>
      <c r="N702" s="140">
        <f>+VLOOKUP(B702,'RECURSOS DE ESFUERZO PROPIO_DEF'!$B$10:$Q$1114,16,FALSE)</f>
        <v>171910749</v>
      </c>
      <c r="O702" s="148">
        <f t="shared" si="40"/>
        <v>1910198055</v>
      </c>
      <c r="P702" s="154">
        <v>58</v>
      </c>
      <c r="Q702" s="1">
        <f t="shared" si="41"/>
        <v>51526347</v>
      </c>
      <c r="R702" s="2">
        <f t="shared" si="43"/>
        <v>12881586</v>
      </c>
    </row>
    <row r="703" spans="1:18" x14ac:dyDescent="0.2">
      <c r="A703" s="53" t="s">
        <v>2186</v>
      </c>
      <c r="B703" s="50" t="s">
        <v>1339</v>
      </c>
      <c r="C703" s="4" t="s">
        <v>1327</v>
      </c>
      <c r="D703" s="4" t="s">
        <v>1340</v>
      </c>
      <c r="E703" s="8" t="s">
        <v>2219</v>
      </c>
      <c r="F703" s="43">
        <v>9583</v>
      </c>
      <c r="G703" s="124">
        <f>+VLOOKUP(B703,[1]UPC!$B$5:$G$1109,6,FALSE)</f>
        <v>843293.44239325926</v>
      </c>
      <c r="H703" s="151">
        <f t="shared" si="42"/>
        <v>8081281059</v>
      </c>
      <c r="I703" s="151">
        <f>+VLOOKUP(B703,[1]SGP!$B$5:$H$1109,7,FALSE)</f>
        <v>2950802225</v>
      </c>
      <c r="J703" s="153">
        <f>+VLOOKUP(B703,'PROYECCION CAJAS 2018'!$B$10:$Y$1114,24,FALSE)</f>
        <v>0</v>
      </c>
      <c r="K703" s="134">
        <f>+VLOOKUP(B703,'RECURSOS DE ESFUERZO PROPIO_DEF'!$B$10:$J$1114,9,FALSE)</f>
        <v>142313545</v>
      </c>
      <c r="L703" s="131">
        <f>+VLOOKUP(B703,'RECURSOS DE ESFUERZO PROPIO_DEF'!$B$10:$K$1114,10,FALSE)</f>
        <v>0</v>
      </c>
      <c r="M703" s="134">
        <f>+VLOOKUP(B703,'RECURSOS DE ESFUERZO PROPIO_DEF'!$B$10:$M$1114,12,FALSE)</f>
        <v>0</v>
      </c>
      <c r="N703" s="140">
        <f>+VLOOKUP(B703,'RECURSOS DE ESFUERZO PROPIO_DEF'!$B$10:$Q$1114,16,FALSE)</f>
        <v>457489783</v>
      </c>
      <c r="O703" s="148">
        <f t="shared" si="40"/>
        <v>4530675506</v>
      </c>
      <c r="P703" s="154">
        <v>154</v>
      </c>
      <c r="Q703" s="1">
        <f t="shared" si="41"/>
        <v>129867190</v>
      </c>
      <c r="R703" s="2">
        <f t="shared" si="43"/>
        <v>32466797</v>
      </c>
    </row>
    <row r="704" spans="1:18" x14ac:dyDescent="0.2">
      <c r="A704" s="53" t="s">
        <v>2186</v>
      </c>
      <c r="B704" s="50" t="s">
        <v>1341</v>
      </c>
      <c r="C704" s="4" t="s">
        <v>1327</v>
      </c>
      <c r="D704" s="4" t="s">
        <v>1342</v>
      </c>
      <c r="E704" s="8" t="s">
        <v>2219</v>
      </c>
      <c r="F704" s="43">
        <v>1259</v>
      </c>
      <c r="G704" s="124">
        <f>+VLOOKUP(B704,[1]UPC!$B$5:$G$1109,6,FALSE)</f>
        <v>890832.99053574528</v>
      </c>
      <c r="H704" s="151">
        <f t="shared" si="42"/>
        <v>1121558736</v>
      </c>
      <c r="I704" s="151">
        <f>+VLOOKUP(B704,[1]SGP!$B$5:$H$1109,7,FALSE)</f>
        <v>392457367</v>
      </c>
      <c r="J704" s="153">
        <f>+VLOOKUP(B704,'PROYECCION CAJAS 2018'!$B$10:$Y$1114,24,FALSE)</f>
        <v>0</v>
      </c>
      <c r="K704" s="134">
        <f>+VLOOKUP(B704,'RECURSOS DE ESFUERZO PROPIO_DEF'!$B$10:$J$1114,9,FALSE)</f>
        <v>6779798</v>
      </c>
      <c r="L704" s="131">
        <f>+VLOOKUP(B704,'RECURSOS DE ESFUERZO PROPIO_DEF'!$B$10:$K$1114,10,FALSE)</f>
        <v>0</v>
      </c>
      <c r="M704" s="134">
        <f>+VLOOKUP(B704,'RECURSOS DE ESFUERZO PROPIO_DEF'!$B$10:$M$1114,12,FALSE)</f>
        <v>0</v>
      </c>
      <c r="N704" s="140">
        <f>+VLOOKUP(B704,'RECURSOS DE ESFUERZO PROPIO_DEF'!$B$10:$Q$1114,16,FALSE)</f>
        <v>60104314</v>
      </c>
      <c r="O704" s="148">
        <f t="shared" si="40"/>
        <v>662217257</v>
      </c>
      <c r="P704" s="154">
        <v>14</v>
      </c>
      <c r="Q704" s="1">
        <f t="shared" si="41"/>
        <v>12471662</v>
      </c>
      <c r="R704" s="2">
        <f t="shared" si="43"/>
        <v>3117915</v>
      </c>
    </row>
    <row r="705" spans="1:18" x14ac:dyDescent="0.2">
      <c r="A705" s="53" t="s">
        <v>2186</v>
      </c>
      <c r="B705" s="50" t="s">
        <v>1343</v>
      </c>
      <c r="C705" s="4" t="s">
        <v>1327</v>
      </c>
      <c r="D705" s="4" t="s">
        <v>1344</v>
      </c>
      <c r="E705" s="8" t="s">
        <v>2219</v>
      </c>
      <c r="F705" s="43">
        <v>6484</v>
      </c>
      <c r="G705" s="124">
        <f>+VLOOKUP(B705,[1]UPC!$B$5:$G$1109,6,FALSE)</f>
        <v>840455.1848284927</v>
      </c>
      <c r="H705" s="151">
        <f t="shared" si="42"/>
        <v>5449511419</v>
      </c>
      <c r="I705" s="151">
        <f>+VLOOKUP(B705,[1]SGP!$B$5:$H$1109,7,FALSE)</f>
        <v>1995958598</v>
      </c>
      <c r="J705" s="153">
        <f>+VLOOKUP(B705,'PROYECCION CAJAS 2018'!$B$10:$Y$1114,24,FALSE)</f>
        <v>0</v>
      </c>
      <c r="K705" s="134">
        <f>+VLOOKUP(B705,'RECURSOS DE ESFUERZO PROPIO_DEF'!$B$10:$J$1114,9,FALSE)</f>
        <v>35297464</v>
      </c>
      <c r="L705" s="131">
        <f>+VLOOKUP(B705,'RECURSOS DE ESFUERZO PROPIO_DEF'!$B$10:$K$1114,10,FALSE)</f>
        <v>0</v>
      </c>
      <c r="M705" s="134">
        <f>+VLOOKUP(B705,'RECURSOS DE ESFUERZO PROPIO_DEF'!$B$10:$M$1114,12,FALSE)</f>
        <v>0</v>
      </c>
      <c r="N705" s="140">
        <f>+VLOOKUP(B705,'RECURSOS DE ESFUERZO PROPIO_DEF'!$B$10:$Q$1114,16,FALSE)</f>
        <v>309544376</v>
      </c>
      <c r="O705" s="148">
        <f t="shared" si="40"/>
        <v>3108710981</v>
      </c>
      <c r="P705" s="154">
        <v>127</v>
      </c>
      <c r="Q705" s="1">
        <f t="shared" si="41"/>
        <v>106737808</v>
      </c>
      <c r="R705" s="2">
        <f t="shared" si="43"/>
        <v>26684452</v>
      </c>
    </row>
    <row r="706" spans="1:18" x14ac:dyDescent="0.2">
      <c r="A706" s="53" t="s">
        <v>2186</v>
      </c>
      <c r="B706" s="50" t="s">
        <v>1345</v>
      </c>
      <c r="C706" s="4" t="s">
        <v>1327</v>
      </c>
      <c r="D706" s="4" t="s">
        <v>1346</v>
      </c>
      <c r="E706" s="8" t="s">
        <v>2219</v>
      </c>
      <c r="F706" s="43">
        <v>3148</v>
      </c>
      <c r="G706" s="124">
        <f>+VLOOKUP(B706,[1]UPC!$B$5:$G$1109,6,FALSE)</f>
        <v>835598.46465615358</v>
      </c>
      <c r="H706" s="151">
        <f t="shared" si="42"/>
        <v>2630463967</v>
      </c>
      <c r="I706" s="151">
        <f>+VLOOKUP(B706,[1]SGP!$B$5:$H$1109,7,FALSE)</f>
        <v>943765416</v>
      </c>
      <c r="J706" s="153">
        <f>+VLOOKUP(B706,'PROYECCION CAJAS 2018'!$B$10:$Y$1114,24,FALSE)</f>
        <v>0</v>
      </c>
      <c r="K706" s="134">
        <f>+VLOOKUP(B706,'RECURSOS DE ESFUERZO PROPIO_DEF'!$B$10:$J$1114,9,FALSE)</f>
        <v>17218771</v>
      </c>
      <c r="L706" s="131">
        <f>+VLOOKUP(B706,'RECURSOS DE ESFUERZO PROPIO_DEF'!$B$10:$K$1114,10,FALSE)</f>
        <v>0</v>
      </c>
      <c r="M706" s="134">
        <f>+VLOOKUP(B706,'RECURSOS DE ESFUERZO PROPIO_DEF'!$B$10:$M$1114,12,FALSE)</f>
        <v>0</v>
      </c>
      <c r="N706" s="140">
        <f>+VLOOKUP(B706,'RECURSOS DE ESFUERZO PROPIO_DEF'!$B$10:$Q$1114,16,FALSE)</f>
        <v>150284654</v>
      </c>
      <c r="O706" s="148">
        <f t="shared" si="40"/>
        <v>1519195126</v>
      </c>
      <c r="P706" s="154">
        <v>45</v>
      </c>
      <c r="Q706" s="1">
        <f t="shared" si="41"/>
        <v>37601931</v>
      </c>
      <c r="R706" s="2">
        <f t="shared" si="43"/>
        <v>9400482</v>
      </c>
    </row>
    <row r="707" spans="1:18" x14ac:dyDescent="0.2">
      <c r="A707" s="53" t="s">
        <v>2186</v>
      </c>
      <c r="B707" s="50" t="s">
        <v>1347</v>
      </c>
      <c r="C707" s="4" t="s">
        <v>1327</v>
      </c>
      <c r="D707" s="4" t="s">
        <v>1348</v>
      </c>
      <c r="E707" s="8" t="s">
        <v>2219</v>
      </c>
      <c r="F707" s="43">
        <v>9581</v>
      </c>
      <c r="G707" s="124">
        <f>+VLOOKUP(B707,[1]UPC!$B$5:$G$1109,6,FALSE)</f>
        <v>800922.40121133672</v>
      </c>
      <c r="H707" s="151">
        <f t="shared" si="42"/>
        <v>7673637527</v>
      </c>
      <c r="I707" s="151">
        <f>+VLOOKUP(B707,[1]SGP!$B$5:$H$1109,7,FALSE)</f>
        <v>2972624157</v>
      </c>
      <c r="J707" s="153">
        <f>+VLOOKUP(B707,'PROYECCION CAJAS 2018'!$B$10:$Y$1114,24,FALSE)</f>
        <v>0</v>
      </c>
      <c r="K707" s="134">
        <f>+VLOOKUP(B707,'RECURSOS DE ESFUERZO PROPIO_DEF'!$B$10:$J$1114,9,FALSE)</f>
        <v>67641506</v>
      </c>
      <c r="L707" s="131">
        <f>+VLOOKUP(B707,'RECURSOS DE ESFUERZO PROPIO_DEF'!$B$10:$K$1114,10,FALSE)</f>
        <v>0</v>
      </c>
      <c r="M707" s="134">
        <f>+VLOOKUP(B707,'RECURSOS DE ESFUERZO PROPIO_DEF'!$B$10:$M$1114,12,FALSE)</f>
        <v>0</v>
      </c>
      <c r="N707" s="140">
        <f>+VLOOKUP(B707,'RECURSOS DE ESFUERZO PROPIO_DEF'!$B$10:$Q$1114,16,FALSE)</f>
        <v>457394304</v>
      </c>
      <c r="O707" s="148">
        <f t="shared" si="40"/>
        <v>4175977560</v>
      </c>
      <c r="P707" s="154">
        <v>137</v>
      </c>
      <c r="Q707" s="1">
        <f t="shared" si="41"/>
        <v>109726369</v>
      </c>
      <c r="R707" s="2">
        <f t="shared" si="43"/>
        <v>27431592</v>
      </c>
    </row>
    <row r="708" spans="1:18" x14ac:dyDescent="0.2">
      <c r="A708" s="53" t="s">
        <v>2186</v>
      </c>
      <c r="B708" s="50" t="s">
        <v>1349</v>
      </c>
      <c r="C708" s="4" t="s">
        <v>1327</v>
      </c>
      <c r="D708" s="4" t="s">
        <v>99</v>
      </c>
      <c r="E708" s="8" t="s">
        <v>2219</v>
      </c>
      <c r="F708" s="43">
        <v>49441</v>
      </c>
      <c r="G708" s="124">
        <f>+VLOOKUP(B708,[1]UPC!$B$5:$G$1109,6,FALSE)</f>
        <v>824646.72721210297</v>
      </c>
      <c r="H708" s="151">
        <f t="shared" si="42"/>
        <v>40771358841</v>
      </c>
      <c r="I708" s="151">
        <f>+VLOOKUP(B708,[1]SGP!$B$5:$H$1109,7,FALSE)</f>
        <v>14516049971</v>
      </c>
      <c r="J708" s="153">
        <f>+VLOOKUP(B708,'PROYECCION CAJAS 2018'!$B$10:$Y$1114,24,FALSE)</f>
        <v>0</v>
      </c>
      <c r="K708" s="134">
        <f>+VLOOKUP(B708,'RECURSOS DE ESFUERZO PROPIO_DEF'!$B$10:$J$1114,9,FALSE)</f>
        <v>655234410</v>
      </c>
      <c r="L708" s="131">
        <f>+VLOOKUP(B708,'RECURSOS DE ESFUERZO PROPIO_DEF'!$B$10:$K$1114,10,FALSE)</f>
        <v>0</v>
      </c>
      <c r="M708" s="134">
        <f>+VLOOKUP(B708,'RECURSOS DE ESFUERZO PROPIO_DEF'!$B$10:$M$1114,12,FALSE)</f>
        <v>0</v>
      </c>
      <c r="N708" s="140">
        <f>+VLOOKUP(B708,'RECURSOS DE ESFUERZO PROPIO_DEF'!$B$10:$Q$1114,16,FALSE)</f>
        <v>2360299736</v>
      </c>
      <c r="O708" s="148">
        <f t="shared" si="40"/>
        <v>23239774724</v>
      </c>
      <c r="P708" s="154">
        <v>603</v>
      </c>
      <c r="Q708" s="1">
        <f t="shared" si="41"/>
        <v>497261977</v>
      </c>
      <c r="R708" s="2">
        <f t="shared" si="43"/>
        <v>124315494</v>
      </c>
    </row>
    <row r="709" spans="1:18" x14ac:dyDescent="0.2">
      <c r="A709" s="53" t="s">
        <v>2186</v>
      </c>
      <c r="B709" s="50" t="s">
        <v>1350</v>
      </c>
      <c r="C709" s="4" t="s">
        <v>1327</v>
      </c>
      <c r="D709" s="4" t="s">
        <v>1292</v>
      </c>
      <c r="E709" s="8" t="s">
        <v>2219</v>
      </c>
      <c r="F709" s="43">
        <v>6105</v>
      </c>
      <c r="G709" s="124">
        <f>+VLOOKUP(B709,[1]UPC!$B$5:$G$1109,6,FALSE)</f>
        <v>862122.32743118145</v>
      </c>
      <c r="H709" s="151">
        <f t="shared" si="42"/>
        <v>5263256809</v>
      </c>
      <c r="I709" s="151">
        <f>+VLOOKUP(B709,[1]SGP!$B$5:$H$1109,7,FALSE)</f>
        <v>1841002919</v>
      </c>
      <c r="J709" s="153">
        <f>+VLOOKUP(B709,'PROYECCION CAJAS 2018'!$B$10:$Y$1114,24,FALSE)</f>
        <v>0</v>
      </c>
      <c r="K709" s="134">
        <f>+VLOOKUP(B709,'RECURSOS DE ESFUERZO PROPIO_DEF'!$B$10:$J$1114,9,FALSE)</f>
        <v>72059543</v>
      </c>
      <c r="L709" s="131">
        <f>+VLOOKUP(B709,'RECURSOS DE ESFUERZO PROPIO_DEF'!$B$10:$K$1114,10,FALSE)</f>
        <v>0</v>
      </c>
      <c r="M709" s="134">
        <f>+VLOOKUP(B709,'RECURSOS DE ESFUERZO PROPIO_DEF'!$B$10:$M$1114,12,FALSE)</f>
        <v>0</v>
      </c>
      <c r="N709" s="140">
        <f>+VLOOKUP(B709,'RECURSOS DE ESFUERZO PROPIO_DEF'!$B$10:$Q$1114,16,FALSE)</f>
        <v>291451020</v>
      </c>
      <c r="O709" s="148">
        <f t="shared" si="40"/>
        <v>3058743327</v>
      </c>
      <c r="P709" s="154">
        <v>103</v>
      </c>
      <c r="Q709" s="1">
        <f t="shared" si="41"/>
        <v>88798600</v>
      </c>
      <c r="R709" s="2">
        <f t="shared" si="43"/>
        <v>22199650</v>
      </c>
    </row>
    <row r="710" spans="1:18" x14ac:dyDescent="0.2">
      <c r="A710" s="53" t="s">
        <v>2186</v>
      </c>
      <c r="B710" s="50" t="s">
        <v>1351</v>
      </c>
      <c r="C710" s="4" t="s">
        <v>1327</v>
      </c>
      <c r="D710" s="4" t="s">
        <v>1352</v>
      </c>
      <c r="E710" s="8" t="s">
        <v>2219</v>
      </c>
      <c r="F710" s="43">
        <v>5597</v>
      </c>
      <c r="G710" s="124">
        <f>+VLOOKUP(B710,[1]UPC!$B$5:$G$1109,6,FALSE)</f>
        <v>770607.10712701292</v>
      </c>
      <c r="H710" s="151">
        <f t="shared" si="42"/>
        <v>4313087979</v>
      </c>
      <c r="I710" s="151">
        <f>+VLOOKUP(B710,[1]SGP!$B$5:$H$1109,7,FALSE)</f>
        <v>1666770231</v>
      </c>
      <c r="J710" s="153">
        <f>+VLOOKUP(B710,'PROYECCION CAJAS 2018'!$B$10:$Y$1114,24,FALSE)</f>
        <v>0</v>
      </c>
      <c r="K710" s="134">
        <f>+VLOOKUP(B710,'RECURSOS DE ESFUERZO PROPIO_DEF'!$B$10:$J$1114,9,FALSE)</f>
        <v>40817707</v>
      </c>
      <c r="L710" s="131">
        <f>+VLOOKUP(B710,'RECURSOS DE ESFUERZO PROPIO_DEF'!$B$10:$K$1114,10,FALSE)</f>
        <v>0</v>
      </c>
      <c r="M710" s="134">
        <f>+VLOOKUP(B710,'RECURSOS DE ESFUERZO PROPIO_DEF'!$B$10:$M$1114,12,FALSE)</f>
        <v>0</v>
      </c>
      <c r="N710" s="140">
        <f>+VLOOKUP(B710,'RECURSOS DE ESFUERZO PROPIO_DEF'!$B$10:$Q$1114,16,FALSE)</f>
        <v>267199240</v>
      </c>
      <c r="O710" s="148">
        <f t="shared" si="40"/>
        <v>2338300801</v>
      </c>
      <c r="P710" s="154">
        <v>227</v>
      </c>
      <c r="Q710" s="1">
        <f t="shared" si="41"/>
        <v>174927813</v>
      </c>
      <c r="R710" s="2">
        <f t="shared" si="43"/>
        <v>43731953</v>
      </c>
    </row>
    <row r="711" spans="1:18" x14ac:dyDescent="0.2">
      <c r="A711" s="53" t="s">
        <v>2186</v>
      </c>
      <c r="B711" s="50" t="s">
        <v>1353</v>
      </c>
      <c r="C711" s="4" t="s">
        <v>1327</v>
      </c>
      <c r="D711" s="4" t="s">
        <v>1354</v>
      </c>
      <c r="E711" s="8" t="s">
        <v>2219</v>
      </c>
      <c r="F711" s="43">
        <v>8344</v>
      </c>
      <c r="G711" s="124">
        <f>+VLOOKUP(B711,[1]UPC!$B$5:$G$1109,6,FALSE)</f>
        <v>826584.27894248825</v>
      </c>
      <c r="H711" s="151">
        <f t="shared" si="42"/>
        <v>6897019224</v>
      </c>
      <c r="I711" s="151">
        <f>+VLOOKUP(B711,[1]SGP!$B$5:$H$1109,7,FALSE)</f>
        <v>2577295520</v>
      </c>
      <c r="J711" s="153">
        <f>+VLOOKUP(B711,'PROYECCION CAJAS 2018'!$B$10:$Y$1114,24,FALSE)</f>
        <v>0</v>
      </c>
      <c r="K711" s="134">
        <f>+VLOOKUP(B711,'RECURSOS DE ESFUERZO PROPIO_DEF'!$B$10:$J$1114,9,FALSE)</f>
        <v>46754856</v>
      </c>
      <c r="L711" s="131">
        <f>+VLOOKUP(B711,'RECURSOS DE ESFUERZO PROPIO_DEF'!$B$10:$K$1114,10,FALSE)</f>
        <v>0</v>
      </c>
      <c r="M711" s="134">
        <f>+VLOOKUP(B711,'RECURSOS DE ESFUERZO PROPIO_DEF'!$B$10:$M$1114,12,FALSE)</f>
        <v>0</v>
      </c>
      <c r="N711" s="140">
        <f>+VLOOKUP(B711,'RECURSOS DE ESFUERZO PROPIO_DEF'!$B$10:$Q$1114,16,FALSE)</f>
        <v>398340264</v>
      </c>
      <c r="O711" s="148">
        <f t="shared" si="40"/>
        <v>3874628584</v>
      </c>
      <c r="P711" s="154">
        <v>190</v>
      </c>
      <c r="Q711" s="1">
        <f t="shared" si="41"/>
        <v>157051013</v>
      </c>
      <c r="R711" s="2">
        <f t="shared" si="43"/>
        <v>39262753</v>
      </c>
    </row>
    <row r="712" spans="1:18" x14ac:dyDescent="0.2">
      <c r="A712" s="53" t="s">
        <v>2186</v>
      </c>
      <c r="B712" s="50" t="s">
        <v>1355</v>
      </c>
      <c r="C712" s="4" t="s">
        <v>1327</v>
      </c>
      <c r="D712" s="4" t="s">
        <v>1356</v>
      </c>
      <c r="E712" s="8" t="s">
        <v>2219</v>
      </c>
      <c r="F712" s="43">
        <v>8105</v>
      </c>
      <c r="G712" s="124">
        <f>+VLOOKUP(B712,[1]UPC!$B$5:$G$1109,6,FALSE)</f>
        <v>744793.31899065257</v>
      </c>
      <c r="H712" s="151">
        <f t="shared" si="42"/>
        <v>6036549851</v>
      </c>
      <c r="I712" s="151">
        <f>+VLOOKUP(B712,[1]SGP!$B$5:$H$1109,7,FALSE)</f>
        <v>2435918934</v>
      </c>
      <c r="J712" s="153">
        <f>+VLOOKUP(B712,'PROYECCION CAJAS 2018'!$B$10:$Y$1114,24,FALSE)</f>
        <v>0</v>
      </c>
      <c r="K712" s="134">
        <f>+VLOOKUP(B712,'RECURSOS DE ESFUERZO PROPIO_DEF'!$B$10:$J$1114,9,FALSE)</f>
        <v>55719089</v>
      </c>
      <c r="L712" s="131">
        <f>+VLOOKUP(B712,'RECURSOS DE ESFUERZO PROPIO_DEF'!$B$10:$K$1114,10,FALSE)</f>
        <v>0</v>
      </c>
      <c r="M712" s="134">
        <f>+VLOOKUP(B712,'RECURSOS DE ESFUERZO PROPIO_DEF'!$B$10:$M$1114,12,FALSE)</f>
        <v>0</v>
      </c>
      <c r="N712" s="140">
        <f>+VLOOKUP(B712,'RECURSOS DE ESFUERZO PROPIO_DEF'!$B$10:$Q$1114,16,FALSE)</f>
        <v>386930470</v>
      </c>
      <c r="O712" s="148">
        <f t="shared" si="40"/>
        <v>3157981358</v>
      </c>
      <c r="P712" s="154">
        <v>298</v>
      </c>
      <c r="Q712" s="1">
        <f t="shared" si="41"/>
        <v>221948409</v>
      </c>
      <c r="R712" s="2">
        <f t="shared" si="43"/>
        <v>55487102</v>
      </c>
    </row>
    <row r="713" spans="1:18" x14ac:dyDescent="0.2">
      <c r="A713" s="53" t="s">
        <v>2186</v>
      </c>
      <c r="B713" s="50" t="s">
        <v>1357</v>
      </c>
      <c r="C713" s="4" t="s">
        <v>1327</v>
      </c>
      <c r="D713" s="4" t="s">
        <v>1358</v>
      </c>
      <c r="E713" s="8" t="s">
        <v>2219</v>
      </c>
      <c r="F713" s="43">
        <v>6757</v>
      </c>
      <c r="G713" s="124">
        <f>+VLOOKUP(B713,[1]UPC!$B$5:$G$1109,6,FALSE)</f>
        <v>748471.29698299046</v>
      </c>
      <c r="H713" s="151">
        <f t="shared" si="42"/>
        <v>5057420554</v>
      </c>
      <c r="I713" s="151">
        <f>+VLOOKUP(B713,[1]SGP!$B$5:$H$1109,7,FALSE)</f>
        <v>2090714074</v>
      </c>
      <c r="J713" s="153">
        <f>+VLOOKUP(B713,'PROYECCION CAJAS 2018'!$B$10:$Y$1114,24,FALSE)</f>
        <v>0</v>
      </c>
      <c r="K713" s="134">
        <f>+VLOOKUP(B713,'RECURSOS DE ESFUERZO PROPIO_DEF'!$B$10:$J$1114,9,FALSE)</f>
        <v>42453588</v>
      </c>
      <c r="L713" s="131">
        <f>+VLOOKUP(B713,'RECURSOS DE ESFUERZO PROPIO_DEF'!$B$10:$K$1114,10,FALSE)</f>
        <v>0</v>
      </c>
      <c r="M713" s="134">
        <f>+VLOOKUP(B713,'RECURSOS DE ESFUERZO PROPIO_DEF'!$B$10:$M$1114,12,FALSE)</f>
        <v>0</v>
      </c>
      <c r="N713" s="140">
        <f>+VLOOKUP(B713,'RECURSOS DE ESFUERZO PROPIO_DEF'!$B$10:$Q$1114,16,FALSE)</f>
        <v>322577321</v>
      </c>
      <c r="O713" s="148">
        <f t="shared" si="40"/>
        <v>2601675571</v>
      </c>
      <c r="P713" s="154">
        <v>196</v>
      </c>
      <c r="Q713" s="1">
        <f t="shared" si="41"/>
        <v>146700374</v>
      </c>
      <c r="R713" s="2">
        <f t="shared" si="43"/>
        <v>36675093</v>
      </c>
    </row>
    <row r="714" spans="1:18" x14ac:dyDescent="0.2">
      <c r="A714" s="53" t="s">
        <v>2186</v>
      </c>
      <c r="B714" s="50" t="s">
        <v>1359</v>
      </c>
      <c r="C714" s="4" t="s">
        <v>1327</v>
      </c>
      <c r="D714" s="4" t="s">
        <v>1360</v>
      </c>
      <c r="E714" s="8" t="s">
        <v>2219</v>
      </c>
      <c r="F714" s="43">
        <v>8985</v>
      </c>
      <c r="G714" s="124">
        <f>+VLOOKUP(B714,[1]UPC!$B$5:$G$1109,6,FALSE)</f>
        <v>830705.64023312181</v>
      </c>
      <c r="H714" s="151">
        <f t="shared" si="42"/>
        <v>7463890178</v>
      </c>
      <c r="I714" s="151">
        <f>+VLOOKUP(B714,[1]SGP!$B$5:$H$1109,7,FALSE)</f>
        <v>2726427760</v>
      </c>
      <c r="J714" s="153">
        <f>+VLOOKUP(B714,'PROYECCION CAJAS 2018'!$B$10:$Y$1114,24,FALSE)</f>
        <v>0</v>
      </c>
      <c r="K714" s="134">
        <f>+VLOOKUP(B714,'RECURSOS DE ESFUERZO PROPIO_DEF'!$B$10:$J$1114,9,FALSE)</f>
        <v>50209120</v>
      </c>
      <c r="L714" s="131">
        <f>+VLOOKUP(B714,'RECURSOS DE ESFUERZO PROPIO_DEF'!$B$10:$K$1114,10,FALSE)</f>
        <v>0</v>
      </c>
      <c r="M714" s="134">
        <f>+VLOOKUP(B714,'RECURSOS DE ESFUERZO PROPIO_DEF'!$B$10:$M$1114,12,FALSE)</f>
        <v>0</v>
      </c>
      <c r="N714" s="140">
        <f>+VLOOKUP(B714,'RECURSOS DE ESFUERZO PROPIO_DEF'!$B$10:$Q$1114,16,FALSE)</f>
        <v>428941428</v>
      </c>
      <c r="O714" s="148">
        <f t="shared" si="40"/>
        <v>4258311870</v>
      </c>
      <c r="P714" s="154">
        <v>113</v>
      </c>
      <c r="Q714" s="1">
        <f t="shared" si="41"/>
        <v>93869737</v>
      </c>
      <c r="R714" s="2">
        <f t="shared" si="43"/>
        <v>23467434</v>
      </c>
    </row>
    <row r="715" spans="1:18" x14ac:dyDescent="0.2">
      <c r="A715" s="53" t="s">
        <v>2186</v>
      </c>
      <c r="B715" s="50" t="s">
        <v>1361</v>
      </c>
      <c r="C715" s="4" t="s">
        <v>1327</v>
      </c>
      <c r="D715" s="4" t="s">
        <v>1362</v>
      </c>
      <c r="E715" s="8" t="s">
        <v>2219</v>
      </c>
      <c r="F715" s="43">
        <v>6769</v>
      </c>
      <c r="G715" s="124">
        <f>+VLOOKUP(B715,[1]UPC!$B$5:$G$1109,6,FALSE)</f>
        <v>774896.05424681923</v>
      </c>
      <c r="H715" s="151">
        <f t="shared" si="42"/>
        <v>5245271392</v>
      </c>
      <c r="I715" s="151">
        <f>+VLOOKUP(B715,[1]SGP!$B$5:$H$1109,7,FALSE)</f>
        <v>2031406858</v>
      </c>
      <c r="J715" s="153">
        <f>+VLOOKUP(B715,'PROYECCION CAJAS 2018'!$B$10:$Y$1114,24,FALSE)</f>
        <v>0</v>
      </c>
      <c r="K715" s="134">
        <f>+VLOOKUP(B715,'RECURSOS DE ESFUERZO PROPIO_DEF'!$B$10:$J$1114,9,FALSE)</f>
        <v>39743674</v>
      </c>
      <c r="L715" s="131">
        <f>+VLOOKUP(B715,'RECURSOS DE ESFUERZO PROPIO_DEF'!$B$10:$K$1114,10,FALSE)</f>
        <v>0</v>
      </c>
      <c r="M715" s="134">
        <f>+VLOOKUP(B715,'RECURSOS DE ESFUERZO PROPIO_DEF'!$B$10:$M$1114,12,FALSE)</f>
        <v>0</v>
      </c>
      <c r="N715" s="140">
        <f>+VLOOKUP(B715,'RECURSOS DE ESFUERZO PROPIO_DEF'!$B$10:$Q$1114,16,FALSE)</f>
        <v>323150197</v>
      </c>
      <c r="O715" s="148">
        <f t="shared" ref="O715:O778" si="44">(H715)-SUM(I715:N715)</f>
        <v>2850970663</v>
      </c>
      <c r="P715" s="154">
        <v>138</v>
      </c>
      <c r="Q715" s="1">
        <f t="shared" ref="Q715:Q778" si="45">ROUND(((P715)*G715),0)</f>
        <v>106935655</v>
      </c>
      <c r="R715" s="2">
        <f t="shared" si="43"/>
        <v>26733913</v>
      </c>
    </row>
    <row r="716" spans="1:18" x14ac:dyDescent="0.2">
      <c r="A716" s="53" t="s">
        <v>2186</v>
      </c>
      <c r="B716" s="50" t="s">
        <v>1363</v>
      </c>
      <c r="C716" s="4" t="s">
        <v>1327</v>
      </c>
      <c r="D716" s="4" t="s">
        <v>2115</v>
      </c>
      <c r="E716" s="8" t="s">
        <v>2219</v>
      </c>
      <c r="F716" s="43">
        <v>27789</v>
      </c>
      <c r="G716" s="124">
        <f>+VLOOKUP(B716,[1]UPC!$B$5:$G$1109,6,FALSE)</f>
        <v>721320.44334012689</v>
      </c>
      <c r="H716" s="151">
        <f t="shared" ref="H716:H779" si="46">+ROUNDUP(F716*G716,0)</f>
        <v>20044773800</v>
      </c>
      <c r="I716" s="151">
        <f>+VLOOKUP(B716,[1]SGP!$B$5:$H$1109,7,FALSE)</f>
        <v>8522731774</v>
      </c>
      <c r="J716" s="153">
        <f>+VLOOKUP(B716,'PROYECCION CAJAS 2018'!$B$10:$Y$1114,24,FALSE)</f>
        <v>0</v>
      </c>
      <c r="K716" s="134">
        <f>+VLOOKUP(B716,'RECURSOS DE ESFUERZO PROPIO_DEF'!$B$10:$J$1114,9,FALSE)</f>
        <v>275379276</v>
      </c>
      <c r="L716" s="131">
        <f>+VLOOKUP(B716,'RECURSOS DE ESFUERZO PROPIO_DEF'!$B$10:$K$1114,10,FALSE)</f>
        <v>0</v>
      </c>
      <c r="M716" s="134">
        <f>+VLOOKUP(B716,'RECURSOS DE ESFUERZO PROPIO_DEF'!$B$10:$M$1114,12,FALSE)</f>
        <v>0</v>
      </c>
      <c r="N716" s="140">
        <f>+VLOOKUP(B716,'RECURSOS DE ESFUERZO PROPIO_DEF'!$B$10:$Q$1114,16,FALSE)</f>
        <v>1326639213</v>
      </c>
      <c r="O716" s="148">
        <f t="shared" si="44"/>
        <v>9920023537</v>
      </c>
      <c r="P716" s="154">
        <v>466</v>
      </c>
      <c r="Q716" s="1">
        <f t="shared" si="45"/>
        <v>336135327</v>
      </c>
      <c r="R716" s="2">
        <f t="shared" ref="R716:R779" si="47">ROUNDDOWN(((Q716)*0.25),0)</f>
        <v>84033831</v>
      </c>
    </row>
    <row r="717" spans="1:18" x14ac:dyDescent="0.2">
      <c r="A717" s="53" t="s">
        <v>2186</v>
      </c>
      <c r="B717" s="50" t="s">
        <v>1364</v>
      </c>
      <c r="C717" s="4" t="s">
        <v>1327</v>
      </c>
      <c r="D717" s="4" t="s">
        <v>2114</v>
      </c>
      <c r="E717" s="8" t="s">
        <v>2219</v>
      </c>
      <c r="F717" s="43">
        <v>19232</v>
      </c>
      <c r="G717" s="124">
        <f>+VLOOKUP(B717,[1]UPC!$B$5:$G$1109,6,FALSE)</f>
        <v>811959.35422608326</v>
      </c>
      <c r="H717" s="151">
        <f t="shared" si="46"/>
        <v>15615602301</v>
      </c>
      <c r="I717" s="151">
        <f>+VLOOKUP(B717,[1]SGP!$B$5:$H$1109,7,FALSE)</f>
        <v>5802744629</v>
      </c>
      <c r="J717" s="153">
        <f>+VLOOKUP(B717,'PROYECCION CAJAS 2018'!$B$10:$Y$1114,24,FALSE)</f>
        <v>0</v>
      </c>
      <c r="K717" s="134">
        <f>+VLOOKUP(B717,'RECURSOS DE ESFUERZO PROPIO_DEF'!$B$10:$J$1114,9,FALSE)</f>
        <v>277796332</v>
      </c>
      <c r="L717" s="131">
        <f>+VLOOKUP(B717,'RECURSOS DE ESFUERZO PROPIO_DEF'!$B$10:$K$1114,10,FALSE)</f>
        <v>0</v>
      </c>
      <c r="M717" s="134">
        <f>+VLOOKUP(B717,'RECURSOS DE ESFUERZO PROPIO_DEF'!$B$10:$M$1114,12,FALSE)</f>
        <v>0</v>
      </c>
      <c r="N717" s="140">
        <f>+VLOOKUP(B717,'RECURSOS DE ESFUERZO PROPIO_DEF'!$B$10:$Q$1114,16,FALSE)</f>
        <v>918130388</v>
      </c>
      <c r="O717" s="148">
        <f t="shared" si="44"/>
        <v>8616930952</v>
      </c>
      <c r="P717" s="154">
        <v>395</v>
      </c>
      <c r="Q717" s="1">
        <f t="shared" si="45"/>
        <v>320723945</v>
      </c>
      <c r="R717" s="2">
        <f t="shared" si="47"/>
        <v>80180986</v>
      </c>
    </row>
    <row r="718" spans="1:18" x14ac:dyDescent="0.2">
      <c r="A718" s="53" t="s">
        <v>2186</v>
      </c>
      <c r="B718" s="50" t="s">
        <v>1365</v>
      </c>
      <c r="C718" s="4" t="s">
        <v>1327</v>
      </c>
      <c r="D718" s="4" t="s">
        <v>1366</v>
      </c>
      <c r="E718" s="8" t="s">
        <v>2219</v>
      </c>
      <c r="F718" s="43">
        <v>7190</v>
      </c>
      <c r="G718" s="124">
        <f>+VLOOKUP(B718,[1]UPC!$B$5:$G$1109,6,FALSE)</f>
        <v>800176.28255430888</v>
      </c>
      <c r="H718" s="151">
        <f t="shared" si="46"/>
        <v>5753267472</v>
      </c>
      <c r="I718" s="151">
        <f>+VLOOKUP(B718,[1]SGP!$B$5:$H$1109,7,FALSE)</f>
        <v>2208956193</v>
      </c>
      <c r="J718" s="153">
        <f>+VLOOKUP(B718,'PROYECCION CAJAS 2018'!$B$10:$Y$1114,24,FALSE)</f>
        <v>0</v>
      </c>
      <c r="K718" s="134">
        <f>+VLOOKUP(B718,'RECURSOS DE ESFUERZO PROPIO_DEF'!$B$10:$J$1114,9,FALSE)</f>
        <v>57266219</v>
      </c>
      <c r="L718" s="131">
        <f>+VLOOKUP(B718,'RECURSOS DE ESFUERZO PROPIO_DEF'!$B$10:$K$1114,10,FALSE)</f>
        <v>0</v>
      </c>
      <c r="M718" s="134">
        <f>+VLOOKUP(B718,'RECURSOS DE ESFUERZO PROPIO_DEF'!$B$10:$M$1114,12,FALSE)</f>
        <v>0</v>
      </c>
      <c r="N718" s="140">
        <f>+VLOOKUP(B718,'RECURSOS DE ESFUERZO PROPIO_DEF'!$B$10:$Q$1114,16,FALSE)</f>
        <v>343248622</v>
      </c>
      <c r="O718" s="148">
        <f t="shared" si="44"/>
        <v>3143796438</v>
      </c>
      <c r="P718" s="154">
        <v>49</v>
      </c>
      <c r="Q718" s="1">
        <f t="shared" si="45"/>
        <v>39208638</v>
      </c>
      <c r="R718" s="2">
        <f t="shared" si="47"/>
        <v>9802159</v>
      </c>
    </row>
    <row r="719" spans="1:18" x14ac:dyDescent="0.2">
      <c r="A719" s="53" t="s">
        <v>2186</v>
      </c>
      <c r="B719" s="50" t="s">
        <v>1367</v>
      </c>
      <c r="C719" s="4" t="s">
        <v>1327</v>
      </c>
      <c r="D719" s="4" t="s">
        <v>691</v>
      </c>
      <c r="E719" s="8" t="s">
        <v>2219</v>
      </c>
      <c r="F719" s="43">
        <v>8831</v>
      </c>
      <c r="G719" s="124">
        <f>+VLOOKUP(B719,[1]UPC!$B$5:$G$1109,6,FALSE)</f>
        <v>792835.46510342043</v>
      </c>
      <c r="H719" s="151">
        <f t="shared" si="46"/>
        <v>7001529993</v>
      </c>
      <c r="I719" s="151">
        <f>+VLOOKUP(B719,[1]SGP!$B$5:$H$1109,7,FALSE)</f>
        <v>2631093345</v>
      </c>
      <c r="J719" s="153">
        <f>+VLOOKUP(B719,'PROYECCION CAJAS 2018'!$B$10:$Y$1114,24,FALSE)</f>
        <v>0</v>
      </c>
      <c r="K719" s="134">
        <f>+VLOOKUP(B719,'RECURSOS DE ESFUERZO PROPIO_DEF'!$B$10:$J$1114,9,FALSE)</f>
        <v>76408961</v>
      </c>
      <c r="L719" s="131">
        <f>+VLOOKUP(B719,'RECURSOS DE ESFUERZO PROPIO_DEF'!$B$10:$K$1114,10,FALSE)</f>
        <v>0</v>
      </c>
      <c r="M719" s="134">
        <f>+VLOOKUP(B719,'RECURSOS DE ESFUERZO PROPIO_DEF'!$B$10:$M$1114,12,FALSE)</f>
        <v>0</v>
      </c>
      <c r="N719" s="140">
        <f>+VLOOKUP(B719,'RECURSOS DE ESFUERZO PROPIO_DEF'!$B$10:$Q$1114,16,FALSE)</f>
        <v>421589510</v>
      </c>
      <c r="O719" s="148">
        <f t="shared" si="44"/>
        <v>3872438177</v>
      </c>
      <c r="P719" s="154">
        <v>267</v>
      </c>
      <c r="Q719" s="1">
        <f t="shared" si="45"/>
        <v>211687069</v>
      </c>
      <c r="R719" s="2">
        <f t="shared" si="47"/>
        <v>52921767</v>
      </c>
    </row>
    <row r="720" spans="1:18" x14ac:dyDescent="0.2">
      <c r="A720" s="53" t="s">
        <v>2186</v>
      </c>
      <c r="B720" s="50" t="s">
        <v>1368</v>
      </c>
      <c r="C720" s="4" t="s">
        <v>1327</v>
      </c>
      <c r="D720" s="4" t="s">
        <v>1369</v>
      </c>
      <c r="E720" s="8" t="s">
        <v>2219</v>
      </c>
      <c r="F720" s="43">
        <v>7158</v>
      </c>
      <c r="G720" s="124">
        <f>+VLOOKUP(B720,[1]UPC!$B$5:$G$1109,6,FALSE)</f>
        <v>814638.89116842975</v>
      </c>
      <c r="H720" s="151">
        <f t="shared" si="46"/>
        <v>5831185183</v>
      </c>
      <c r="I720" s="151">
        <f>+VLOOKUP(B720,[1]SGP!$B$5:$H$1109,7,FALSE)</f>
        <v>2115803976</v>
      </c>
      <c r="J720" s="153">
        <f>+VLOOKUP(B720,'PROYECCION CAJAS 2018'!$B$10:$Y$1114,24,FALSE)</f>
        <v>0</v>
      </c>
      <c r="K720" s="134">
        <f>+VLOOKUP(B720,'RECURSOS DE ESFUERZO PROPIO_DEF'!$B$10:$J$1114,9,FALSE)</f>
        <v>81617614</v>
      </c>
      <c r="L720" s="131">
        <f>+VLOOKUP(B720,'RECURSOS DE ESFUERZO PROPIO_DEF'!$B$10:$K$1114,10,FALSE)</f>
        <v>0</v>
      </c>
      <c r="M720" s="134">
        <f>+VLOOKUP(B720,'RECURSOS DE ESFUERZO PROPIO_DEF'!$B$10:$M$1114,12,FALSE)</f>
        <v>0</v>
      </c>
      <c r="N720" s="140">
        <f>+VLOOKUP(B720,'RECURSOS DE ESFUERZO PROPIO_DEF'!$B$10:$Q$1114,16,FALSE)</f>
        <v>341720950</v>
      </c>
      <c r="O720" s="148">
        <f t="shared" si="44"/>
        <v>3292042643</v>
      </c>
      <c r="P720" s="154">
        <v>96</v>
      </c>
      <c r="Q720" s="1">
        <f t="shared" si="45"/>
        <v>78205334</v>
      </c>
      <c r="R720" s="2">
        <f t="shared" si="47"/>
        <v>19551333</v>
      </c>
    </row>
    <row r="721" spans="1:18" x14ac:dyDescent="0.2">
      <c r="A721" s="53" t="s">
        <v>2186</v>
      </c>
      <c r="B721" s="50" t="s">
        <v>1370</v>
      </c>
      <c r="C721" s="4" t="s">
        <v>1327</v>
      </c>
      <c r="D721" s="4" t="s">
        <v>1371</v>
      </c>
      <c r="E721" s="8" t="s">
        <v>2219</v>
      </c>
      <c r="F721" s="43">
        <v>5539</v>
      </c>
      <c r="G721" s="124">
        <f>+VLOOKUP(B721,[1]UPC!$B$5:$G$1109,6,FALSE)</f>
        <v>801140.20224650763</v>
      </c>
      <c r="H721" s="151">
        <f t="shared" si="46"/>
        <v>4437515581</v>
      </c>
      <c r="I721" s="151">
        <f>+VLOOKUP(B721,[1]SGP!$B$5:$H$1109,7,FALSE)</f>
        <v>1698995522</v>
      </c>
      <c r="J721" s="153">
        <f>+VLOOKUP(B721,'PROYECCION CAJAS 2018'!$B$10:$Y$1114,24,FALSE)</f>
        <v>0</v>
      </c>
      <c r="K721" s="134">
        <f>+VLOOKUP(B721,'RECURSOS DE ESFUERZO PROPIO_DEF'!$B$10:$J$1114,9,FALSE)</f>
        <v>33582857</v>
      </c>
      <c r="L721" s="131">
        <f>+VLOOKUP(B721,'RECURSOS DE ESFUERZO PROPIO_DEF'!$B$10:$K$1114,10,FALSE)</f>
        <v>0</v>
      </c>
      <c r="M721" s="134">
        <f>+VLOOKUP(B721,'RECURSOS DE ESFUERZO PROPIO_DEF'!$B$10:$M$1114,12,FALSE)</f>
        <v>0</v>
      </c>
      <c r="N721" s="140">
        <f>+VLOOKUP(B721,'RECURSOS DE ESFUERZO PROPIO_DEF'!$B$10:$Q$1114,16,FALSE)</f>
        <v>264430336</v>
      </c>
      <c r="O721" s="148">
        <f t="shared" si="44"/>
        <v>2440506866</v>
      </c>
      <c r="P721" s="154">
        <v>97</v>
      </c>
      <c r="Q721" s="1">
        <f t="shared" si="45"/>
        <v>77710600</v>
      </c>
      <c r="R721" s="2">
        <f t="shared" si="47"/>
        <v>19427650</v>
      </c>
    </row>
    <row r="722" spans="1:18" x14ac:dyDescent="0.2">
      <c r="A722" s="53" t="s">
        <v>2186</v>
      </c>
      <c r="B722" s="50" t="s">
        <v>1372</v>
      </c>
      <c r="C722" s="4" t="s">
        <v>1327</v>
      </c>
      <c r="D722" s="4" t="s">
        <v>1373</v>
      </c>
      <c r="E722" s="8" t="s">
        <v>2219</v>
      </c>
      <c r="F722" s="43">
        <v>5700</v>
      </c>
      <c r="G722" s="124">
        <f>+VLOOKUP(B722,[1]UPC!$B$5:$G$1109,6,FALSE)</f>
        <v>845140.41218841437</v>
      </c>
      <c r="H722" s="151">
        <f t="shared" si="46"/>
        <v>4817300350</v>
      </c>
      <c r="I722" s="151">
        <f>+VLOOKUP(B722,[1]SGP!$B$5:$H$1109,7,FALSE)</f>
        <v>1736745593</v>
      </c>
      <c r="J722" s="153">
        <f>+VLOOKUP(B722,'PROYECCION CAJAS 2018'!$B$10:$Y$1114,24,FALSE)</f>
        <v>0</v>
      </c>
      <c r="K722" s="134">
        <f>+VLOOKUP(B722,'RECURSOS DE ESFUERZO PROPIO_DEF'!$B$10:$J$1114,9,FALSE)</f>
        <v>32926902</v>
      </c>
      <c r="L722" s="131">
        <f>+VLOOKUP(B722,'RECURSOS DE ESFUERZO PROPIO_DEF'!$B$10:$K$1114,10,FALSE)</f>
        <v>0</v>
      </c>
      <c r="M722" s="134">
        <f>+VLOOKUP(B722,'RECURSOS DE ESFUERZO PROPIO_DEF'!$B$10:$M$1114,12,FALSE)</f>
        <v>0</v>
      </c>
      <c r="N722" s="140">
        <f>+VLOOKUP(B722,'RECURSOS DE ESFUERZO PROPIO_DEF'!$B$10:$Q$1114,16,FALSE)</f>
        <v>272116432</v>
      </c>
      <c r="O722" s="148">
        <f t="shared" si="44"/>
        <v>2775511423</v>
      </c>
      <c r="P722" s="154">
        <v>39</v>
      </c>
      <c r="Q722" s="1">
        <f t="shared" si="45"/>
        <v>32960476</v>
      </c>
      <c r="R722" s="2">
        <f t="shared" si="47"/>
        <v>8240119</v>
      </c>
    </row>
    <row r="723" spans="1:18" x14ac:dyDescent="0.2">
      <c r="A723" s="53" t="s">
        <v>2186</v>
      </c>
      <c r="B723" s="50" t="s">
        <v>1374</v>
      </c>
      <c r="C723" s="4" t="s">
        <v>1327</v>
      </c>
      <c r="D723" s="4" t="s">
        <v>1375</v>
      </c>
      <c r="E723" s="8" t="s">
        <v>2219</v>
      </c>
      <c r="F723" s="43">
        <v>1321</v>
      </c>
      <c r="G723" s="124">
        <f>+VLOOKUP(B723,[1]UPC!$B$5:$G$1109,6,FALSE)</f>
        <v>816585.51656006207</v>
      </c>
      <c r="H723" s="151">
        <f t="shared" si="46"/>
        <v>1078709468</v>
      </c>
      <c r="I723" s="151">
        <f>+VLOOKUP(B723,[1]SGP!$B$5:$H$1109,7,FALSE)</f>
        <v>397092835</v>
      </c>
      <c r="J723" s="153">
        <f>+VLOOKUP(B723,'PROYECCION CAJAS 2018'!$B$10:$Y$1114,24,FALSE)</f>
        <v>0</v>
      </c>
      <c r="K723" s="134">
        <f>+VLOOKUP(B723,'RECURSOS DE ESFUERZO PROPIO_DEF'!$B$10:$J$1114,9,FALSE)</f>
        <v>6759476</v>
      </c>
      <c r="L723" s="131">
        <f>+VLOOKUP(B723,'RECURSOS DE ESFUERZO PROPIO_DEF'!$B$10:$K$1114,10,FALSE)</f>
        <v>0</v>
      </c>
      <c r="M723" s="134">
        <f>+VLOOKUP(B723,'RECURSOS DE ESFUERZO PROPIO_DEF'!$B$10:$M$1114,12,FALSE)</f>
        <v>0</v>
      </c>
      <c r="N723" s="140">
        <f>+VLOOKUP(B723,'RECURSOS DE ESFUERZO PROPIO_DEF'!$B$10:$Q$1114,16,FALSE)</f>
        <v>63064177</v>
      </c>
      <c r="O723" s="148">
        <f t="shared" si="44"/>
        <v>611792980</v>
      </c>
      <c r="P723" s="154">
        <v>22</v>
      </c>
      <c r="Q723" s="1">
        <f t="shared" si="45"/>
        <v>17964881</v>
      </c>
      <c r="R723" s="2">
        <f t="shared" si="47"/>
        <v>4491220</v>
      </c>
    </row>
    <row r="724" spans="1:18" x14ac:dyDescent="0.2">
      <c r="A724" s="53" t="s">
        <v>2186</v>
      </c>
      <c r="B724" s="50" t="s">
        <v>1376</v>
      </c>
      <c r="C724" s="4" t="s">
        <v>1327</v>
      </c>
      <c r="D724" s="4" t="s">
        <v>829</v>
      </c>
      <c r="E724" s="8" t="s">
        <v>2219</v>
      </c>
      <c r="F724" s="43">
        <v>12610</v>
      </c>
      <c r="G724" s="124">
        <f>+VLOOKUP(B724,[1]UPC!$B$5:$G$1109,6,FALSE)</f>
        <v>842751.32030360855</v>
      </c>
      <c r="H724" s="151">
        <f t="shared" si="46"/>
        <v>10627094150</v>
      </c>
      <c r="I724" s="151">
        <f>+VLOOKUP(B724,[1]SGP!$B$5:$H$1109,7,FALSE)</f>
        <v>3803611258</v>
      </c>
      <c r="J724" s="153">
        <f>+VLOOKUP(B724,'PROYECCION CAJAS 2018'!$B$10:$Y$1114,24,FALSE)</f>
        <v>0</v>
      </c>
      <c r="K724" s="134">
        <f>+VLOOKUP(B724,'RECURSOS DE ESFUERZO PROPIO_DEF'!$B$10:$J$1114,9,FALSE)</f>
        <v>198324072</v>
      </c>
      <c r="L724" s="131">
        <f>+VLOOKUP(B724,'RECURSOS DE ESFUERZO PROPIO_DEF'!$B$10:$K$1114,10,FALSE)</f>
        <v>0</v>
      </c>
      <c r="M724" s="134">
        <f>+VLOOKUP(B724,'RECURSOS DE ESFUERZO PROPIO_DEF'!$B$10:$M$1114,12,FALSE)</f>
        <v>0</v>
      </c>
      <c r="N724" s="140">
        <f>+VLOOKUP(B724,'RECURSOS DE ESFUERZO PROPIO_DEF'!$B$10:$Q$1114,16,FALSE)</f>
        <v>601997930</v>
      </c>
      <c r="O724" s="148">
        <f t="shared" si="44"/>
        <v>6023160890</v>
      </c>
      <c r="P724" s="154">
        <v>222</v>
      </c>
      <c r="Q724" s="1">
        <f t="shared" si="45"/>
        <v>187090793</v>
      </c>
      <c r="R724" s="2">
        <f t="shared" si="47"/>
        <v>46772698</v>
      </c>
    </row>
    <row r="725" spans="1:18" x14ac:dyDescent="0.2">
      <c r="A725" s="53" t="s">
        <v>2186</v>
      </c>
      <c r="B725" s="50" t="s">
        <v>1377</v>
      </c>
      <c r="C725" s="4" t="s">
        <v>1327</v>
      </c>
      <c r="D725" s="4" t="s">
        <v>1378</v>
      </c>
      <c r="E725" s="8" t="s">
        <v>2219</v>
      </c>
      <c r="F725" s="43">
        <v>14537</v>
      </c>
      <c r="G725" s="124">
        <f>+VLOOKUP(B725,[1]UPC!$B$5:$G$1109,6,FALSE)</f>
        <v>791610.3246258389</v>
      </c>
      <c r="H725" s="151">
        <f t="shared" si="46"/>
        <v>11507639290</v>
      </c>
      <c r="I725" s="151">
        <f>+VLOOKUP(B725,[1]SGP!$B$5:$H$1109,7,FALSE)</f>
        <v>4506789838</v>
      </c>
      <c r="J725" s="153">
        <f>+VLOOKUP(B725,'PROYECCION CAJAS 2018'!$B$10:$Y$1114,24,FALSE)</f>
        <v>0</v>
      </c>
      <c r="K725" s="134">
        <f>+VLOOKUP(B725,'RECURSOS DE ESFUERZO PROPIO_DEF'!$B$10:$J$1114,9,FALSE)</f>
        <v>85111927</v>
      </c>
      <c r="L725" s="131">
        <f>+VLOOKUP(B725,'RECURSOS DE ESFUERZO PROPIO_DEF'!$B$10:$K$1114,10,FALSE)</f>
        <v>0</v>
      </c>
      <c r="M725" s="134">
        <f>+VLOOKUP(B725,'RECURSOS DE ESFUERZO PROPIO_DEF'!$B$10:$M$1114,12,FALSE)</f>
        <v>0</v>
      </c>
      <c r="N725" s="140">
        <f>+VLOOKUP(B725,'RECURSOS DE ESFUERZO PROPIO_DEF'!$B$10:$Q$1114,16,FALSE)</f>
        <v>693992380</v>
      </c>
      <c r="O725" s="148">
        <f t="shared" si="44"/>
        <v>6221745145</v>
      </c>
      <c r="P725" s="154">
        <v>312</v>
      </c>
      <c r="Q725" s="1">
        <f t="shared" si="45"/>
        <v>246982421</v>
      </c>
      <c r="R725" s="2">
        <f t="shared" si="47"/>
        <v>61745605</v>
      </c>
    </row>
    <row r="726" spans="1:18" x14ac:dyDescent="0.2">
      <c r="A726" s="53" t="s">
        <v>2187</v>
      </c>
      <c r="B726" s="50" t="s">
        <v>1379</v>
      </c>
      <c r="C726" s="4" t="s">
        <v>1380</v>
      </c>
      <c r="D726" s="4" t="s">
        <v>1381</v>
      </c>
      <c r="E726" s="8" t="s">
        <v>2220</v>
      </c>
      <c r="F726" s="43">
        <v>217955</v>
      </c>
      <c r="G726" s="124">
        <f>+VLOOKUP(B726,[1]UPC!$B$5:$G$1109,6,FALSE)</f>
        <v>867615.8515778518</v>
      </c>
      <c r="H726" s="151">
        <f t="shared" si="46"/>
        <v>189101212931</v>
      </c>
      <c r="I726" s="151">
        <f>+VLOOKUP(B726,[1]SGP!$B$5:$H$1109,7,FALSE)</f>
        <v>66546616371</v>
      </c>
      <c r="J726" s="153">
        <f>+VLOOKUP(B726,'PROYECCION CAJAS 2018'!$B$10:$Y$1114,24,FALSE)</f>
        <v>0</v>
      </c>
      <c r="K726" s="134">
        <f>+VLOOKUP(B726,'RECURSOS DE ESFUERZO PROPIO_DEF'!$B$10:$J$1114,9,FALSE)</f>
        <v>2313538190</v>
      </c>
      <c r="L726" s="131">
        <f>+VLOOKUP(B726,'RECURSOS DE ESFUERZO PROPIO_DEF'!$B$10:$K$1114,10,FALSE)</f>
        <v>0</v>
      </c>
      <c r="M726" s="134">
        <f>+VLOOKUP(B726,'RECURSOS DE ESFUERZO PROPIO_DEF'!$B$10:$M$1114,12,FALSE)</f>
        <v>181110606</v>
      </c>
      <c r="N726" s="140">
        <f>+VLOOKUP(B726,'RECURSOS DE ESFUERZO PROPIO_DEF'!$B$10:$Q$1114,16,FALSE)</f>
        <v>3755385262</v>
      </c>
      <c r="O726" s="148">
        <f t="shared" si="44"/>
        <v>116304562502</v>
      </c>
      <c r="P726" s="154">
        <v>2784</v>
      </c>
      <c r="Q726" s="1">
        <f t="shared" si="45"/>
        <v>2415442531</v>
      </c>
      <c r="R726" s="2">
        <f t="shared" si="47"/>
        <v>603860632</v>
      </c>
    </row>
    <row r="727" spans="1:18" x14ac:dyDescent="0.2">
      <c r="A727" s="53" t="s">
        <v>2187</v>
      </c>
      <c r="B727" s="50" t="s">
        <v>1382</v>
      </c>
      <c r="C727" s="4" t="s">
        <v>1380</v>
      </c>
      <c r="D727" s="4" t="s">
        <v>891</v>
      </c>
      <c r="E727" s="8" t="s">
        <v>2218</v>
      </c>
      <c r="F727" s="43">
        <v>7194</v>
      </c>
      <c r="G727" s="124">
        <f>+VLOOKUP(B727,[1]UPC!$B$5:$G$1109,6,FALSE)</f>
        <v>818160.37337209936</v>
      </c>
      <c r="H727" s="151">
        <f t="shared" si="46"/>
        <v>5885845727</v>
      </c>
      <c r="I727" s="151">
        <f>+VLOOKUP(B727,[1]SGP!$B$5:$H$1109,7,FALSE)</f>
        <v>2222099391</v>
      </c>
      <c r="J727" s="153">
        <f>+VLOOKUP(B727,'PROYECCION CAJAS 2018'!$B$10:$Y$1114,24,FALSE)</f>
        <v>0</v>
      </c>
      <c r="K727" s="134">
        <f>+VLOOKUP(B727,'RECURSOS DE ESFUERZO PROPIO_DEF'!$B$10:$J$1114,9,FALSE)</f>
        <v>39222630</v>
      </c>
      <c r="L727" s="131">
        <f>+VLOOKUP(B727,'RECURSOS DE ESFUERZO PROPIO_DEF'!$B$10:$K$1114,10,FALSE)</f>
        <v>0</v>
      </c>
      <c r="M727" s="134">
        <f>+VLOOKUP(B727,'RECURSOS DE ESFUERZO PROPIO_DEF'!$B$10:$M$1114,12,FALSE)</f>
        <v>0</v>
      </c>
      <c r="N727" s="140">
        <f>+VLOOKUP(B727,'RECURSOS DE ESFUERZO PROPIO_DEF'!$B$10:$Q$1114,16,FALSE)</f>
        <v>123953300</v>
      </c>
      <c r="O727" s="148">
        <f t="shared" si="44"/>
        <v>3500570406</v>
      </c>
      <c r="P727" s="154">
        <v>36</v>
      </c>
      <c r="Q727" s="1">
        <f t="shared" si="45"/>
        <v>29453773</v>
      </c>
      <c r="R727" s="2">
        <f t="shared" si="47"/>
        <v>7363443</v>
      </c>
    </row>
    <row r="728" spans="1:18" x14ac:dyDescent="0.2">
      <c r="A728" s="53" t="s">
        <v>2187</v>
      </c>
      <c r="B728" s="50" t="s">
        <v>1383</v>
      </c>
      <c r="C728" s="4" t="s">
        <v>1380</v>
      </c>
      <c r="D728" s="4" t="s">
        <v>1384</v>
      </c>
      <c r="E728" s="8" t="s">
        <v>2218</v>
      </c>
      <c r="F728" s="43">
        <v>7321</v>
      </c>
      <c r="G728" s="124">
        <f>+VLOOKUP(B728,[1]UPC!$B$5:$G$1109,6,FALSE)</f>
        <v>795465.7789527959</v>
      </c>
      <c r="H728" s="151">
        <f t="shared" si="46"/>
        <v>5823604968</v>
      </c>
      <c r="I728" s="151">
        <f>+VLOOKUP(B728,[1]SGP!$B$5:$H$1109,7,FALSE)</f>
        <v>2271357077</v>
      </c>
      <c r="J728" s="153">
        <f>+VLOOKUP(B728,'PROYECCION CAJAS 2018'!$B$10:$Y$1114,24,FALSE)</f>
        <v>0</v>
      </c>
      <c r="K728" s="134">
        <f>+VLOOKUP(B728,'RECURSOS DE ESFUERZO PROPIO_DEF'!$B$10:$J$1114,9,FALSE)</f>
        <v>37762928</v>
      </c>
      <c r="L728" s="131">
        <f>+VLOOKUP(B728,'RECURSOS DE ESFUERZO PROPIO_DEF'!$B$10:$K$1114,10,FALSE)</f>
        <v>0</v>
      </c>
      <c r="M728" s="134">
        <f>+VLOOKUP(B728,'RECURSOS DE ESFUERZO PROPIO_DEF'!$B$10:$M$1114,12,FALSE)</f>
        <v>0</v>
      </c>
      <c r="N728" s="140">
        <f>+VLOOKUP(B728,'RECURSOS DE ESFUERZO PROPIO_DEF'!$B$10:$Q$1114,16,FALSE)</f>
        <v>126141522</v>
      </c>
      <c r="O728" s="148">
        <f t="shared" si="44"/>
        <v>3388343441</v>
      </c>
      <c r="P728" s="154">
        <v>70</v>
      </c>
      <c r="Q728" s="1">
        <f t="shared" si="45"/>
        <v>55682605</v>
      </c>
      <c r="R728" s="2">
        <f t="shared" si="47"/>
        <v>13920651</v>
      </c>
    </row>
    <row r="729" spans="1:18" x14ac:dyDescent="0.2">
      <c r="A729" s="53" t="s">
        <v>2187</v>
      </c>
      <c r="B729" s="50" t="s">
        <v>1385</v>
      </c>
      <c r="C729" s="4" t="s">
        <v>1380</v>
      </c>
      <c r="D729" s="4" t="s">
        <v>1386</v>
      </c>
      <c r="E729" s="8" t="s">
        <v>2218</v>
      </c>
      <c r="F729" s="43">
        <v>6854</v>
      </c>
      <c r="G729" s="124">
        <f>+VLOOKUP(B729,[1]UPC!$B$5:$G$1109,6,FALSE)</f>
        <v>888753.19170483074</v>
      </c>
      <c r="H729" s="151">
        <f t="shared" si="46"/>
        <v>6091514376</v>
      </c>
      <c r="I729" s="151">
        <f>+VLOOKUP(B729,[1]SGP!$B$5:$H$1109,7,FALSE)</f>
        <v>2130098662</v>
      </c>
      <c r="J729" s="153">
        <f>+VLOOKUP(B729,'PROYECCION CAJAS 2018'!$B$10:$Y$1114,24,FALSE)</f>
        <v>0</v>
      </c>
      <c r="K729" s="134">
        <f>+VLOOKUP(B729,'RECURSOS DE ESFUERZO PROPIO_DEF'!$B$10:$J$1114,9,FALSE)</f>
        <v>53381301</v>
      </c>
      <c r="L729" s="131">
        <f>+VLOOKUP(B729,'RECURSOS DE ESFUERZO PROPIO_DEF'!$B$10:$K$1114,10,FALSE)</f>
        <v>0</v>
      </c>
      <c r="M729" s="134">
        <f>+VLOOKUP(B729,'RECURSOS DE ESFUERZO PROPIO_DEF'!$B$10:$M$1114,12,FALSE)</f>
        <v>0</v>
      </c>
      <c r="N729" s="140">
        <f>+VLOOKUP(B729,'RECURSOS DE ESFUERZO PROPIO_DEF'!$B$10:$Q$1114,16,FALSE)</f>
        <v>118095068</v>
      </c>
      <c r="O729" s="148">
        <f t="shared" si="44"/>
        <v>3789939345</v>
      </c>
      <c r="P729" s="154">
        <v>43</v>
      </c>
      <c r="Q729" s="1">
        <f t="shared" si="45"/>
        <v>38216387</v>
      </c>
      <c r="R729" s="2">
        <f t="shared" si="47"/>
        <v>9554096</v>
      </c>
    </row>
    <row r="730" spans="1:18" x14ac:dyDescent="0.2">
      <c r="A730" s="53" t="s">
        <v>2187</v>
      </c>
      <c r="B730" s="50" t="s">
        <v>1387</v>
      </c>
      <c r="C730" s="4" t="s">
        <v>1380</v>
      </c>
      <c r="D730" s="4" t="s">
        <v>1388</v>
      </c>
      <c r="E730" s="8" t="s">
        <v>2218</v>
      </c>
      <c r="F730" s="43">
        <v>6313</v>
      </c>
      <c r="G730" s="124">
        <f>+VLOOKUP(B730,[1]UPC!$B$5:$G$1109,6,FALSE)</f>
        <v>807119.86069481797</v>
      </c>
      <c r="H730" s="151">
        <f t="shared" si="46"/>
        <v>5095347681</v>
      </c>
      <c r="I730" s="151">
        <f>+VLOOKUP(B730,[1]SGP!$B$5:$H$1109,7,FALSE)</f>
        <v>1960019960</v>
      </c>
      <c r="J730" s="153">
        <f>+VLOOKUP(B730,'PROYECCION CAJAS 2018'!$B$10:$Y$1114,24,FALSE)</f>
        <v>0</v>
      </c>
      <c r="K730" s="134">
        <f>+VLOOKUP(B730,'RECURSOS DE ESFUERZO PROPIO_DEF'!$B$10:$J$1114,9,FALSE)</f>
        <v>32828593</v>
      </c>
      <c r="L730" s="131">
        <f>+VLOOKUP(B730,'RECURSOS DE ESFUERZO PROPIO_DEF'!$B$10:$K$1114,10,FALSE)</f>
        <v>0</v>
      </c>
      <c r="M730" s="134">
        <f>+VLOOKUP(B730,'RECURSOS DE ESFUERZO PROPIO_DEF'!$B$10:$M$1114,12,FALSE)</f>
        <v>0</v>
      </c>
      <c r="N730" s="140">
        <f>+VLOOKUP(B730,'RECURSOS DE ESFUERZO PROPIO_DEF'!$B$10:$Q$1114,16,FALSE)</f>
        <v>108773587</v>
      </c>
      <c r="O730" s="148">
        <f t="shared" si="44"/>
        <v>2993725541</v>
      </c>
      <c r="P730" s="154">
        <v>62</v>
      </c>
      <c r="Q730" s="1">
        <f t="shared" si="45"/>
        <v>50041431</v>
      </c>
      <c r="R730" s="2">
        <f t="shared" si="47"/>
        <v>12510357</v>
      </c>
    </row>
    <row r="731" spans="1:18" x14ac:dyDescent="0.2">
      <c r="A731" s="53" t="s">
        <v>2187</v>
      </c>
      <c r="B731" s="50" t="s">
        <v>1389</v>
      </c>
      <c r="C731" s="4" t="s">
        <v>1380</v>
      </c>
      <c r="D731" s="4" t="s">
        <v>1390</v>
      </c>
      <c r="E731" s="8" t="s">
        <v>2219</v>
      </c>
      <c r="F731" s="43">
        <v>35291</v>
      </c>
      <c r="G731" s="124">
        <f>+VLOOKUP(B731,[1]UPC!$B$5:$G$1109,6,FALSE)</f>
        <v>710998.77526756818</v>
      </c>
      <c r="H731" s="151">
        <f t="shared" si="46"/>
        <v>25091857778</v>
      </c>
      <c r="I731" s="151">
        <f>+VLOOKUP(B731,[1]SGP!$B$5:$H$1109,7,FALSE)</f>
        <v>10751614545</v>
      </c>
      <c r="J731" s="153">
        <f>+VLOOKUP(B731,'PROYECCION CAJAS 2018'!$B$10:$Y$1114,24,FALSE)</f>
        <v>0</v>
      </c>
      <c r="K731" s="134">
        <f>+VLOOKUP(B731,'RECURSOS DE ESFUERZO PROPIO_DEF'!$B$10:$J$1114,9,FALSE)</f>
        <v>190121489</v>
      </c>
      <c r="L731" s="131">
        <f>+VLOOKUP(B731,'RECURSOS DE ESFUERZO PROPIO_DEF'!$B$10:$K$1114,10,FALSE)</f>
        <v>0</v>
      </c>
      <c r="M731" s="134">
        <f>+VLOOKUP(B731,'RECURSOS DE ESFUERZO PROPIO_DEF'!$B$10:$M$1114,12,FALSE)</f>
        <v>0</v>
      </c>
      <c r="N731" s="140">
        <f>+VLOOKUP(B731,'RECURSOS DE ESFUERZO PROPIO_DEF'!$B$10:$Q$1114,16,FALSE)</f>
        <v>608067267</v>
      </c>
      <c r="O731" s="148">
        <f t="shared" si="44"/>
        <v>13542054477</v>
      </c>
      <c r="P731" s="154">
        <v>1376</v>
      </c>
      <c r="Q731" s="1">
        <f t="shared" si="45"/>
        <v>978334315</v>
      </c>
      <c r="R731" s="2">
        <f t="shared" si="47"/>
        <v>244583578</v>
      </c>
    </row>
    <row r="732" spans="1:18" x14ac:dyDescent="0.2">
      <c r="A732" s="53" t="s">
        <v>2187</v>
      </c>
      <c r="B732" s="50" t="s">
        <v>1391</v>
      </c>
      <c r="C732" s="4" t="s">
        <v>1380</v>
      </c>
      <c r="D732" s="4" t="s">
        <v>385</v>
      </c>
      <c r="E732" s="8" t="s">
        <v>2218</v>
      </c>
      <c r="F732" s="43">
        <v>5100</v>
      </c>
      <c r="G732" s="124">
        <f>+VLOOKUP(B732,[1]UPC!$B$5:$G$1109,6,FALSE)</f>
        <v>825842.94661332294</v>
      </c>
      <c r="H732" s="151">
        <f t="shared" si="46"/>
        <v>4211799028</v>
      </c>
      <c r="I732" s="151">
        <f>+VLOOKUP(B732,[1]SGP!$B$5:$H$1109,7,FALSE)</f>
        <v>1577250358</v>
      </c>
      <c r="J732" s="153">
        <f>+VLOOKUP(B732,'PROYECCION CAJAS 2018'!$B$10:$Y$1114,24,FALSE)</f>
        <v>0</v>
      </c>
      <c r="K732" s="134">
        <f>+VLOOKUP(B732,'RECURSOS DE ESFUERZO PROPIO_DEF'!$B$10:$J$1114,9,FALSE)</f>
        <v>56800402</v>
      </c>
      <c r="L732" s="131">
        <f>+VLOOKUP(B732,'RECURSOS DE ESFUERZO PROPIO_DEF'!$B$10:$K$1114,10,FALSE)</f>
        <v>0</v>
      </c>
      <c r="M732" s="134">
        <f>+VLOOKUP(B732,'RECURSOS DE ESFUERZO PROPIO_DEF'!$B$10:$M$1114,12,FALSE)</f>
        <v>0</v>
      </c>
      <c r="N732" s="140">
        <f>+VLOOKUP(B732,'RECURSOS DE ESFUERZO PROPIO_DEF'!$B$10:$Q$1114,16,FALSE)</f>
        <v>87873482</v>
      </c>
      <c r="O732" s="148">
        <f t="shared" si="44"/>
        <v>2489874786</v>
      </c>
      <c r="P732" s="154">
        <v>48</v>
      </c>
      <c r="Q732" s="1">
        <f t="shared" si="45"/>
        <v>39640461</v>
      </c>
      <c r="R732" s="2">
        <f t="shared" si="47"/>
        <v>9910115</v>
      </c>
    </row>
    <row r="733" spans="1:18" x14ac:dyDescent="0.2">
      <c r="A733" s="53" t="s">
        <v>2187</v>
      </c>
      <c r="B733" s="50" t="s">
        <v>1392</v>
      </c>
      <c r="C733" s="4" t="s">
        <v>1380</v>
      </c>
      <c r="D733" s="4" t="s">
        <v>1393</v>
      </c>
      <c r="E733" s="8" t="s">
        <v>2218</v>
      </c>
      <c r="F733" s="43">
        <v>18609</v>
      </c>
      <c r="G733" s="124">
        <f>+VLOOKUP(B733,[1]UPC!$B$5:$G$1109,6,FALSE)</f>
        <v>819276.85594776657</v>
      </c>
      <c r="H733" s="151">
        <f t="shared" si="46"/>
        <v>15245923013</v>
      </c>
      <c r="I733" s="151">
        <f>+VLOOKUP(B733,[1]SGP!$B$5:$H$1109,7,FALSE)</f>
        <v>5742061878</v>
      </c>
      <c r="J733" s="153">
        <f>+VLOOKUP(B733,'PROYECCION CAJAS 2018'!$B$10:$Y$1114,24,FALSE)</f>
        <v>0</v>
      </c>
      <c r="K733" s="134">
        <f>+VLOOKUP(B733,'RECURSOS DE ESFUERZO PROPIO_DEF'!$B$10:$J$1114,9,FALSE)</f>
        <v>96509617</v>
      </c>
      <c r="L733" s="131">
        <f>+VLOOKUP(B733,'RECURSOS DE ESFUERZO PROPIO_DEF'!$B$10:$K$1114,10,FALSE)</f>
        <v>0</v>
      </c>
      <c r="M733" s="134">
        <f>+VLOOKUP(B733,'RECURSOS DE ESFUERZO PROPIO_DEF'!$B$10:$M$1114,12,FALSE)</f>
        <v>0</v>
      </c>
      <c r="N733" s="140">
        <f>+VLOOKUP(B733,'RECURSOS DE ESFUERZO PROPIO_DEF'!$B$10:$Q$1114,16,FALSE)</f>
        <v>320634830</v>
      </c>
      <c r="O733" s="148">
        <f t="shared" si="44"/>
        <v>9086716688</v>
      </c>
      <c r="P733" s="154">
        <v>169</v>
      </c>
      <c r="Q733" s="1">
        <f t="shared" si="45"/>
        <v>138457789</v>
      </c>
      <c r="R733" s="2">
        <f t="shared" si="47"/>
        <v>34614447</v>
      </c>
    </row>
    <row r="734" spans="1:18" x14ac:dyDescent="0.2">
      <c r="A734" s="53" t="s">
        <v>2187</v>
      </c>
      <c r="B734" s="50" t="s">
        <v>1394</v>
      </c>
      <c r="C734" s="4" t="s">
        <v>1380</v>
      </c>
      <c r="D734" s="4" t="s">
        <v>1395</v>
      </c>
      <c r="E734" s="8" t="s">
        <v>2218</v>
      </c>
      <c r="F734" s="43">
        <v>7541</v>
      </c>
      <c r="G734" s="124">
        <f>+VLOOKUP(B734,[1]UPC!$B$5:$G$1109,6,FALSE)</f>
        <v>843941.92514450662</v>
      </c>
      <c r="H734" s="151">
        <f t="shared" si="46"/>
        <v>6364166058</v>
      </c>
      <c r="I734" s="151">
        <f>+VLOOKUP(B734,[1]SGP!$B$5:$H$1109,7,FALSE)</f>
        <v>2338923103</v>
      </c>
      <c r="J734" s="153">
        <f>+VLOOKUP(B734,'PROYECCION CAJAS 2018'!$B$10:$Y$1114,24,FALSE)</f>
        <v>0</v>
      </c>
      <c r="K734" s="134">
        <f>+VLOOKUP(B734,'RECURSOS DE ESFUERZO PROPIO_DEF'!$B$10:$J$1114,9,FALSE)</f>
        <v>40256577</v>
      </c>
      <c r="L734" s="131">
        <f>+VLOOKUP(B734,'RECURSOS DE ESFUERZO PROPIO_DEF'!$B$10:$K$1114,10,FALSE)</f>
        <v>0</v>
      </c>
      <c r="M734" s="134">
        <f>+VLOOKUP(B734,'RECURSOS DE ESFUERZO PROPIO_DEF'!$B$10:$M$1114,12,FALSE)</f>
        <v>0</v>
      </c>
      <c r="N734" s="140">
        <f>+VLOOKUP(B734,'RECURSOS DE ESFUERZO PROPIO_DEF'!$B$10:$Q$1114,16,FALSE)</f>
        <v>129932143</v>
      </c>
      <c r="O734" s="148">
        <f t="shared" si="44"/>
        <v>3855054235</v>
      </c>
      <c r="P734" s="154">
        <v>124</v>
      </c>
      <c r="Q734" s="1">
        <f t="shared" si="45"/>
        <v>104648799</v>
      </c>
      <c r="R734" s="2">
        <f t="shared" si="47"/>
        <v>26162199</v>
      </c>
    </row>
    <row r="735" spans="1:18" x14ac:dyDescent="0.2">
      <c r="A735" s="53" t="s">
        <v>2187</v>
      </c>
      <c r="B735" s="50" t="s">
        <v>1396</v>
      </c>
      <c r="C735" s="4" t="s">
        <v>1380</v>
      </c>
      <c r="D735" s="4" t="s">
        <v>1397</v>
      </c>
      <c r="E735" s="8" t="s">
        <v>2218</v>
      </c>
      <c r="F735" s="43">
        <v>8497</v>
      </c>
      <c r="G735" s="124">
        <f>+VLOOKUP(B735,[1]UPC!$B$5:$G$1109,6,FALSE)</f>
        <v>859153.26322190056</v>
      </c>
      <c r="H735" s="151">
        <f t="shared" si="46"/>
        <v>7300225278</v>
      </c>
      <c r="I735" s="151">
        <f>+VLOOKUP(B735,[1]SGP!$B$5:$H$1109,7,FALSE)</f>
        <v>2636085835</v>
      </c>
      <c r="J735" s="153">
        <f>+VLOOKUP(B735,'PROYECCION CAJAS 2018'!$B$10:$Y$1114,24,FALSE)</f>
        <v>0</v>
      </c>
      <c r="K735" s="134">
        <f>+VLOOKUP(B735,'RECURSOS DE ESFUERZO PROPIO_DEF'!$B$10:$J$1114,9,FALSE)</f>
        <v>44355212</v>
      </c>
      <c r="L735" s="131">
        <f>+VLOOKUP(B735,'RECURSOS DE ESFUERZO PROPIO_DEF'!$B$10:$K$1114,10,FALSE)</f>
        <v>0</v>
      </c>
      <c r="M735" s="134">
        <f>+VLOOKUP(B735,'RECURSOS DE ESFUERZO PROPIO_DEF'!$B$10:$M$1114,12,FALSE)</f>
        <v>0</v>
      </c>
      <c r="N735" s="140">
        <f>+VLOOKUP(B735,'RECURSOS DE ESFUERZO PROPIO_DEF'!$B$10:$Q$1114,16,FALSE)</f>
        <v>146404114</v>
      </c>
      <c r="O735" s="148">
        <f t="shared" si="44"/>
        <v>4473380117</v>
      </c>
      <c r="P735" s="154">
        <v>58</v>
      </c>
      <c r="Q735" s="1">
        <f t="shared" si="45"/>
        <v>49830889</v>
      </c>
      <c r="R735" s="2">
        <f t="shared" si="47"/>
        <v>12457722</v>
      </c>
    </row>
    <row r="736" spans="1:18" x14ac:dyDescent="0.2">
      <c r="A736" s="53" t="s">
        <v>2187</v>
      </c>
      <c r="B736" s="50" t="s">
        <v>1398</v>
      </c>
      <c r="C736" s="4" t="s">
        <v>1380</v>
      </c>
      <c r="D736" s="4" t="s">
        <v>1399</v>
      </c>
      <c r="E736" s="8" t="s">
        <v>2218</v>
      </c>
      <c r="F736" s="43">
        <v>6163</v>
      </c>
      <c r="G736" s="124">
        <f>+VLOOKUP(B736,[1]UPC!$B$5:$G$1109,6,FALSE)</f>
        <v>840351.44910353527</v>
      </c>
      <c r="H736" s="151">
        <f t="shared" si="46"/>
        <v>5179085981</v>
      </c>
      <c r="I736" s="151">
        <f>+VLOOKUP(B736,[1]SGP!$B$5:$H$1109,7,FALSE)</f>
        <v>1893645097</v>
      </c>
      <c r="J736" s="153">
        <f>+VLOOKUP(B736,'PROYECCION CAJAS 2018'!$B$10:$Y$1114,24,FALSE)</f>
        <v>0</v>
      </c>
      <c r="K736" s="134">
        <f>+VLOOKUP(B736,'RECURSOS DE ESFUERZO PROPIO_DEF'!$B$10:$J$1114,9,FALSE)</f>
        <v>32027292</v>
      </c>
      <c r="L736" s="131">
        <f>+VLOOKUP(B736,'RECURSOS DE ESFUERZO PROPIO_DEF'!$B$10:$K$1114,10,FALSE)</f>
        <v>0</v>
      </c>
      <c r="M736" s="134">
        <f>+VLOOKUP(B736,'RECURSOS DE ESFUERZO PROPIO_DEF'!$B$10:$M$1114,12,FALSE)</f>
        <v>0</v>
      </c>
      <c r="N736" s="140">
        <f>+VLOOKUP(B736,'RECURSOS DE ESFUERZO PROPIO_DEF'!$B$10:$Q$1114,16,FALSE)</f>
        <v>106189073</v>
      </c>
      <c r="O736" s="148">
        <f t="shared" si="44"/>
        <v>3147224519</v>
      </c>
      <c r="P736" s="154">
        <v>99</v>
      </c>
      <c r="Q736" s="1">
        <f t="shared" si="45"/>
        <v>83194793</v>
      </c>
      <c r="R736" s="2">
        <f t="shared" si="47"/>
        <v>20798698</v>
      </c>
    </row>
    <row r="737" spans="1:18" x14ac:dyDescent="0.2">
      <c r="A737" s="53" t="s">
        <v>2187</v>
      </c>
      <c r="B737" s="50" t="s">
        <v>1400</v>
      </c>
      <c r="C737" s="4" t="s">
        <v>1380</v>
      </c>
      <c r="D737" s="4" t="s">
        <v>833</v>
      </c>
      <c r="E737" s="8" t="s">
        <v>2218</v>
      </c>
      <c r="F737" s="43">
        <v>13904</v>
      </c>
      <c r="G737" s="124">
        <f>+VLOOKUP(B737,[1]UPC!$B$5:$G$1109,6,FALSE)</f>
        <v>791088.12302983087</v>
      </c>
      <c r="H737" s="151">
        <f t="shared" si="46"/>
        <v>10999289263</v>
      </c>
      <c r="I737" s="151">
        <f>+VLOOKUP(B737,[1]SGP!$B$5:$H$1109,7,FALSE)</f>
        <v>4305057329</v>
      </c>
      <c r="J737" s="153">
        <f>+VLOOKUP(B737,'PROYECCION CAJAS 2018'!$B$10:$Y$1114,24,FALSE)</f>
        <v>0</v>
      </c>
      <c r="K737" s="134">
        <f>+VLOOKUP(B737,'RECURSOS DE ESFUERZO PROPIO_DEF'!$B$10:$J$1114,9,FALSE)</f>
        <v>108779790</v>
      </c>
      <c r="L737" s="131">
        <f>+VLOOKUP(B737,'RECURSOS DE ESFUERZO PROPIO_DEF'!$B$10:$K$1114,10,FALSE)</f>
        <v>0</v>
      </c>
      <c r="M737" s="134">
        <f>+VLOOKUP(B737,'RECURSOS DE ESFUERZO PROPIO_DEF'!$B$10:$M$1114,12,FALSE)</f>
        <v>0</v>
      </c>
      <c r="N737" s="140">
        <f>+VLOOKUP(B737,'RECURSOS DE ESFUERZO PROPIO_DEF'!$B$10:$Q$1114,16,FALSE)</f>
        <v>239567235</v>
      </c>
      <c r="O737" s="148">
        <f t="shared" si="44"/>
        <v>6345884909</v>
      </c>
      <c r="P737" s="154">
        <v>335</v>
      </c>
      <c r="Q737" s="1">
        <f t="shared" si="45"/>
        <v>265014521</v>
      </c>
      <c r="R737" s="2">
        <f t="shared" si="47"/>
        <v>66253630</v>
      </c>
    </row>
    <row r="738" spans="1:18" x14ac:dyDescent="0.2">
      <c r="A738" s="53" t="s">
        <v>2187</v>
      </c>
      <c r="B738" s="50" t="s">
        <v>1401</v>
      </c>
      <c r="C738" s="4" t="s">
        <v>1380</v>
      </c>
      <c r="D738" s="4" t="s">
        <v>1402</v>
      </c>
      <c r="E738" s="8" t="s">
        <v>2218</v>
      </c>
      <c r="F738" s="43">
        <v>9206</v>
      </c>
      <c r="G738" s="124">
        <f>+VLOOKUP(B738,[1]UPC!$B$5:$G$1109,6,FALSE)</f>
        <v>789611.89593550481</v>
      </c>
      <c r="H738" s="151">
        <f t="shared" si="46"/>
        <v>7269167114</v>
      </c>
      <c r="I738" s="151">
        <f>+VLOOKUP(B738,[1]SGP!$B$5:$H$1109,7,FALSE)</f>
        <v>2837281796</v>
      </c>
      <c r="J738" s="153">
        <f>+VLOOKUP(B738,'PROYECCION CAJAS 2018'!$B$10:$Y$1114,24,FALSE)</f>
        <v>0</v>
      </c>
      <c r="K738" s="134">
        <f>+VLOOKUP(B738,'RECURSOS DE ESFUERZO PROPIO_DEF'!$B$10:$J$1114,9,FALSE)</f>
        <v>56771478</v>
      </c>
      <c r="L738" s="131">
        <f>+VLOOKUP(B738,'RECURSOS DE ESFUERZO PROPIO_DEF'!$B$10:$K$1114,10,FALSE)</f>
        <v>0</v>
      </c>
      <c r="M738" s="134">
        <f>+VLOOKUP(B738,'RECURSOS DE ESFUERZO PROPIO_DEF'!$B$10:$M$1114,12,FALSE)</f>
        <v>0</v>
      </c>
      <c r="N738" s="140">
        <f>+VLOOKUP(B738,'RECURSOS DE ESFUERZO PROPIO_DEF'!$B$10:$Q$1114,16,FALSE)</f>
        <v>158620251</v>
      </c>
      <c r="O738" s="148">
        <f t="shared" si="44"/>
        <v>4216493589</v>
      </c>
      <c r="P738" s="154">
        <v>176</v>
      </c>
      <c r="Q738" s="1">
        <f t="shared" si="45"/>
        <v>138971694</v>
      </c>
      <c r="R738" s="2">
        <f t="shared" si="47"/>
        <v>34742923</v>
      </c>
    </row>
    <row r="739" spans="1:18" x14ac:dyDescent="0.2">
      <c r="A739" s="53" t="s">
        <v>2187</v>
      </c>
      <c r="B739" s="50" t="s">
        <v>1403</v>
      </c>
      <c r="C739" s="4" t="s">
        <v>1380</v>
      </c>
      <c r="D739" s="4" t="s">
        <v>1404</v>
      </c>
      <c r="E739" s="8" t="s">
        <v>2219</v>
      </c>
      <c r="F739" s="43">
        <v>31462</v>
      </c>
      <c r="G739" s="124">
        <f>+VLOOKUP(B739,[1]UPC!$B$5:$G$1109,6,FALSE)</f>
        <v>870380.39876593172</v>
      </c>
      <c r="H739" s="151">
        <f t="shared" si="46"/>
        <v>27383908106</v>
      </c>
      <c r="I739" s="151">
        <f>+VLOOKUP(B739,[1]SGP!$B$5:$H$1109,7,FALSE)</f>
        <v>9696954077</v>
      </c>
      <c r="J739" s="153">
        <f>+VLOOKUP(B739,'PROYECCION CAJAS 2018'!$B$10:$Y$1114,24,FALSE)</f>
        <v>0</v>
      </c>
      <c r="K739" s="134">
        <f>+VLOOKUP(B739,'RECURSOS DE ESFUERZO PROPIO_DEF'!$B$10:$J$1114,9,FALSE)</f>
        <v>179979670</v>
      </c>
      <c r="L739" s="131">
        <f>+VLOOKUP(B739,'RECURSOS DE ESFUERZO PROPIO_DEF'!$B$10:$K$1114,10,FALSE)</f>
        <v>0</v>
      </c>
      <c r="M739" s="134">
        <f>+VLOOKUP(B739,'RECURSOS DE ESFUERZO PROPIO_DEF'!$B$10:$M$1114,12,FALSE)</f>
        <v>0</v>
      </c>
      <c r="N739" s="140">
        <f>+VLOOKUP(B739,'RECURSOS DE ESFUERZO PROPIO_DEF'!$B$10:$Q$1114,16,FALSE)</f>
        <v>542093235</v>
      </c>
      <c r="O739" s="148">
        <f t="shared" si="44"/>
        <v>16964881124</v>
      </c>
      <c r="P739" s="154">
        <v>299</v>
      </c>
      <c r="Q739" s="1">
        <f t="shared" si="45"/>
        <v>260243739</v>
      </c>
      <c r="R739" s="2">
        <f t="shared" si="47"/>
        <v>65060934</v>
      </c>
    </row>
    <row r="740" spans="1:18" x14ac:dyDescent="0.2">
      <c r="A740" s="53" t="s">
        <v>2187</v>
      </c>
      <c r="B740" s="50" t="s">
        <v>1405</v>
      </c>
      <c r="C740" s="4" t="s">
        <v>1380</v>
      </c>
      <c r="D740" s="4" t="s">
        <v>1406</v>
      </c>
      <c r="E740" s="8" t="s">
        <v>2219</v>
      </c>
      <c r="F740" s="43">
        <v>7048</v>
      </c>
      <c r="G740" s="124">
        <f>+VLOOKUP(B740,[1]UPC!$B$5:$G$1109,6,FALSE)</f>
        <v>821382.13801368419</v>
      </c>
      <c r="H740" s="151">
        <f t="shared" si="46"/>
        <v>5789101309</v>
      </c>
      <c r="I740" s="151">
        <f>+VLOOKUP(B740,[1]SGP!$B$5:$H$1109,7,FALSE)</f>
        <v>2167338119</v>
      </c>
      <c r="J740" s="153">
        <f>+VLOOKUP(B740,'PROYECCION CAJAS 2018'!$B$10:$Y$1114,24,FALSE)</f>
        <v>0</v>
      </c>
      <c r="K740" s="134">
        <f>+VLOOKUP(B740,'RECURSOS DE ESFUERZO PROPIO_DEF'!$B$10:$J$1114,9,FALSE)</f>
        <v>37209611</v>
      </c>
      <c r="L740" s="131">
        <f>+VLOOKUP(B740,'RECURSOS DE ESFUERZO PROPIO_DEF'!$B$10:$K$1114,10,FALSE)</f>
        <v>0</v>
      </c>
      <c r="M740" s="134">
        <f>+VLOOKUP(B740,'RECURSOS DE ESFUERZO PROPIO_DEF'!$B$10:$M$1114,12,FALSE)</f>
        <v>0</v>
      </c>
      <c r="N740" s="140">
        <f>+VLOOKUP(B740,'RECURSOS DE ESFUERZO PROPIO_DEF'!$B$10:$Q$1114,16,FALSE)</f>
        <v>121437706</v>
      </c>
      <c r="O740" s="148">
        <f t="shared" si="44"/>
        <v>3463115873</v>
      </c>
      <c r="P740" s="154">
        <v>150</v>
      </c>
      <c r="Q740" s="1">
        <f t="shared" si="45"/>
        <v>123207321</v>
      </c>
      <c r="R740" s="2">
        <f t="shared" si="47"/>
        <v>30801830</v>
      </c>
    </row>
    <row r="741" spans="1:18" x14ac:dyDescent="0.2">
      <c r="A741" s="53" t="s">
        <v>2187</v>
      </c>
      <c r="B741" s="50" t="s">
        <v>1407</v>
      </c>
      <c r="C741" s="4" t="s">
        <v>1380</v>
      </c>
      <c r="D741" s="4" t="s">
        <v>1408</v>
      </c>
      <c r="E741" s="8" t="s">
        <v>2218</v>
      </c>
      <c r="F741" s="43">
        <v>9269</v>
      </c>
      <c r="G741" s="124">
        <f>+VLOOKUP(B741,[1]UPC!$B$5:$G$1109,6,FALSE)</f>
        <v>766836.86668535729</v>
      </c>
      <c r="H741" s="151">
        <f t="shared" si="46"/>
        <v>7107810918</v>
      </c>
      <c r="I741" s="151">
        <f>+VLOOKUP(B741,[1]SGP!$B$5:$H$1109,7,FALSE)</f>
        <v>2862768983</v>
      </c>
      <c r="J741" s="153">
        <f>+VLOOKUP(B741,'PROYECCION CAJAS 2018'!$B$10:$Y$1114,24,FALSE)</f>
        <v>0</v>
      </c>
      <c r="K741" s="134">
        <f>+VLOOKUP(B741,'RECURSOS DE ESFUERZO PROPIO_DEF'!$B$10:$J$1114,9,FALSE)</f>
        <v>48718393</v>
      </c>
      <c r="L741" s="131">
        <f>+VLOOKUP(B741,'RECURSOS DE ESFUERZO PROPIO_DEF'!$B$10:$K$1114,10,FALSE)</f>
        <v>0</v>
      </c>
      <c r="M741" s="134">
        <f>+VLOOKUP(B741,'RECURSOS DE ESFUERZO PROPIO_DEF'!$B$10:$M$1114,12,FALSE)</f>
        <v>0</v>
      </c>
      <c r="N741" s="140">
        <f>+VLOOKUP(B741,'RECURSOS DE ESFUERZO PROPIO_DEF'!$B$10:$Q$1114,16,FALSE)</f>
        <v>159705747</v>
      </c>
      <c r="O741" s="148">
        <f t="shared" si="44"/>
        <v>4036617795</v>
      </c>
      <c r="P741" s="154">
        <v>95</v>
      </c>
      <c r="Q741" s="1">
        <f t="shared" si="45"/>
        <v>72849502</v>
      </c>
      <c r="R741" s="2">
        <f t="shared" si="47"/>
        <v>18212375</v>
      </c>
    </row>
    <row r="742" spans="1:18" x14ac:dyDescent="0.2">
      <c r="A742" s="53" t="s">
        <v>2187</v>
      </c>
      <c r="B742" s="50" t="s">
        <v>1409</v>
      </c>
      <c r="C742" s="4" t="s">
        <v>1380</v>
      </c>
      <c r="D742" s="4" t="s">
        <v>1410</v>
      </c>
      <c r="E742" s="8" t="s">
        <v>2219</v>
      </c>
      <c r="F742" s="43">
        <v>19974</v>
      </c>
      <c r="G742" s="124">
        <f>+VLOOKUP(B742,[1]UPC!$B$5:$G$1109,6,FALSE)</f>
        <v>711646.06519698014</v>
      </c>
      <c r="H742" s="151">
        <f t="shared" si="46"/>
        <v>14214418507</v>
      </c>
      <c r="I742" s="151">
        <f>+VLOOKUP(B742,[1]SGP!$B$5:$H$1109,7,FALSE)</f>
        <v>6150491903</v>
      </c>
      <c r="J742" s="153">
        <f>+VLOOKUP(B742,'PROYECCION CAJAS 2018'!$B$10:$Y$1114,24,FALSE)</f>
        <v>0</v>
      </c>
      <c r="K742" s="134">
        <f>+VLOOKUP(B742,'RECURSOS DE ESFUERZO PROPIO_DEF'!$B$10:$J$1114,9,FALSE)</f>
        <v>111840914</v>
      </c>
      <c r="L742" s="131">
        <f>+VLOOKUP(B742,'RECURSOS DE ESFUERZO PROPIO_DEF'!$B$10:$K$1114,10,FALSE)</f>
        <v>0</v>
      </c>
      <c r="M742" s="134">
        <f>+VLOOKUP(B742,'RECURSOS DE ESFUERZO PROPIO_DEF'!$B$10:$M$1114,12,FALSE)</f>
        <v>0</v>
      </c>
      <c r="N742" s="140">
        <f>+VLOOKUP(B742,'RECURSOS DE ESFUERZO PROPIO_DEF'!$B$10:$Q$1114,16,FALSE)</f>
        <v>344153909</v>
      </c>
      <c r="O742" s="148">
        <f t="shared" si="44"/>
        <v>7607931781</v>
      </c>
      <c r="P742" s="154">
        <v>1343</v>
      </c>
      <c r="Q742" s="1">
        <f t="shared" si="45"/>
        <v>955740666</v>
      </c>
      <c r="R742" s="2">
        <f t="shared" si="47"/>
        <v>238935166</v>
      </c>
    </row>
    <row r="743" spans="1:18" x14ac:dyDescent="0.2">
      <c r="A743" s="53" t="s">
        <v>2187</v>
      </c>
      <c r="B743" s="50" t="s">
        <v>1411</v>
      </c>
      <c r="C743" s="4" t="s">
        <v>1380</v>
      </c>
      <c r="D743" s="4" t="s">
        <v>1412</v>
      </c>
      <c r="E743" s="8" t="s">
        <v>2218</v>
      </c>
      <c r="F743" s="43">
        <v>5627</v>
      </c>
      <c r="G743" s="124">
        <f>+VLOOKUP(B743,[1]UPC!$B$5:$G$1109,6,FALSE)</f>
        <v>843654.13803144288</v>
      </c>
      <c r="H743" s="151">
        <f t="shared" si="46"/>
        <v>4747241835</v>
      </c>
      <c r="I743" s="151">
        <f>+VLOOKUP(B743,[1]SGP!$B$5:$H$1109,7,FALSE)</f>
        <v>1746547271</v>
      </c>
      <c r="J743" s="153">
        <f>+VLOOKUP(B743,'PROYECCION CAJAS 2018'!$B$10:$Y$1114,24,FALSE)</f>
        <v>0</v>
      </c>
      <c r="K743" s="134">
        <f>+VLOOKUP(B743,'RECURSOS DE ESFUERZO PROPIO_DEF'!$B$10:$J$1114,9,FALSE)</f>
        <v>40591789</v>
      </c>
      <c r="L743" s="131">
        <f>+VLOOKUP(B743,'RECURSOS DE ESFUERZO PROPIO_DEF'!$B$10:$K$1114,10,FALSE)</f>
        <v>0</v>
      </c>
      <c r="M743" s="134">
        <f>+VLOOKUP(B743,'RECURSOS DE ESFUERZO PROPIO_DEF'!$B$10:$M$1114,12,FALSE)</f>
        <v>0</v>
      </c>
      <c r="N743" s="140">
        <f>+VLOOKUP(B743,'RECURSOS DE ESFUERZO PROPIO_DEF'!$B$10:$Q$1114,16,FALSE)</f>
        <v>96953742</v>
      </c>
      <c r="O743" s="148">
        <f t="shared" si="44"/>
        <v>2863149033</v>
      </c>
      <c r="P743" s="154">
        <v>36</v>
      </c>
      <c r="Q743" s="1">
        <f t="shared" si="45"/>
        <v>30371549</v>
      </c>
      <c r="R743" s="2">
        <f t="shared" si="47"/>
        <v>7592887</v>
      </c>
    </row>
    <row r="744" spans="1:18" x14ac:dyDescent="0.2">
      <c r="A744" s="53" t="s">
        <v>2187</v>
      </c>
      <c r="B744" s="50" t="s">
        <v>1413</v>
      </c>
      <c r="C744" s="4" t="s">
        <v>1380</v>
      </c>
      <c r="D744" s="4" t="s">
        <v>1414</v>
      </c>
      <c r="E744" s="8" t="s">
        <v>2219</v>
      </c>
      <c r="F744" s="43">
        <v>7374</v>
      </c>
      <c r="G744" s="124">
        <f>+VLOOKUP(B744,[1]UPC!$B$5:$G$1109,6,FALSE)</f>
        <v>881663.03681538464</v>
      </c>
      <c r="H744" s="151">
        <f t="shared" si="46"/>
        <v>6501383234</v>
      </c>
      <c r="I744" s="151">
        <f>+VLOOKUP(B744,[1]SGP!$B$5:$H$1109,7,FALSE)</f>
        <v>2287632655</v>
      </c>
      <c r="J744" s="153">
        <f>+VLOOKUP(B744,'PROYECCION CAJAS 2018'!$B$10:$Y$1114,24,FALSE)</f>
        <v>0</v>
      </c>
      <c r="K744" s="134">
        <f>+VLOOKUP(B744,'RECURSOS DE ESFUERZO PROPIO_DEF'!$B$10:$J$1114,9,FALSE)</f>
        <v>39738263</v>
      </c>
      <c r="L744" s="131">
        <f>+VLOOKUP(B744,'RECURSOS DE ESFUERZO PROPIO_DEF'!$B$10:$K$1114,10,FALSE)</f>
        <v>0</v>
      </c>
      <c r="M744" s="134">
        <f>+VLOOKUP(B744,'RECURSOS DE ESFUERZO PROPIO_DEF'!$B$10:$M$1114,12,FALSE)</f>
        <v>0</v>
      </c>
      <c r="N744" s="140">
        <f>+VLOOKUP(B744,'RECURSOS DE ESFUERZO PROPIO_DEF'!$B$10:$Q$1114,16,FALSE)</f>
        <v>127054717</v>
      </c>
      <c r="O744" s="148">
        <f t="shared" si="44"/>
        <v>4046957599</v>
      </c>
      <c r="P744" s="154">
        <v>144</v>
      </c>
      <c r="Q744" s="1">
        <f t="shared" si="45"/>
        <v>126959477</v>
      </c>
      <c r="R744" s="2">
        <f t="shared" si="47"/>
        <v>31739869</v>
      </c>
    </row>
    <row r="745" spans="1:18" x14ac:dyDescent="0.2">
      <c r="A745" s="53" t="s">
        <v>2187</v>
      </c>
      <c r="B745" s="50" t="s">
        <v>1415</v>
      </c>
      <c r="C745" s="4" t="s">
        <v>1380</v>
      </c>
      <c r="D745" s="4" t="s">
        <v>1416</v>
      </c>
      <c r="E745" s="8" t="s">
        <v>2218</v>
      </c>
      <c r="F745" s="43">
        <v>12719</v>
      </c>
      <c r="G745" s="124">
        <f>+VLOOKUP(B745,[1]UPC!$B$5:$G$1109,6,FALSE)</f>
        <v>777027.51936973329</v>
      </c>
      <c r="H745" s="151">
        <f t="shared" si="46"/>
        <v>9883013019</v>
      </c>
      <c r="I745" s="151">
        <f>+VLOOKUP(B745,[1]SGP!$B$5:$H$1109,7,FALSE)</f>
        <v>3952522646</v>
      </c>
      <c r="J745" s="153">
        <f>+VLOOKUP(B745,'PROYECCION CAJAS 2018'!$B$10:$Y$1114,24,FALSE)</f>
        <v>0</v>
      </c>
      <c r="K745" s="134">
        <f>+VLOOKUP(B745,'RECURSOS DE ESFUERZO PROPIO_DEF'!$B$10:$J$1114,9,FALSE)</f>
        <v>66900447</v>
      </c>
      <c r="L745" s="131">
        <f>+VLOOKUP(B745,'RECURSOS DE ESFUERZO PROPIO_DEF'!$B$10:$K$1114,10,FALSE)</f>
        <v>0</v>
      </c>
      <c r="M745" s="134">
        <f>+VLOOKUP(B745,'RECURSOS DE ESFUERZO PROPIO_DEF'!$B$10:$M$1114,12,FALSE)</f>
        <v>0</v>
      </c>
      <c r="N745" s="140">
        <f>+VLOOKUP(B745,'RECURSOS DE ESFUERZO PROPIO_DEF'!$B$10:$Q$1114,16,FALSE)</f>
        <v>219149573</v>
      </c>
      <c r="O745" s="148">
        <f t="shared" si="44"/>
        <v>5644440353</v>
      </c>
      <c r="P745" s="154">
        <v>88</v>
      </c>
      <c r="Q745" s="1">
        <f t="shared" si="45"/>
        <v>68378422</v>
      </c>
      <c r="R745" s="2">
        <f t="shared" si="47"/>
        <v>17094605</v>
      </c>
    </row>
    <row r="746" spans="1:18" x14ac:dyDescent="0.2">
      <c r="A746" s="53" t="s">
        <v>2187</v>
      </c>
      <c r="B746" s="50" t="s">
        <v>1417</v>
      </c>
      <c r="C746" s="4" t="s">
        <v>1380</v>
      </c>
      <c r="D746" s="4" t="s">
        <v>721</v>
      </c>
      <c r="E746" s="8" t="s">
        <v>2218</v>
      </c>
      <c r="F746" s="43">
        <v>11889</v>
      </c>
      <c r="G746" s="124">
        <f>+VLOOKUP(B746,[1]UPC!$B$5:$G$1109,6,FALSE)</f>
        <v>833033.39565283433</v>
      </c>
      <c r="H746" s="151">
        <f t="shared" si="46"/>
        <v>9903934041</v>
      </c>
      <c r="I746" s="151">
        <f>+VLOOKUP(B746,[1]SGP!$B$5:$H$1109,7,FALSE)</f>
        <v>3686869131</v>
      </c>
      <c r="J746" s="153">
        <f>+VLOOKUP(B746,'PROYECCION CAJAS 2018'!$B$10:$Y$1114,24,FALSE)</f>
        <v>0</v>
      </c>
      <c r="K746" s="134">
        <f>+VLOOKUP(B746,'RECURSOS DE ESFUERZO PROPIO_DEF'!$B$10:$J$1114,9,FALSE)</f>
        <v>89046710</v>
      </c>
      <c r="L746" s="131">
        <f>+VLOOKUP(B746,'RECURSOS DE ESFUERZO PROPIO_DEF'!$B$10:$K$1114,10,FALSE)</f>
        <v>0</v>
      </c>
      <c r="M746" s="134">
        <f>+VLOOKUP(B746,'RECURSOS DE ESFUERZO PROPIO_DEF'!$B$10:$M$1114,12,FALSE)</f>
        <v>0</v>
      </c>
      <c r="N746" s="140">
        <f>+VLOOKUP(B746,'RECURSOS DE ESFUERZO PROPIO_DEF'!$B$10:$Q$1114,16,FALSE)</f>
        <v>204848594</v>
      </c>
      <c r="O746" s="148">
        <f t="shared" si="44"/>
        <v>5923169606</v>
      </c>
      <c r="P746" s="154">
        <v>110</v>
      </c>
      <c r="Q746" s="1">
        <f t="shared" si="45"/>
        <v>91633674</v>
      </c>
      <c r="R746" s="2">
        <f t="shared" si="47"/>
        <v>22908418</v>
      </c>
    </row>
    <row r="747" spans="1:18" x14ac:dyDescent="0.2">
      <c r="A747" s="53" t="s">
        <v>2187</v>
      </c>
      <c r="B747" s="50" t="s">
        <v>1418</v>
      </c>
      <c r="C747" s="4" t="s">
        <v>1380</v>
      </c>
      <c r="D747" s="4" t="s">
        <v>1419</v>
      </c>
      <c r="E747" s="8" t="s">
        <v>2218</v>
      </c>
      <c r="F747" s="43">
        <v>5833</v>
      </c>
      <c r="G747" s="124">
        <f>+VLOOKUP(B747,[1]UPC!$B$5:$G$1109,6,FALSE)</f>
        <v>865108.48049082072</v>
      </c>
      <c r="H747" s="151">
        <f t="shared" si="46"/>
        <v>5046177767</v>
      </c>
      <c r="I747" s="151">
        <f>+VLOOKUP(B747,[1]SGP!$B$5:$H$1109,7,FALSE)</f>
        <v>1796428898</v>
      </c>
      <c r="J747" s="153">
        <f>+VLOOKUP(B747,'PROYECCION CAJAS 2018'!$B$10:$Y$1114,24,FALSE)</f>
        <v>0</v>
      </c>
      <c r="K747" s="134">
        <f>+VLOOKUP(B747,'RECURSOS DE ESFUERZO PROPIO_DEF'!$B$10:$J$1114,9,FALSE)</f>
        <v>30554946</v>
      </c>
      <c r="L747" s="131">
        <f>+VLOOKUP(B747,'RECURSOS DE ESFUERZO PROPIO_DEF'!$B$10:$K$1114,10,FALSE)</f>
        <v>0</v>
      </c>
      <c r="M747" s="134">
        <f>+VLOOKUP(B747,'RECURSOS DE ESFUERZO PROPIO_DEF'!$B$10:$M$1114,12,FALSE)</f>
        <v>0</v>
      </c>
      <c r="N747" s="140">
        <f>+VLOOKUP(B747,'RECURSOS DE ESFUERZO PROPIO_DEF'!$B$10:$Q$1114,16,FALSE)</f>
        <v>100503142</v>
      </c>
      <c r="O747" s="148">
        <f t="shared" si="44"/>
        <v>3118690781</v>
      </c>
      <c r="P747" s="154">
        <v>50</v>
      </c>
      <c r="Q747" s="1">
        <f t="shared" si="45"/>
        <v>43255424</v>
      </c>
      <c r="R747" s="2">
        <f t="shared" si="47"/>
        <v>10813856</v>
      </c>
    </row>
    <row r="748" spans="1:18" x14ac:dyDescent="0.2">
      <c r="A748" s="53" t="s">
        <v>2187</v>
      </c>
      <c r="B748" s="50" t="s">
        <v>1420</v>
      </c>
      <c r="C748" s="4" t="s">
        <v>1380</v>
      </c>
      <c r="D748" s="4" t="s">
        <v>1421</v>
      </c>
      <c r="E748" s="8" t="s">
        <v>2218</v>
      </c>
      <c r="F748" s="43">
        <v>16553</v>
      </c>
      <c r="G748" s="124">
        <f>+VLOOKUP(B748,[1]UPC!$B$5:$G$1109,6,FALSE)</f>
        <v>836109.59167769959</v>
      </c>
      <c r="H748" s="151">
        <f t="shared" si="46"/>
        <v>13840122072</v>
      </c>
      <c r="I748" s="151">
        <f>+VLOOKUP(B748,[1]SGP!$B$5:$H$1109,7,FALSE)</f>
        <v>4981692080</v>
      </c>
      <c r="J748" s="153">
        <f>+VLOOKUP(B748,'PROYECCION CAJAS 2018'!$B$10:$Y$1114,24,FALSE)</f>
        <v>227287680</v>
      </c>
      <c r="K748" s="134">
        <f>+VLOOKUP(B748,'RECURSOS DE ESFUERZO PROPIO_DEF'!$B$10:$J$1114,9,FALSE)</f>
        <v>151362311</v>
      </c>
      <c r="L748" s="131">
        <f>+VLOOKUP(B748,'RECURSOS DE ESFUERZO PROPIO_DEF'!$B$10:$K$1114,10,FALSE)</f>
        <v>0</v>
      </c>
      <c r="M748" s="134">
        <f>+VLOOKUP(B748,'RECURSOS DE ESFUERZO PROPIO_DEF'!$B$10:$M$1114,12,FALSE)</f>
        <v>0</v>
      </c>
      <c r="N748" s="140">
        <f>+VLOOKUP(B748,'RECURSOS DE ESFUERZO PROPIO_DEF'!$B$10:$Q$1114,16,FALSE)</f>
        <v>285209755</v>
      </c>
      <c r="O748" s="148">
        <f t="shared" si="44"/>
        <v>8194570246</v>
      </c>
      <c r="P748" s="154">
        <v>64</v>
      </c>
      <c r="Q748" s="1">
        <f t="shared" si="45"/>
        <v>53511014</v>
      </c>
      <c r="R748" s="2">
        <f t="shared" si="47"/>
        <v>13377753</v>
      </c>
    </row>
    <row r="749" spans="1:18" x14ac:dyDescent="0.2">
      <c r="A749" s="53" t="s">
        <v>2187</v>
      </c>
      <c r="B749" s="50" t="s">
        <v>1422</v>
      </c>
      <c r="C749" s="4" t="s">
        <v>1380</v>
      </c>
      <c r="D749" s="4" t="s">
        <v>1423</v>
      </c>
      <c r="E749" s="8" t="s">
        <v>2218</v>
      </c>
      <c r="F749" s="43">
        <v>10636</v>
      </c>
      <c r="G749" s="124">
        <f>+VLOOKUP(B749,[1]UPC!$B$5:$G$1109,6,FALSE)</f>
        <v>834227.02541888866</v>
      </c>
      <c r="H749" s="151">
        <f t="shared" si="46"/>
        <v>8872838643</v>
      </c>
      <c r="I749" s="151">
        <f>+VLOOKUP(B749,[1]SGP!$B$5:$H$1109,7,FALSE)</f>
        <v>3311140175</v>
      </c>
      <c r="J749" s="153">
        <f>+VLOOKUP(B749,'PROYECCION CAJAS 2018'!$B$10:$Y$1114,24,FALSE)</f>
        <v>0</v>
      </c>
      <c r="K749" s="134">
        <f>+VLOOKUP(B749,'RECURSOS DE ESFUERZO PROPIO_DEF'!$B$10:$J$1114,9,FALSE)</f>
        <v>79731614</v>
      </c>
      <c r="L749" s="131">
        <f>+VLOOKUP(B749,'RECURSOS DE ESFUERZO PROPIO_DEF'!$B$10:$K$1114,10,FALSE)</f>
        <v>0</v>
      </c>
      <c r="M749" s="134">
        <f>+VLOOKUP(B749,'RECURSOS DE ESFUERZO PROPIO_DEF'!$B$10:$M$1114,12,FALSE)</f>
        <v>0</v>
      </c>
      <c r="N749" s="140">
        <f>+VLOOKUP(B749,'RECURSOS DE ESFUERZO PROPIO_DEF'!$B$10:$Q$1114,16,FALSE)</f>
        <v>183259286</v>
      </c>
      <c r="O749" s="148">
        <f t="shared" si="44"/>
        <v>5298707568</v>
      </c>
      <c r="P749" s="154">
        <v>114</v>
      </c>
      <c r="Q749" s="1">
        <f t="shared" si="45"/>
        <v>95101881</v>
      </c>
      <c r="R749" s="2">
        <f t="shared" si="47"/>
        <v>23775470</v>
      </c>
    </row>
    <row r="750" spans="1:18" x14ac:dyDescent="0.2">
      <c r="A750" s="53" t="s">
        <v>2187</v>
      </c>
      <c r="B750" s="50" t="s">
        <v>1424</v>
      </c>
      <c r="C750" s="4" t="s">
        <v>1380</v>
      </c>
      <c r="D750" s="4" t="s">
        <v>1425</v>
      </c>
      <c r="E750" s="8" t="s">
        <v>2218</v>
      </c>
      <c r="F750" s="43">
        <v>5412</v>
      </c>
      <c r="G750" s="124">
        <f>+VLOOKUP(B750,[1]UPC!$B$5:$G$1109,6,FALSE)</f>
        <v>835247.78460266977</v>
      </c>
      <c r="H750" s="151">
        <f t="shared" si="46"/>
        <v>4520361011</v>
      </c>
      <c r="I750" s="151">
        <f>+VLOOKUP(B750,[1]SGP!$B$5:$H$1109,7,FALSE)</f>
        <v>1658197370</v>
      </c>
      <c r="J750" s="153">
        <f>+VLOOKUP(B750,'PROYECCION CAJAS 2018'!$B$10:$Y$1114,24,FALSE)</f>
        <v>0</v>
      </c>
      <c r="K750" s="134">
        <f>+VLOOKUP(B750,'RECURSOS DE ESFUERZO PROPIO_DEF'!$B$10:$J$1114,9,FALSE)</f>
        <v>27657445</v>
      </c>
      <c r="L750" s="131">
        <f>+VLOOKUP(B750,'RECURSOS DE ESFUERZO PROPIO_DEF'!$B$10:$K$1114,10,FALSE)</f>
        <v>0</v>
      </c>
      <c r="M750" s="134">
        <f>+VLOOKUP(B750,'RECURSOS DE ESFUERZO PROPIO_DEF'!$B$10:$M$1114,12,FALSE)</f>
        <v>0</v>
      </c>
      <c r="N750" s="140">
        <f>+VLOOKUP(B750,'RECURSOS DE ESFUERZO PROPIO_DEF'!$B$10:$Q$1114,16,FALSE)</f>
        <v>93249272</v>
      </c>
      <c r="O750" s="148">
        <f t="shared" si="44"/>
        <v>2741256924</v>
      </c>
      <c r="P750" s="154">
        <v>23</v>
      </c>
      <c r="Q750" s="1">
        <f t="shared" si="45"/>
        <v>19210699</v>
      </c>
      <c r="R750" s="2">
        <f t="shared" si="47"/>
        <v>4802674</v>
      </c>
    </row>
    <row r="751" spans="1:18" x14ac:dyDescent="0.2">
      <c r="A751" s="53" t="s">
        <v>2187</v>
      </c>
      <c r="B751" s="50" t="s">
        <v>1426</v>
      </c>
      <c r="C751" s="4" t="s">
        <v>1380</v>
      </c>
      <c r="D751" s="4" t="s">
        <v>1427</v>
      </c>
      <c r="E751" s="8" t="s">
        <v>2218</v>
      </c>
      <c r="F751" s="43">
        <v>6901</v>
      </c>
      <c r="G751" s="124">
        <f>+VLOOKUP(B751,[1]UPC!$B$5:$G$1109,6,FALSE)</f>
        <v>795558.1042961675</v>
      </c>
      <c r="H751" s="151">
        <f t="shared" si="46"/>
        <v>5490146478</v>
      </c>
      <c r="I751" s="151">
        <f>+VLOOKUP(B751,[1]SGP!$B$5:$H$1109,7,FALSE)</f>
        <v>2058862157</v>
      </c>
      <c r="J751" s="153">
        <f>+VLOOKUP(B751,'PROYECCION CAJAS 2018'!$B$10:$Y$1114,24,FALSE)</f>
        <v>204968566</v>
      </c>
      <c r="K751" s="134">
        <f>+VLOOKUP(B751,'RECURSOS DE ESFUERZO PROPIO_DEF'!$B$10:$J$1114,9,FALSE)</f>
        <v>34571606</v>
      </c>
      <c r="L751" s="131">
        <f>+VLOOKUP(B751,'RECURSOS DE ESFUERZO PROPIO_DEF'!$B$10:$K$1114,10,FALSE)</f>
        <v>0</v>
      </c>
      <c r="M751" s="134">
        <f>+VLOOKUP(B751,'RECURSOS DE ESFUERZO PROPIO_DEF'!$B$10:$M$1114,12,FALSE)</f>
        <v>0</v>
      </c>
      <c r="N751" s="140">
        <f>+VLOOKUP(B751,'RECURSOS DE ESFUERZO PROPIO_DEF'!$B$10:$Q$1114,16,FALSE)</f>
        <v>118904883</v>
      </c>
      <c r="O751" s="148">
        <f t="shared" si="44"/>
        <v>3072839266</v>
      </c>
      <c r="P751" s="154">
        <v>92</v>
      </c>
      <c r="Q751" s="1">
        <f t="shared" si="45"/>
        <v>73191346</v>
      </c>
      <c r="R751" s="2">
        <f t="shared" si="47"/>
        <v>18297836</v>
      </c>
    </row>
    <row r="752" spans="1:18" x14ac:dyDescent="0.2">
      <c r="A752" s="53" t="s">
        <v>2187</v>
      </c>
      <c r="B752" s="50" t="s">
        <v>1428</v>
      </c>
      <c r="C752" s="4" t="s">
        <v>1380</v>
      </c>
      <c r="D752" s="4" t="s">
        <v>1429</v>
      </c>
      <c r="E752" s="8" t="s">
        <v>2218</v>
      </c>
      <c r="F752" s="43">
        <v>5512</v>
      </c>
      <c r="G752" s="124">
        <f>+VLOOKUP(B752,[1]UPC!$B$5:$G$1109,6,FALSE)</f>
        <v>840816.75595432927</v>
      </c>
      <c r="H752" s="151">
        <f t="shared" si="46"/>
        <v>4634581959</v>
      </c>
      <c r="I752" s="151">
        <f>+VLOOKUP(B752,[1]SGP!$B$5:$H$1109,7,FALSE)</f>
        <v>1707965668</v>
      </c>
      <c r="J752" s="153">
        <f>+VLOOKUP(B752,'PROYECCION CAJAS 2018'!$B$10:$Y$1114,24,FALSE)</f>
        <v>0</v>
      </c>
      <c r="K752" s="134">
        <f>+VLOOKUP(B752,'RECURSOS DE ESFUERZO PROPIO_DEF'!$B$10:$J$1114,9,FALSE)</f>
        <v>29080034</v>
      </c>
      <c r="L752" s="131">
        <f>+VLOOKUP(B752,'RECURSOS DE ESFUERZO PROPIO_DEF'!$B$10:$K$1114,10,FALSE)</f>
        <v>0</v>
      </c>
      <c r="M752" s="134">
        <f>+VLOOKUP(B752,'RECURSOS DE ESFUERZO PROPIO_DEF'!$B$10:$M$1114,12,FALSE)</f>
        <v>0</v>
      </c>
      <c r="N752" s="140">
        <f>+VLOOKUP(B752,'RECURSOS DE ESFUERZO PROPIO_DEF'!$B$10:$Q$1114,16,FALSE)</f>
        <v>94972281</v>
      </c>
      <c r="O752" s="148">
        <f t="shared" si="44"/>
        <v>2802563976</v>
      </c>
      <c r="P752" s="154">
        <v>63</v>
      </c>
      <c r="Q752" s="1">
        <f t="shared" si="45"/>
        <v>52971456</v>
      </c>
      <c r="R752" s="2">
        <f t="shared" si="47"/>
        <v>13242864</v>
      </c>
    </row>
    <row r="753" spans="1:18" x14ac:dyDescent="0.2">
      <c r="A753" s="53" t="s">
        <v>2187</v>
      </c>
      <c r="B753" s="50" t="s">
        <v>1430</v>
      </c>
      <c r="C753" s="4" t="s">
        <v>1380</v>
      </c>
      <c r="D753" s="4" t="s">
        <v>1431</v>
      </c>
      <c r="E753" s="8" t="s">
        <v>2218</v>
      </c>
      <c r="F753" s="43">
        <v>93063</v>
      </c>
      <c r="G753" s="124">
        <f>+VLOOKUP(B753,[1]UPC!$B$5:$G$1109,6,FALSE)</f>
        <v>756102.00440654624</v>
      </c>
      <c r="H753" s="151">
        <f t="shared" si="46"/>
        <v>70365120837</v>
      </c>
      <c r="I753" s="151">
        <f>+VLOOKUP(B753,[1]SGP!$B$5:$H$1109,7,FALSE)</f>
        <v>28594894013</v>
      </c>
      <c r="J753" s="153">
        <f>+VLOOKUP(B753,'PROYECCION CAJAS 2018'!$B$10:$Y$1114,24,FALSE)</f>
        <v>0</v>
      </c>
      <c r="K753" s="134">
        <f>+VLOOKUP(B753,'RECURSOS DE ESFUERZO PROPIO_DEF'!$B$10:$J$1114,9,FALSE)</f>
        <v>1114074369</v>
      </c>
      <c r="L753" s="131">
        <f>+VLOOKUP(B753,'RECURSOS DE ESFUERZO PROPIO_DEF'!$B$10:$K$1114,10,FALSE)</f>
        <v>0</v>
      </c>
      <c r="M753" s="134">
        <f>+VLOOKUP(B753,'RECURSOS DE ESFUERZO PROPIO_DEF'!$B$10:$M$1114,12,FALSE)</f>
        <v>0</v>
      </c>
      <c r="N753" s="140">
        <f>+VLOOKUP(B753,'RECURSOS DE ESFUERZO PROPIO_DEF'!$B$10:$Q$1114,16,FALSE)</f>
        <v>1603484290</v>
      </c>
      <c r="O753" s="148">
        <f t="shared" si="44"/>
        <v>39052668165</v>
      </c>
      <c r="P753" s="154">
        <v>1430</v>
      </c>
      <c r="Q753" s="1">
        <f t="shared" si="45"/>
        <v>1081225866</v>
      </c>
      <c r="R753" s="2">
        <f t="shared" si="47"/>
        <v>270306466</v>
      </c>
    </row>
    <row r="754" spans="1:18" x14ac:dyDescent="0.2">
      <c r="A754" s="53" t="s">
        <v>2187</v>
      </c>
      <c r="B754" s="50" t="s">
        <v>1432</v>
      </c>
      <c r="C754" s="4" t="s">
        <v>1380</v>
      </c>
      <c r="D754" s="4" t="s">
        <v>1433</v>
      </c>
      <c r="E754" s="8" t="s">
        <v>2218</v>
      </c>
      <c r="F754" s="43">
        <v>14287</v>
      </c>
      <c r="G754" s="124">
        <f>+VLOOKUP(B754,[1]UPC!$B$5:$G$1109,6,FALSE)</f>
        <v>823172.22360889323</v>
      </c>
      <c r="H754" s="151">
        <f t="shared" si="46"/>
        <v>11760661559</v>
      </c>
      <c r="I754" s="151">
        <f>+VLOOKUP(B754,[1]SGP!$B$5:$H$1109,7,FALSE)</f>
        <v>4389685362</v>
      </c>
      <c r="J754" s="153">
        <f>+VLOOKUP(B754,'PROYECCION CAJAS 2018'!$B$10:$Y$1114,24,FALSE)</f>
        <v>0</v>
      </c>
      <c r="K754" s="134">
        <f>+VLOOKUP(B754,'RECURSOS DE ESFUERZO PROPIO_DEF'!$B$10:$J$1114,9,FALSE)</f>
        <v>86220193</v>
      </c>
      <c r="L754" s="131">
        <f>+VLOOKUP(B754,'RECURSOS DE ESFUERZO PROPIO_DEF'!$B$10:$K$1114,10,FALSE)</f>
        <v>0</v>
      </c>
      <c r="M754" s="134">
        <f>+VLOOKUP(B754,'RECURSOS DE ESFUERZO PROPIO_DEF'!$B$10:$M$1114,12,FALSE)</f>
        <v>0</v>
      </c>
      <c r="N754" s="140">
        <f>+VLOOKUP(B754,'RECURSOS DE ESFUERZO PROPIO_DEF'!$B$10:$Q$1114,16,FALSE)</f>
        <v>246166361</v>
      </c>
      <c r="O754" s="148">
        <f t="shared" si="44"/>
        <v>7038589643</v>
      </c>
      <c r="P754" s="154">
        <v>12</v>
      </c>
      <c r="Q754" s="1">
        <f t="shared" si="45"/>
        <v>9878067</v>
      </c>
      <c r="R754" s="2">
        <f t="shared" si="47"/>
        <v>2469516</v>
      </c>
    </row>
    <row r="755" spans="1:18" x14ac:dyDescent="0.2">
      <c r="A755" s="53" t="s">
        <v>2187</v>
      </c>
      <c r="B755" s="50" t="s">
        <v>1434</v>
      </c>
      <c r="C755" s="4" t="s">
        <v>1380</v>
      </c>
      <c r="D755" s="4" t="s">
        <v>1435</v>
      </c>
      <c r="E755" s="8" t="s">
        <v>2218</v>
      </c>
      <c r="F755" s="43">
        <v>8193</v>
      </c>
      <c r="G755" s="124">
        <f>+VLOOKUP(B755,[1]UPC!$B$5:$G$1109,6,FALSE)</f>
        <v>852962.65384042205</v>
      </c>
      <c r="H755" s="151">
        <f t="shared" si="46"/>
        <v>6988323023</v>
      </c>
      <c r="I755" s="151">
        <f>+VLOOKUP(B755,[1]SGP!$B$5:$H$1109,7,FALSE)</f>
        <v>2540186909</v>
      </c>
      <c r="J755" s="153">
        <f>+VLOOKUP(B755,'PROYECCION CAJAS 2018'!$B$10:$Y$1114,24,FALSE)</f>
        <v>0</v>
      </c>
      <c r="K755" s="134">
        <f>+VLOOKUP(B755,'RECURSOS DE ESFUERZO PROPIO_DEF'!$B$10:$J$1114,9,FALSE)</f>
        <v>43559141</v>
      </c>
      <c r="L755" s="131">
        <f>+VLOOKUP(B755,'RECURSOS DE ESFUERZO PROPIO_DEF'!$B$10:$K$1114,10,FALSE)</f>
        <v>0</v>
      </c>
      <c r="M755" s="134">
        <f>+VLOOKUP(B755,'RECURSOS DE ESFUERZO PROPIO_DEF'!$B$10:$M$1114,12,FALSE)</f>
        <v>0</v>
      </c>
      <c r="N755" s="140">
        <f>+VLOOKUP(B755,'RECURSOS DE ESFUERZO PROPIO_DEF'!$B$10:$Q$1114,16,FALSE)</f>
        <v>141166165</v>
      </c>
      <c r="O755" s="148">
        <f t="shared" si="44"/>
        <v>4263410808</v>
      </c>
      <c r="P755" s="154">
        <v>59</v>
      </c>
      <c r="Q755" s="1">
        <f t="shared" si="45"/>
        <v>50324797</v>
      </c>
      <c r="R755" s="2">
        <f t="shared" si="47"/>
        <v>12581199</v>
      </c>
    </row>
    <row r="756" spans="1:18" x14ac:dyDescent="0.2">
      <c r="A756" s="53" t="s">
        <v>2187</v>
      </c>
      <c r="B756" s="50" t="s">
        <v>1436</v>
      </c>
      <c r="C756" s="4" t="s">
        <v>1380</v>
      </c>
      <c r="D756" s="4" t="s">
        <v>1437</v>
      </c>
      <c r="E756" s="8" t="s">
        <v>2219</v>
      </c>
      <c r="F756" s="43">
        <v>3799</v>
      </c>
      <c r="G756" s="124">
        <f>+VLOOKUP(B756,[1]UPC!$B$5:$G$1109,6,FALSE)</f>
        <v>832686.31746953493</v>
      </c>
      <c r="H756" s="151">
        <f t="shared" si="46"/>
        <v>3163375321</v>
      </c>
      <c r="I756" s="151">
        <f>+VLOOKUP(B756,[1]SGP!$B$5:$H$1109,7,FALSE)</f>
        <v>1145555121</v>
      </c>
      <c r="J756" s="153">
        <f>+VLOOKUP(B756,'PROYECCION CAJAS 2018'!$B$10:$Y$1114,24,FALSE)</f>
        <v>0</v>
      </c>
      <c r="K756" s="134">
        <f>+VLOOKUP(B756,'RECURSOS DE ESFUERZO PROPIO_DEF'!$B$10:$J$1114,9,FALSE)</f>
        <v>19342319</v>
      </c>
      <c r="L756" s="131">
        <f>+VLOOKUP(B756,'RECURSOS DE ESFUERZO PROPIO_DEF'!$B$10:$K$1114,10,FALSE)</f>
        <v>0</v>
      </c>
      <c r="M756" s="134">
        <f>+VLOOKUP(B756,'RECURSOS DE ESFUERZO PROPIO_DEF'!$B$10:$M$1114,12,FALSE)</f>
        <v>0</v>
      </c>
      <c r="N756" s="140">
        <f>+VLOOKUP(B756,'RECURSOS DE ESFUERZO PROPIO_DEF'!$B$10:$Q$1114,16,FALSE)</f>
        <v>65457129</v>
      </c>
      <c r="O756" s="148">
        <f t="shared" si="44"/>
        <v>1933020752</v>
      </c>
      <c r="P756" s="154">
        <v>30</v>
      </c>
      <c r="Q756" s="1">
        <f t="shared" si="45"/>
        <v>24980590</v>
      </c>
      <c r="R756" s="2">
        <f t="shared" si="47"/>
        <v>6245147</v>
      </c>
    </row>
    <row r="757" spans="1:18" x14ac:dyDescent="0.2">
      <c r="A757" s="53" t="s">
        <v>2187</v>
      </c>
      <c r="B757" s="50" t="s">
        <v>1438</v>
      </c>
      <c r="C757" s="4" t="s">
        <v>1380</v>
      </c>
      <c r="D757" s="4" t="s">
        <v>1439</v>
      </c>
      <c r="E757" s="8" t="s">
        <v>2219</v>
      </c>
      <c r="F757" s="43">
        <v>5359</v>
      </c>
      <c r="G757" s="124">
        <f>+VLOOKUP(B757,[1]UPC!$B$5:$G$1109,6,FALSE)</f>
        <v>755423.41241109406</v>
      </c>
      <c r="H757" s="151">
        <f t="shared" si="46"/>
        <v>4048314068</v>
      </c>
      <c r="I757" s="151">
        <f>+VLOOKUP(B757,[1]SGP!$B$5:$H$1109,7,FALSE)</f>
        <v>1654698002</v>
      </c>
      <c r="J757" s="153">
        <f>+VLOOKUP(B757,'PROYECCION CAJAS 2018'!$B$10:$Y$1114,24,FALSE)</f>
        <v>0</v>
      </c>
      <c r="K757" s="134">
        <f>+VLOOKUP(B757,'RECURSOS DE ESFUERZO PROPIO_DEF'!$B$10:$J$1114,9,FALSE)</f>
        <v>42472605</v>
      </c>
      <c r="L757" s="131">
        <f>+VLOOKUP(B757,'RECURSOS DE ESFUERZO PROPIO_DEF'!$B$10:$K$1114,10,FALSE)</f>
        <v>0</v>
      </c>
      <c r="M757" s="134">
        <f>+VLOOKUP(B757,'RECURSOS DE ESFUERZO PROPIO_DEF'!$B$10:$M$1114,12,FALSE)</f>
        <v>0</v>
      </c>
      <c r="N757" s="140">
        <f>+VLOOKUP(B757,'RECURSOS DE ESFUERZO PROPIO_DEF'!$B$10:$Q$1114,16,FALSE)</f>
        <v>92336077</v>
      </c>
      <c r="O757" s="148">
        <f t="shared" si="44"/>
        <v>2258807384</v>
      </c>
      <c r="P757" s="154">
        <v>439</v>
      </c>
      <c r="Q757" s="1">
        <f t="shared" si="45"/>
        <v>331630878</v>
      </c>
      <c r="R757" s="2">
        <f t="shared" si="47"/>
        <v>82907719</v>
      </c>
    </row>
    <row r="758" spans="1:18" x14ac:dyDescent="0.2">
      <c r="A758" s="53" t="s">
        <v>2187</v>
      </c>
      <c r="B758" s="50" t="s">
        <v>1440</v>
      </c>
      <c r="C758" s="4" t="s">
        <v>1380</v>
      </c>
      <c r="D758" s="4" t="s">
        <v>124</v>
      </c>
      <c r="E758" s="8" t="s">
        <v>2218</v>
      </c>
      <c r="F758" s="43">
        <v>25832</v>
      </c>
      <c r="G758" s="124">
        <f>+VLOOKUP(B758,[1]UPC!$B$5:$G$1109,6,FALSE)</f>
        <v>798388.32171701954</v>
      </c>
      <c r="H758" s="151">
        <f t="shared" si="46"/>
        <v>20623967127</v>
      </c>
      <c r="I758" s="151">
        <f>+VLOOKUP(B758,[1]SGP!$B$5:$H$1109,7,FALSE)</f>
        <v>7654871824</v>
      </c>
      <c r="J758" s="153">
        <f>+VLOOKUP(B758,'PROYECCION CAJAS 2018'!$B$10:$Y$1114,24,FALSE)</f>
        <v>901522668</v>
      </c>
      <c r="K758" s="134">
        <f>+VLOOKUP(B758,'RECURSOS DE ESFUERZO PROPIO_DEF'!$B$10:$J$1114,9,FALSE)</f>
        <v>205452007</v>
      </c>
      <c r="L758" s="131">
        <f>+VLOOKUP(B758,'RECURSOS DE ESFUERZO PROPIO_DEF'!$B$10:$K$1114,10,FALSE)</f>
        <v>0</v>
      </c>
      <c r="M758" s="134">
        <f>+VLOOKUP(B758,'RECURSOS DE ESFUERZO PROPIO_DEF'!$B$10:$M$1114,12,FALSE)</f>
        <v>0</v>
      </c>
      <c r="N758" s="140">
        <f>+VLOOKUP(B758,'RECURSOS DE ESFUERZO PROPIO_DEF'!$B$10:$Q$1114,16,FALSE)</f>
        <v>445087803</v>
      </c>
      <c r="O758" s="148">
        <f t="shared" si="44"/>
        <v>11417032825</v>
      </c>
      <c r="P758" s="154">
        <v>260</v>
      </c>
      <c r="Q758" s="1">
        <f t="shared" si="45"/>
        <v>207580964</v>
      </c>
      <c r="R758" s="2">
        <f t="shared" si="47"/>
        <v>51895241</v>
      </c>
    </row>
    <row r="759" spans="1:18" x14ac:dyDescent="0.2">
      <c r="A759" s="53" t="s">
        <v>2187</v>
      </c>
      <c r="B759" s="50" t="s">
        <v>1441</v>
      </c>
      <c r="C759" s="4" t="s">
        <v>1380</v>
      </c>
      <c r="D759" s="4" t="s">
        <v>1442</v>
      </c>
      <c r="E759" s="8" t="s">
        <v>2219</v>
      </c>
      <c r="F759" s="43">
        <v>8512</v>
      </c>
      <c r="G759" s="124">
        <f>+VLOOKUP(B759,[1]UPC!$B$5:$G$1109,6,FALSE)</f>
        <v>846746.25292689318</v>
      </c>
      <c r="H759" s="151">
        <f t="shared" si="46"/>
        <v>7207504105</v>
      </c>
      <c r="I759" s="151">
        <f>+VLOOKUP(B759,[1]SGP!$B$5:$H$1109,7,FALSE)</f>
        <v>2620125474</v>
      </c>
      <c r="J759" s="153">
        <f>+VLOOKUP(B759,'PROYECCION CAJAS 2018'!$B$10:$Y$1114,24,FALSE)</f>
        <v>0</v>
      </c>
      <c r="K759" s="134">
        <f>+VLOOKUP(B759,'RECURSOS DE ESFUERZO PROPIO_DEF'!$B$10:$J$1114,9,FALSE)</f>
        <v>44971163</v>
      </c>
      <c r="L759" s="131">
        <f>+VLOOKUP(B759,'RECURSOS DE ESFUERZO PROPIO_DEF'!$B$10:$K$1114,10,FALSE)</f>
        <v>0</v>
      </c>
      <c r="M759" s="134">
        <f>+VLOOKUP(B759,'RECURSOS DE ESFUERZO PROPIO_DEF'!$B$10:$M$1114,12,FALSE)</f>
        <v>0</v>
      </c>
      <c r="N759" s="140">
        <f>+VLOOKUP(B759,'RECURSOS DE ESFUERZO PROPIO_DEF'!$B$10:$Q$1114,16,FALSE)</f>
        <v>146662565</v>
      </c>
      <c r="O759" s="148">
        <f t="shared" si="44"/>
        <v>4395744903</v>
      </c>
      <c r="P759" s="154">
        <v>108</v>
      </c>
      <c r="Q759" s="1">
        <f t="shared" si="45"/>
        <v>91448595</v>
      </c>
      <c r="R759" s="2">
        <f t="shared" si="47"/>
        <v>22862148</v>
      </c>
    </row>
    <row r="760" spans="1:18" x14ac:dyDescent="0.2">
      <c r="A760" s="53" t="s">
        <v>2187</v>
      </c>
      <c r="B760" s="50" t="s">
        <v>1443</v>
      </c>
      <c r="C760" s="4" t="s">
        <v>1380</v>
      </c>
      <c r="D760" s="4" t="s">
        <v>1444</v>
      </c>
      <c r="E760" s="8" t="s">
        <v>2218</v>
      </c>
      <c r="F760" s="43">
        <v>8672</v>
      </c>
      <c r="G760" s="124">
        <f>+VLOOKUP(B760,[1]UPC!$B$5:$G$1109,6,FALSE)</f>
        <v>855948.36986019323</v>
      </c>
      <c r="H760" s="151">
        <f t="shared" si="46"/>
        <v>7422784264</v>
      </c>
      <c r="I760" s="151">
        <f>+VLOOKUP(B760,[1]SGP!$B$5:$H$1109,7,FALSE)</f>
        <v>2688127398</v>
      </c>
      <c r="J760" s="153">
        <f>+VLOOKUP(B760,'PROYECCION CAJAS 2018'!$B$10:$Y$1114,24,FALSE)</f>
        <v>0</v>
      </c>
      <c r="K760" s="134">
        <f>+VLOOKUP(B760,'RECURSOS DE ESFUERZO PROPIO_DEF'!$B$10:$J$1114,9,FALSE)</f>
        <v>46834038</v>
      </c>
      <c r="L760" s="131">
        <f>+VLOOKUP(B760,'RECURSOS DE ESFUERZO PROPIO_DEF'!$B$10:$K$1114,10,FALSE)</f>
        <v>0</v>
      </c>
      <c r="M760" s="134">
        <f>+VLOOKUP(B760,'RECURSOS DE ESFUERZO PROPIO_DEF'!$B$10:$M$1114,12,FALSE)</f>
        <v>0</v>
      </c>
      <c r="N760" s="140">
        <f>+VLOOKUP(B760,'RECURSOS DE ESFUERZO PROPIO_DEF'!$B$10:$Q$1114,16,FALSE)</f>
        <v>149419380</v>
      </c>
      <c r="O760" s="148">
        <f t="shared" si="44"/>
        <v>4538403448</v>
      </c>
      <c r="P760" s="154">
        <v>153</v>
      </c>
      <c r="Q760" s="1">
        <f t="shared" si="45"/>
        <v>130960101</v>
      </c>
      <c r="R760" s="2">
        <f t="shared" si="47"/>
        <v>32740025</v>
      </c>
    </row>
    <row r="761" spans="1:18" x14ac:dyDescent="0.2">
      <c r="A761" s="53" t="s">
        <v>2187</v>
      </c>
      <c r="B761" s="50" t="s">
        <v>1445</v>
      </c>
      <c r="C761" s="4" t="s">
        <v>1380</v>
      </c>
      <c r="D761" s="4" t="s">
        <v>1446</v>
      </c>
      <c r="E761" s="8" t="s">
        <v>2218</v>
      </c>
      <c r="F761" s="43">
        <v>8338</v>
      </c>
      <c r="G761" s="124">
        <f>+VLOOKUP(B761,[1]UPC!$B$5:$G$1109,6,FALSE)</f>
        <v>782875.03020769986</v>
      </c>
      <c r="H761" s="151">
        <f t="shared" si="46"/>
        <v>6527612002</v>
      </c>
      <c r="I761" s="151">
        <f>+VLOOKUP(B761,[1]SGP!$B$5:$H$1109,7,FALSE)</f>
        <v>2580236181</v>
      </c>
      <c r="J761" s="153">
        <f>+VLOOKUP(B761,'PROYECCION CAJAS 2018'!$B$10:$Y$1114,24,FALSE)</f>
        <v>0</v>
      </c>
      <c r="K761" s="134">
        <f>+VLOOKUP(B761,'RECURSOS DE ESFUERZO PROPIO_DEF'!$B$10:$J$1114,9,FALSE)</f>
        <v>46355026</v>
      </c>
      <c r="L761" s="131">
        <f>+VLOOKUP(B761,'RECURSOS DE ESFUERZO PROPIO_DEF'!$B$10:$K$1114,10,FALSE)</f>
        <v>0</v>
      </c>
      <c r="M761" s="134">
        <f>+VLOOKUP(B761,'RECURSOS DE ESFUERZO PROPIO_DEF'!$B$10:$M$1114,12,FALSE)</f>
        <v>0</v>
      </c>
      <c r="N761" s="140">
        <f>+VLOOKUP(B761,'RECURSOS DE ESFUERZO PROPIO_DEF'!$B$10:$Q$1114,16,FALSE)</f>
        <v>143664528</v>
      </c>
      <c r="O761" s="148">
        <f t="shared" si="44"/>
        <v>3757356267</v>
      </c>
      <c r="P761" s="154">
        <v>66</v>
      </c>
      <c r="Q761" s="1">
        <f t="shared" si="45"/>
        <v>51669752</v>
      </c>
      <c r="R761" s="2">
        <f t="shared" si="47"/>
        <v>12917438</v>
      </c>
    </row>
    <row r="762" spans="1:18" x14ac:dyDescent="0.2">
      <c r="A762" s="53" t="s">
        <v>2187</v>
      </c>
      <c r="B762" s="50" t="s">
        <v>1447</v>
      </c>
      <c r="C762" s="4" t="s">
        <v>1380</v>
      </c>
      <c r="D762" s="4" t="s">
        <v>1448</v>
      </c>
      <c r="E762" s="8" t="s">
        <v>2219</v>
      </c>
      <c r="F762" s="43">
        <v>8575</v>
      </c>
      <c r="G762" s="124">
        <f>+VLOOKUP(B762,[1]UPC!$B$5:$G$1109,6,FALSE)</f>
        <v>725120.90986979182</v>
      </c>
      <c r="H762" s="151">
        <f t="shared" si="46"/>
        <v>6217911803</v>
      </c>
      <c r="I762" s="151">
        <f>+VLOOKUP(B762,[1]SGP!$B$5:$H$1109,7,FALSE)</f>
        <v>2674305779</v>
      </c>
      <c r="J762" s="153">
        <f>+VLOOKUP(B762,'PROYECCION CAJAS 2018'!$B$10:$Y$1114,24,FALSE)</f>
        <v>0</v>
      </c>
      <c r="K762" s="134">
        <f>+VLOOKUP(B762,'RECURSOS DE ESFUERZO PROPIO_DEF'!$B$10:$J$1114,9,FALSE)</f>
        <v>69954808</v>
      </c>
      <c r="L762" s="131">
        <f>+VLOOKUP(B762,'RECURSOS DE ESFUERZO PROPIO_DEF'!$B$10:$K$1114,10,FALSE)</f>
        <v>0</v>
      </c>
      <c r="M762" s="134">
        <f>+VLOOKUP(B762,'RECURSOS DE ESFUERZO PROPIO_DEF'!$B$10:$M$1114,12,FALSE)</f>
        <v>0</v>
      </c>
      <c r="N762" s="140">
        <f>+VLOOKUP(B762,'RECURSOS DE ESFUERZO PROPIO_DEF'!$B$10:$Q$1114,16,FALSE)</f>
        <v>147748061</v>
      </c>
      <c r="O762" s="148">
        <f t="shared" si="44"/>
        <v>3325903155</v>
      </c>
      <c r="P762" s="154">
        <v>1028</v>
      </c>
      <c r="Q762" s="1">
        <f t="shared" si="45"/>
        <v>745424295</v>
      </c>
      <c r="R762" s="2">
        <f t="shared" si="47"/>
        <v>186356073</v>
      </c>
    </row>
    <row r="763" spans="1:18" x14ac:dyDescent="0.2">
      <c r="A763" s="53" t="s">
        <v>2187</v>
      </c>
      <c r="B763" s="50" t="s">
        <v>1449</v>
      </c>
      <c r="C763" s="4" t="s">
        <v>1380</v>
      </c>
      <c r="D763" s="4" t="s">
        <v>1450</v>
      </c>
      <c r="E763" s="8" t="s">
        <v>2218</v>
      </c>
      <c r="F763" s="43">
        <v>6913</v>
      </c>
      <c r="G763" s="124">
        <f>+VLOOKUP(B763,[1]UPC!$B$5:$G$1109,6,FALSE)</f>
        <v>788802.06746959733</v>
      </c>
      <c r="H763" s="151">
        <f t="shared" si="46"/>
        <v>5452988693</v>
      </c>
      <c r="I763" s="151">
        <f>+VLOOKUP(B763,[1]SGP!$B$5:$H$1109,7,FALSE)</f>
        <v>2138451154</v>
      </c>
      <c r="J763" s="153">
        <f>+VLOOKUP(B763,'PROYECCION CAJAS 2018'!$B$10:$Y$1114,24,FALSE)</f>
        <v>0</v>
      </c>
      <c r="K763" s="134">
        <f>+VLOOKUP(B763,'RECURSOS DE ESFUERZO PROPIO_DEF'!$B$10:$J$1114,9,FALSE)</f>
        <v>36613281</v>
      </c>
      <c r="L763" s="131">
        <f>+VLOOKUP(B763,'RECURSOS DE ESFUERZO PROPIO_DEF'!$B$10:$K$1114,10,FALSE)</f>
        <v>0</v>
      </c>
      <c r="M763" s="134">
        <f>+VLOOKUP(B763,'RECURSOS DE ESFUERZO PROPIO_DEF'!$B$10:$M$1114,12,FALSE)</f>
        <v>0</v>
      </c>
      <c r="N763" s="140">
        <f>+VLOOKUP(B763,'RECURSOS DE ESFUERZO PROPIO_DEF'!$B$10:$Q$1114,16,FALSE)</f>
        <v>119111644</v>
      </c>
      <c r="O763" s="148">
        <f t="shared" si="44"/>
        <v>3158812614</v>
      </c>
      <c r="P763" s="154">
        <v>163</v>
      </c>
      <c r="Q763" s="1">
        <f t="shared" si="45"/>
        <v>128574737</v>
      </c>
      <c r="R763" s="2">
        <f t="shared" si="47"/>
        <v>32143684</v>
      </c>
    </row>
    <row r="764" spans="1:18" x14ac:dyDescent="0.2">
      <c r="A764" s="53" t="s">
        <v>2187</v>
      </c>
      <c r="B764" s="50" t="s">
        <v>1451</v>
      </c>
      <c r="C764" s="4" t="s">
        <v>1380</v>
      </c>
      <c r="D764" s="4" t="s">
        <v>999</v>
      </c>
      <c r="E764" s="8" t="s">
        <v>2219</v>
      </c>
      <c r="F764" s="43">
        <v>7545</v>
      </c>
      <c r="G764" s="124">
        <f>+VLOOKUP(B764,[1]UPC!$B$5:$G$1109,6,FALSE)</f>
        <v>730722.40179670276</v>
      </c>
      <c r="H764" s="151">
        <f t="shared" si="46"/>
        <v>5513300522</v>
      </c>
      <c r="I764" s="151">
        <f>+VLOOKUP(B764,[1]SGP!$B$5:$H$1109,7,FALSE)</f>
        <v>2362213977</v>
      </c>
      <c r="J764" s="153">
        <f>+VLOOKUP(B764,'PROYECCION CAJAS 2018'!$B$10:$Y$1114,24,FALSE)</f>
        <v>0</v>
      </c>
      <c r="K764" s="134">
        <f>+VLOOKUP(B764,'RECURSOS DE ESFUERZO PROPIO_DEF'!$B$10:$J$1114,9,FALSE)</f>
        <v>43118793</v>
      </c>
      <c r="L764" s="131">
        <f>+VLOOKUP(B764,'RECURSOS DE ESFUERZO PROPIO_DEF'!$B$10:$K$1114,10,FALSE)</f>
        <v>0</v>
      </c>
      <c r="M764" s="134">
        <f>+VLOOKUP(B764,'RECURSOS DE ESFUERZO PROPIO_DEF'!$B$10:$M$1114,12,FALSE)</f>
        <v>0</v>
      </c>
      <c r="N764" s="140">
        <f>+VLOOKUP(B764,'RECURSOS DE ESFUERZO PROPIO_DEF'!$B$10:$Q$1114,16,FALSE)</f>
        <v>130001063</v>
      </c>
      <c r="O764" s="148">
        <f t="shared" si="44"/>
        <v>2977966689</v>
      </c>
      <c r="P764" s="154">
        <v>2470</v>
      </c>
      <c r="Q764" s="1">
        <f t="shared" si="45"/>
        <v>1804884332</v>
      </c>
      <c r="R764" s="2">
        <f t="shared" si="47"/>
        <v>451221083</v>
      </c>
    </row>
    <row r="765" spans="1:18" x14ac:dyDescent="0.2">
      <c r="A765" s="53" t="s">
        <v>2187</v>
      </c>
      <c r="B765" s="50" t="s">
        <v>1452</v>
      </c>
      <c r="C765" s="4" t="s">
        <v>1380</v>
      </c>
      <c r="D765" s="4" t="s">
        <v>136</v>
      </c>
      <c r="E765" s="8" t="s">
        <v>2218</v>
      </c>
      <c r="F765" s="43">
        <v>3097</v>
      </c>
      <c r="G765" s="124">
        <f>+VLOOKUP(B765,[1]UPC!$B$5:$G$1109,6,FALSE)</f>
        <v>798378.96941346268</v>
      </c>
      <c r="H765" s="151">
        <f t="shared" si="46"/>
        <v>2472579669</v>
      </c>
      <c r="I765" s="151">
        <f>+VLOOKUP(B765,[1]SGP!$B$5:$H$1109,7,FALSE)</f>
        <v>957783600</v>
      </c>
      <c r="J765" s="153">
        <f>+VLOOKUP(B765,'PROYECCION CAJAS 2018'!$B$10:$Y$1114,24,FALSE)</f>
        <v>0</v>
      </c>
      <c r="K765" s="134">
        <f>+VLOOKUP(B765,'RECURSOS DE ESFUERZO PROPIO_DEF'!$B$10:$J$1114,9,FALSE)</f>
        <v>16025344</v>
      </c>
      <c r="L765" s="131">
        <f>+VLOOKUP(B765,'RECURSOS DE ESFUERZO PROPIO_DEF'!$B$10:$K$1114,10,FALSE)</f>
        <v>0</v>
      </c>
      <c r="M765" s="134">
        <f>+VLOOKUP(B765,'RECURSOS DE ESFUERZO PROPIO_DEF'!$B$10:$M$1114,12,FALSE)</f>
        <v>0</v>
      </c>
      <c r="N765" s="140">
        <f>+VLOOKUP(B765,'RECURSOS DE ESFUERZO PROPIO_DEF'!$B$10:$Q$1114,16,FALSE)</f>
        <v>53361603</v>
      </c>
      <c r="O765" s="148">
        <f t="shared" si="44"/>
        <v>1445409122</v>
      </c>
      <c r="P765" s="154">
        <v>34</v>
      </c>
      <c r="Q765" s="1">
        <f t="shared" si="45"/>
        <v>27144885</v>
      </c>
      <c r="R765" s="2">
        <f t="shared" si="47"/>
        <v>6786221</v>
      </c>
    </row>
    <row r="766" spans="1:18" x14ac:dyDescent="0.2">
      <c r="A766" s="53" t="s">
        <v>2187</v>
      </c>
      <c r="B766" s="50" t="s">
        <v>1453</v>
      </c>
      <c r="C766" s="4" t="s">
        <v>1380</v>
      </c>
      <c r="D766" s="4" t="s">
        <v>1454</v>
      </c>
      <c r="E766" s="8" t="s">
        <v>2219</v>
      </c>
      <c r="F766" s="43">
        <v>18396</v>
      </c>
      <c r="G766" s="124">
        <f>+VLOOKUP(B766,[1]UPC!$B$5:$G$1109,6,FALSE)</f>
        <v>697672.49806066649</v>
      </c>
      <c r="H766" s="151">
        <f t="shared" si="46"/>
        <v>12834383275</v>
      </c>
      <c r="I766" s="151">
        <f>+VLOOKUP(B766,[1]SGP!$B$5:$H$1109,7,FALSE)</f>
        <v>5693286155</v>
      </c>
      <c r="J766" s="153">
        <f>+VLOOKUP(B766,'PROYECCION CAJAS 2018'!$B$10:$Y$1114,24,FALSE)</f>
        <v>0</v>
      </c>
      <c r="K766" s="134">
        <f>+VLOOKUP(B766,'RECURSOS DE ESFUERZO PROPIO_DEF'!$B$10:$J$1114,9,FALSE)</f>
        <v>141483920</v>
      </c>
      <c r="L766" s="131">
        <f>+VLOOKUP(B766,'RECURSOS DE ESFUERZO PROPIO_DEF'!$B$10:$K$1114,10,FALSE)</f>
        <v>0</v>
      </c>
      <c r="M766" s="134">
        <f>+VLOOKUP(B766,'RECURSOS DE ESFUERZO PROPIO_DEF'!$B$10:$M$1114,12,FALSE)</f>
        <v>0</v>
      </c>
      <c r="N766" s="140">
        <f>+VLOOKUP(B766,'RECURSOS DE ESFUERZO PROPIO_DEF'!$B$10:$Q$1114,16,FALSE)</f>
        <v>316964820</v>
      </c>
      <c r="O766" s="148">
        <f t="shared" si="44"/>
        <v>6682648380</v>
      </c>
      <c r="P766" s="154">
        <v>2077</v>
      </c>
      <c r="Q766" s="1">
        <f t="shared" si="45"/>
        <v>1449065778</v>
      </c>
      <c r="R766" s="2">
        <f t="shared" si="47"/>
        <v>362266444</v>
      </c>
    </row>
    <row r="767" spans="1:18" x14ac:dyDescent="0.2">
      <c r="A767" s="53" t="s">
        <v>2187</v>
      </c>
      <c r="B767" s="50" t="s">
        <v>1455</v>
      </c>
      <c r="C767" s="4" t="s">
        <v>1380</v>
      </c>
      <c r="D767" s="4" t="s">
        <v>1456</v>
      </c>
      <c r="E767" s="8" t="s">
        <v>2218</v>
      </c>
      <c r="F767" s="43">
        <v>5953</v>
      </c>
      <c r="G767" s="124">
        <f>+VLOOKUP(B767,[1]UPC!$B$5:$G$1109,6,FALSE)</f>
        <v>822209.20838943066</v>
      </c>
      <c r="H767" s="151">
        <f t="shared" si="46"/>
        <v>4894611418</v>
      </c>
      <c r="I767" s="151">
        <f>+VLOOKUP(B767,[1]SGP!$B$5:$H$1109,7,FALSE)</f>
        <v>1837943708</v>
      </c>
      <c r="J767" s="153">
        <f>+VLOOKUP(B767,'PROYECCION CAJAS 2018'!$B$10:$Y$1114,24,FALSE)</f>
        <v>0</v>
      </c>
      <c r="K767" s="134">
        <f>+VLOOKUP(B767,'RECURSOS DE ESFUERZO PROPIO_DEF'!$B$10:$J$1114,9,FALSE)</f>
        <v>30866625</v>
      </c>
      <c r="L767" s="131">
        <f>+VLOOKUP(B767,'RECURSOS DE ESFUERZO PROPIO_DEF'!$B$10:$K$1114,10,FALSE)</f>
        <v>0</v>
      </c>
      <c r="M767" s="134">
        <f>+VLOOKUP(B767,'RECURSOS DE ESFUERZO PROPIO_DEF'!$B$10:$M$1114,12,FALSE)</f>
        <v>0</v>
      </c>
      <c r="N767" s="140">
        <f>+VLOOKUP(B767,'RECURSOS DE ESFUERZO PROPIO_DEF'!$B$10:$Q$1114,16,FALSE)</f>
        <v>102570753</v>
      </c>
      <c r="O767" s="148">
        <f t="shared" si="44"/>
        <v>2923230332</v>
      </c>
      <c r="P767" s="154">
        <v>61</v>
      </c>
      <c r="Q767" s="1">
        <f t="shared" si="45"/>
        <v>50154762</v>
      </c>
      <c r="R767" s="2">
        <f t="shared" si="47"/>
        <v>12538690</v>
      </c>
    </row>
    <row r="768" spans="1:18" x14ac:dyDescent="0.2">
      <c r="A768" s="53" t="s">
        <v>2187</v>
      </c>
      <c r="B768" s="50" t="s">
        <v>1457</v>
      </c>
      <c r="C768" s="4" t="s">
        <v>1380</v>
      </c>
      <c r="D768" s="4" t="s">
        <v>1458</v>
      </c>
      <c r="E768" s="8" t="s">
        <v>2219</v>
      </c>
      <c r="F768" s="43">
        <v>5941</v>
      </c>
      <c r="G768" s="124">
        <f>+VLOOKUP(B768,[1]UPC!$B$5:$G$1109,6,FALSE)</f>
        <v>737197.64127820695</v>
      </c>
      <c r="H768" s="151">
        <f t="shared" si="46"/>
        <v>4379691187</v>
      </c>
      <c r="I768" s="151">
        <f>+VLOOKUP(B768,[1]SGP!$B$5:$H$1109,7,FALSE)</f>
        <v>1779082453</v>
      </c>
      <c r="J768" s="153">
        <f>+VLOOKUP(B768,'PROYECCION CAJAS 2018'!$B$10:$Y$1114,24,FALSE)</f>
        <v>0</v>
      </c>
      <c r="K768" s="134">
        <f>+VLOOKUP(B768,'RECURSOS DE ESFUERZO PROPIO_DEF'!$B$10:$J$1114,9,FALSE)</f>
        <v>46149918</v>
      </c>
      <c r="L768" s="131">
        <f>+VLOOKUP(B768,'RECURSOS DE ESFUERZO PROPIO_DEF'!$B$10:$K$1114,10,FALSE)</f>
        <v>0</v>
      </c>
      <c r="M768" s="134">
        <f>+VLOOKUP(B768,'RECURSOS DE ESFUERZO PROPIO_DEF'!$B$10:$M$1114,12,FALSE)</f>
        <v>0</v>
      </c>
      <c r="N768" s="140">
        <f>+VLOOKUP(B768,'RECURSOS DE ESFUERZO PROPIO_DEF'!$B$10:$Q$1114,16,FALSE)</f>
        <v>102363992</v>
      </c>
      <c r="O768" s="148">
        <f t="shared" si="44"/>
        <v>2452094824</v>
      </c>
      <c r="P768" s="154">
        <v>627</v>
      </c>
      <c r="Q768" s="1">
        <f t="shared" si="45"/>
        <v>462222921</v>
      </c>
      <c r="R768" s="2">
        <f t="shared" si="47"/>
        <v>115555730</v>
      </c>
    </row>
    <row r="769" spans="1:18" x14ac:dyDescent="0.2">
      <c r="A769" s="53" t="s">
        <v>2187</v>
      </c>
      <c r="B769" s="50" t="s">
        <v>1459</v>
      </c>
      <c r="C769" s="4" t="s">
        <v>1380</v>
      </c>
      <c r="D769" s="4" t="s">
        <v>1460</v>
      </c>
      <c r="E769" s="8" t="s">
        <v>2219</v>
      </c>
      <c r="F769" s="43">
        <v>11566</v>
      </c>
      <c r="G769" s="124">
        <f>+VLOOKUP(B769,[1]UPC!$B$5:$G$1109,6,FALSE)</f>
        <v>780685.1435826408</v>
      </c>
      <c r="H769" s="151">
        <f t="shared" si="46"/>
        <v>9029404371</v>
      </c>
      <c r="I769" s="151">
        <f>+VLOOKUP(B769,[1]SGP!$B$5:$H$1109,7,FALSE)</f>
        <v>3590915618</v>
      </c>
      <c r="J769" s="153">
        <f>+VLOOKUP(B769,'PROYECCION CAJAS 2018'!$B$10:$Y$1114,24,FALSE)</f>
        <v>0</v>
      </c>
      <c r="K769" s="134">
        <f>+VLOOKUP(B769,'RECURSOS DE ESFUERZO PROPIO_DEF'!$B$10:$J$1114,9,FALSE)</f>
        <v>61824198</v>
      </c>
      <c r="L769" s="131">
        <f>+VLOOKUP(B769,'RECURSOS DE ESFUERZO PROPIO_DEF'!$B$10:$K$1114,10,FALSE)</f>
        <v>0</v>
      </c>
      <c r="M769" s="134">
        <f>+VLOOKUP(B769,'RECURSOS DE ESFUERZO PROPIO_DEF'!$B$10:$M$1114,12,FALSE)</f>
        <v>0</v>
      </c>
      <c r="N769" s="140">
        <f>+VLOOKUP(B769,'RECURSOS DE ESFUERZO PROPIO_DEF'!$B$10:$Q$1114,16,FALSE)</f>
        <v>199283274</v>
      </c>
      <c r="O769" s="148">
        <f t="shared" si="44"/>
        <v>5177381281</v>
      </c>
      <c r="P769" s="154">
        <v>344</v>
      </c>
      <c r="Q769" s="1">
        <f t="shared" si="45"/>
        <v>268555689</v>
      </c>
      <c r="R769" s="2">
        <f t="shared" si="47"/>
        <v>67138922</v>
      </c>
    </row>
    <row r="770" spans="1:18" x14ac:dyDescent="0.2">
      <c r="A770" s="53" t="s">
        <v>2187</v>
      </c>
      <c r="B770" s="50" t="s">
        <v>1461</v>
      </c>
      <c r="C770" s="4" t="s">
        <v>1380</v>
      </c>
      <c r="D770" s="4" t="s">
        <v>1462</v>
      </c>
      <c r="E770" s="8" t="s">
        <v>2218</v>
      </c>
      <c r="F770" s="43">
        <v>11519</v>
      </c>
      <c r="G770" s="124">
        <f>+VLOOKUP(B770,[1]UPC!$B$5:$G$1109,6,FALSE)</f>
        <v>804902.93790298526</v>
      </c>
      <c r="H770" s="151">
        <f t="shared" si="46"/>
        <v>9271676942</v>
      </c>
      <c r="I770" s="151">
        <f>+VLOOKUP(B770,[1]SGP!$B$5:$H$1109,7,FALSE)</f>
        <v>3455024617</v>
      </c>
      <c r="J770" s="153">
        <f>+VLOOKUP(B770,'PROYECCION CAJAS 2018'!$B$10:$Y$1114,24,FALSE)</f>
        <v>341284670</v>
      </c>
      <c r="K770" s="134">
        <f>+VLOOKUP(B770,'RECURSOS DE ESFUERZO PROPIO_DEF'!$B$10:$J$1114,9,FALSE)</f>
        <v>82234948</v>
      </c>
      <c r="L770" s="131">
        <f>+VLOOKUP(B770,'RECURSOS DE ESFUERZO PROPIO_DEF'!$B$10:$K$1114,10,FALSE)</f>
        <v>0</v>
      </c>
      <c r="M770" s="134">
        <f>+VLOOKUP(B770,'RECURSOS DE ESFUERZO PROPIO_DEF'!$B$10:$M$1114,12,FALSE)</f>
        <v>0</v>
      </c>
      <c r="N770" s="140">
        <f>+VLOOKUP(B770,'RECURSOS DE ESFUERZO PROPIO_DEF'!$B$10:$Q$1114,16,FALSE)</f>
        <v>198473459</v>
      </c>
      <c r="O770" s="148">
        <f t="shared" si="44"/>
        <v>5194659248</v>
      </c>
      <c r="P770" s="154">
        <v>76</v>
      </c>
      <c r="Q770" s="1">
        <f t="shared" si="45"/>
        <v>61172623</v>
      </c>
      <c r="R770" s="2">
        <f t="shared" si="47"/>
        <v>15293155</v>
      </c>
    </row>
    <row r="771" spans="1:18" x14ac:dyDescent="0.2">
      <c r="A771" s="53" t="s">
        <v>2187</v>
      </c>
      <c r="B771" s="50" t="s">
        <v>1463</v>
      </c>
      <c r="C771" s="4" t="s">
        <v>1380</v>
      </c>
      <c r="D771" s="4" t="s">
        <v>1464</v>
      </c>
      <c r="E771" s="8" t="s">
        <v>2218</v>
      </c>
      <c r="F771" s="43">
        <v>4872</v>
      </c>
      <c r="G771" s="124">
        <f>+VLOOKUP(B771,[1]UPC!$B$5:$G$1109,6,FALSE)</f>
        <v>821814.50545322045</v>
      </c>
      <c r="H771" s="151">
        <f t="shared" si="46"/>
        <v>4003880271</v>
      </c>
      <c r="I771" s="151">
        <f>+VLOOKUP(B771,[1]SGP!$B$5:$H$1109,7,FALSE)</f>
        <v>1504545704</v>
      </c>
      <c r="J771" s="153">
        <f>+VLOOKUP(B771,'PROYECCION CAJAS 2018'!$B$10:$Y$1114,24,FALSE)</f>
        <v>0</v>
      </c>
      <c r="K771" s="134">
        <f>+VLOOKUP(B771,'RECURSOS DE ESFUERZO PROPIO_DEF'!$B$10:$J$1114,9,FALSE)</f>
        <v>26140097</v>
      </c>
      <c r="L771" s="131">
        <f>+VLOOKUP(B771,'RECURSOS DE ESFUERZO PROPIO_DEF'!$B$10:$K$1114,10,FALSE)</f>
        <v>0</v>
      </c>
      <c r="M771" s="134">
        <f>+VLOOKUP(B771,'RECURSOS DE ESFUERZO PROPIO_DEF'!$B$10:$M$1114,12,FALSE)</f>
        <v>0</v>
      </c>
      <c r="N771" s="140">
        <f>+VLOOKUP(B771,'RECURSOS DE ESFUERZO PROPIO_DEF'!$B$10:$Q$1114,16,FALSE)</f>
        <v>83945021</v>
      </c>
      <c r="O771" s="148">
        <f t="shared" si="44"/>
        <v>2389249449</v>
      </c>
      <c r="P771" s="154">
        <v>172</v>
      </c>
      <c r="Q771" s="1">
        <f t="shared" si="45"/>
        <v>141352095</v>
      </c>
      <c r="R771" s="2">
        <f t="shared" si="47"/>
        <v>35338023</v>
      </c>
    </row>
    <row r="772" spans="1:18" x14ac:dyDescent="0.2">
      <c r="A772" s="53" t="s">
        <v>2187</v>
      </c>
      <c r="B772" s="50" t="s">
        <v>1465</v>
      </c>
      <c r="C772" s="4" t="s">
        <v>1380</v>
      </c>
      <c r="D772" s="4" t="s">
        <v>1466</v>
      </c>
      <c r="E772" s="8" t="s">
        <v>2218</v>
      </c>
      <c r="F772" s="43">
        <v>7597</v>
      </c>
      <c r="G772" s="124">
        <f>+VLOOKUP(B772,[1]UPC!$B$5:$G$1109,6,FALSE)</f>
        <v>845379.93101463234</v>
      </c>
      <c r="H772" s="151">
        <f t="shared" si="46"/>
        <v>6422351336</v>
      </c>
      <c r="I772" s="151">
        <f>+VLOOKUP(B772,[1]SGP!$B$5:$H$1109,7,FALSE)</f>
        <v>2252695007</v>
      </c>
      <c r="J772" s="153">
        <f>+VLOOKUP(B772,'PROYECCION CAJAS 2018'!$B$10:$Y$1114,24,FALSE)</f>
        <v>290430994</v>
      </c>
      <c r="K772" s="134">
        <f>+VLOOKUP(B772,'RECURSOS DE ESFUERZO PROPIO_DEF'!$B$10:$J$1114,9,FALSE)</f>
        <v>56330509</v>
      </c>
      <c r="L772" s="131">
        <f>+VLOOKUP(B772,'RECURSOS DE ESFUERZO PROPIO_DEF'!$B$10:$K$1114,10,FALSE)</f>
        <v>0</v>
      </c>
      <c r="M772" s="134">
        <f>+VLOOKUP(B772,'RECURSOS DE ESFUERZO PROPIO_DEF'!$B$10:$M$1114,12,FALSE)</f>
        <v>0</v>
      </c>
      <c r="N772" s="140">
        <f>+VLOOKUP(B772,'RECURSOS DE ESFUERZO PROPIO_DEF'!$B$10:$Q$1114,16,FALSE)</f>
        <v>130897028</v>
      </c>
      <c r="O772" s="148">
        <f t="shared" si="44"/>
        <v>3691997798</v>
      </c>
      <c r="P772" s="154">
        <v>58</v>
      </c>
      <c r="Q772" s="1">
        <f t="shared" si="45"/>
        <v>49032036</v>
      </c>
      <c r="R772" s="2">
        <f t="shared" si="47"/>
        <v>12258009</v>
      </c>
    </row>
    <row r="773" spans="1:18" x14ac:dyDescent="0.2">
      <c r="A773" s="53" t="s">
        <v>2187</v>
      </c>
      <c r="B773" s="50" t="s">
        <v>1467</v>
      </c>
      <c r="C773" s="4" t="s">
        <v>1380</v>
      </c>
      <c r="D773" s="4" t="s">
        <v>1468</v>
      </c>
      <c r="E773" s="8" t="s">
        <v>2218</v>
      </c>
      <c r="F773" s="43">
        <v>16151</v>
      </c>
      <c r="G773" s="124">
        <f>+VLOOKUP(B773,[1]UPC!$B$5:$G$1109,6,FALSE)</f>
        <v>810372.81582167791</v>
      </c>
      <c r="H773" s="151">
        <f t="shared" si="46"/>
        <v>13088331349</v>
      </c>
      <c r="I773" s="151">
        <f>+VLOOKUP(B773,[1]SGP!$B$5:$H$1109,7,FALSE)</f>
        <v>4834130291</v>
      </c>
      <c r="J773" s="153">
        <f>+VLOOKUP(B773,'PROYECCION CAJAS 2018'!$B$10:$Y$1114,24,FALSE)</f>
        <v>492291836</v>
      </c>
      <c r="K773" s="134">
        <f>+VLOOKUP(B773,'RECURSOS DE ESFUERZO PROPIO_DEF'!$B$10:$J$1114,9,FALSE)</f>
        <v>177521083</v>
      </c>
      <c r="L773" s="131">
        <f>+VLOOKUP(B773,'RECURSOS DE ESFUERZO PROPIO_DEF'!$B$10:$K$1114,10,FALSE)</f>
        <v>0</v>
      </c>
      <c r="M773" s="134">
        <f>+VLOOKUP(B773,'RECURSOS DE ESFUERZO PROPIO_DEF'!$B$10:$M$1114,12,FALSE)</f>
        <v>0</v>
      </c>
      <c r="N773" s="140">
        <f>+VLOOKUP(B773,'RECURSOS DE ESFUERZO PROPIO_DEF'!$B$10:$Q$1114,16,FALSE)</f>
        <v>278283257</v>
      </c>
      <c r="O773" s="148">
        <f t="shared" si="44"/>
        <v>7306104882</v>
      </c>
      <c r="P773" s="154">
        <v>191</v>
      </c>
      <c r="Q773" s="1">
        <f t="shared" si="45"/>
        <v>154781208</v>
      </c>
      <c r="R773" s="2">
        <f t="shared" si="47"/>
        <v>38695302</v>
      </c>
    </row>
    <row r="774" spans="1:18" x14ac:dyDescent="0.2">
      <c r="A774" s="53" t="s">
        <v>2187</v>
      </c>
      <c r="B774" s="50" t="s">
        <v>1469</v>
      </c>
      <c r="C774" s="4" t="s">
        <v>1380</v>
      </c>
      <c r="D774" s="4" t="s">
        <v>1033</v>
      </c>
      <c r="E774" s="8" t="s">
        <v>2218</v>
      </c>
      <c r="F774" s="43">
        <v>18166</v>
      </c>
      <c r="G774" s="124">
        <f>+VLOOKUP(B774,[1]UPC!$B$5:$G$1109,6,FALSE)</f>
        <v>663630.8984121324</v>
      </c>
      <c r="H774" s="151">
        <f t="shared" si="46"/>
        <v>12055518901</v>
      </c>
      <c r="I774" s="151">
        <f>+VLOOKUP(B774,[1]SGP!$B$5:$H$1109,7,FALSE)</f>
        <v>5535709187</v>
      </c>
      <c r="J774" s="153">
        <f>+VLOOKUP(B774,'PROYECCION CAJAS 2018'!$B$10:$Y$1114,24,FALSE)</f>
        <v>0</v>
      </c>
      <c r="K774" s="134">
        <f>+VLOOKUP(B774,'RECURSOS DE ESFUERZO PROPIO_DEF'!$B$10:$J$1114,9,FALSE)</f>
        <v>96297114</v>
      </c>
      <c r="L774" s="131">
        <f>+VLOOKUP(B774,'RECURSOS DE ESFUERZO PROPIO_DEF'!$B$10:$K$1114,10,FALSE)</f>
        <v>0</v>
      </c>
      <c r="M774" s="134">
        <f>+VLOOKUP(B774,'RECURSOS DE ESFUERZO PROPIO_DEF'!$B$10:$M$1114,12,FALSE)</f>
        <v>0</v>
      </c>
      <c r="N774" s="140">
        <f>+VLOOKUP(B774,'RECURSOS DE ESFUERZO PROPIO_DEF'!$B$10:$Q$1114,16,FALSE)</f>
        <v>313001898</v>
      </c>
      <c r="O774" s="148">
        <f t="shared" si="44"/>
        <v>6110510702</v>
      </c>
      <c r="P774" s="154">
        <v>572</v>
      </c>
      <c r="Q774" s="1">
        <f t="shared" si="45"/>
        <v>379596874</v>
      </c>
      <c r="R774" s="2">
        <f t="shared" si="47"/>
        <v>94899218</v>
      </c>
    </row>
    <row r="775" spans="1:18" x14ac:dyDescent="0.2">
      <c r="A775" s="53" t="s">
        <v>2187</v>
      </c>
      <c r="B775" s="50" t="s">
        <v>1470</v>
      </c>
      <c r="C775" s="4" t="s">
        <v>1380</v>
      </c>
      <c r="D775" s="4" t="s">
        <v>1471</v>
      </c>
      <c r="E775" s="8" t="s">
        <v>2219</v>
      </c>
      <c r="F775" s="43">
        <v>11044</v>
      </c>
      <c r="G775" s="124">
        <f>+VLOOKUP(B775,[1]UPC!$B$5:$G$1109,6,FALSE)</f>
        <v>728967.00410270912</v>
      </c>
      <c r="H775" s="151">
        <f t="shared" si="46"/>
        <v>8050711594</v>
      </c>
      <c r="I775" s="151">
        <f>+VLOOKUP(B775,[1]SGP!$B$5:$H$1109,7,FALSE)</f>
        <v>3427303945</v>
      </c>
      <c r="J775" s="153">
        <f>+VLOOKUP(B775,'PROYECCION CAJAS 2018'!$B$10:$Y$1114,24,FALSE)</f>
        <v>0</v>
      </c>
      <c r="K775" s="134">
        <f>+VLOOKUP(B775,'RECURSOS DE ESFUERZO PROPIO_DEF'!$B$10:$J$1114,9,FALSE)</f>
        <v>87174174</v>
      </c>
      <c r="L775" s="131">
        <f>+VLOOKUP(B775,'RECURSOS DE ESFUERZO PROPIO_DEF'!$B$10:$K$1114,10,FALSE)</f>
        <v>0</v>
      </c>
      <c r="M775" s="134">
        <f>+VLOOKUP(B775,'RECURSOS DE ESFUERZO PROPIO_DEF'!$B$10:$M$1114,12,FALSE)</f>
        <v>0</v>
      </c>
      <c r="N775" s="140">
        <f>+VLOOKUP(B775,'RECURSOS DE ESFUERZO PROPIO_DEF'!$B$10:$Q$1114,16,FALSE)</f>
        <v>190289164</v>
      </c>
      <c r="O775" s="148">
        <f t="shared" si="44"/>
        <v>4345944311</v>
      </c>
      <c r="P775" s="154">
        <v>1316</v>
      </c>
      <c r="Q775" s="1">
        <f t="shared" si="45"/>
        <v>959320577</v>
      </c>
      <c r="R775" s="2">
        <f t="shared" si="47"/>
        <v>239830144</v>
      </c>
    </row>
    <row r="776" spans="1:18" x14ac:dyDescent="0.2">
      <c r="A776" s="53" t="s">
        <v>2187</v>
      </c>
      <c r="B776" s="50" t="s">
        <v>1472</v>
      </c>
      <c r="C776" s="4" t="s">
        <v>1380</v>
      </c>
      <c r="D776" s="4" t="s">
        <v>1473</v>
      </c>
      <c r="E776" s="8" t="s">
        <v>2219</v>
      </c>
      <c r="F776" s="43">
        <v>26348</v>
      </c>
      <c r="G776" s="124">
        <f>+VLOOKUP(B776,[1]UPC!$B$5:$G$1109,6,FALSE)</f>
        <v>868724.91217400017</v>
      </c>
      <c r="H776" s="151">
        <f t="shared" si="46"/>
        <v>22889163986</v>
      </c>
      <c r="I776" s="151">
        <f>+VLOOKUP(B776,[1]SGP!$B$5:$H$1109,7,FALSE)</f>
        <v>7641691081</v>
      </c>
      <c r="J776" s="153">
        <f>+VLOOKUP(B776,'PROYECCION CAJAS 2018'!$B$10:$Y$1114,24,FALSE)</f>
        <v>1646387763</v>
      </c>
      <c r="K776" s="134">
        <f>+VLOOKUP(B776,'RECURSOS DE ESFUERZO PROPIO_DEF'!$B$10:$J$1114,9,FALSE)</f>
        <v>132345787</v>
      </c>
      <c r="L776" s="131">
        <f>+VLOOKUP(B776,'RECURSOS DE ESFUERZO PROPIO_DEF'!$B$10:$K$1114,10,FALSE)</f>
        <v>0</v>
      </c>
      <c r="M776" s="134">
        <f>+VLOOKUP(B776,'RECURSOS DE ESFUERZO PROPIO_DEF'!$B$10:$M$1114,12,FALSE)</f>
        <v>0</v>
      </c>
      <c r="N776" s="140">
        <f>+VLOOKUP(B776,'RECURSOS DE ESFUERZO PROPIO_DEF'!$B$10:$Q$1114,16,FALSE)</f>
        <v>453978532</v>
      </c>
      <c r="O776" s="148">
        <f t="shared" si="44"/>
        <v>13014760823</v>
      </c>
      <c r="P776" s="154">
        <v>384</v>
      </c>
      <c r="Q776" s="1">
        <f t="shared" si="45"/>
        <v>333590366</v>
      </c>
      <c r="R776" s="2">
        <f t="shared" si="47"/>
        <v>83397591</v>
      </c>
    </row>
    <row r="777" spans="1:18" x14ac:dyDescent="0.2">
      <c r="A777" s="53" t="s">
        <v>2187</v>
      </c>
      <c r="B777" s="50" t="s">
        <v>1474</v>
      </c>
      <c r="C777" s="4" t="s">
        <v>1380</v>
      </c>
      <c r="D777" s="4" t="s">
        <v>1475</v>
      </c>
      <c r="E777" s="8" t="s">
        <v>2218</v>
      </c>
      <c r="F777" s="43">
        <v>16733</v>
      </c>
      <c r="G777" s="124">
        <f>+VLOOKUP(B777,[1]UPC!$B$5:$G$1109,6,FALSE)</f>
        <v>837374.96115594218</v>
      </c>
      <c r="H777" s="151">
        <f t="shared" si="46"/>
        <v>14011795226</v>
      </c>
      <c r="I777" s="151">
        <f>+VLOOKUP(B777,[1]SGP!$B$5:$H$1109,7,FALSE)</f>
        <v>5161794274</v>
      </c>
      <c r="J777" s="153">
        <f>+VLOOKUP(B777,'PROYECCION CAJAS 2018'!$B$10:$Y$1114,24,FALSE)</f>
        <v>0</v>
      </c>
      <c r="K777" s="134">
        <f>+VLOOKUP(B777,'RECURSOS DE ESFUERZO PROPIO_DEF'!$B$10:$J$1114,9,FALSE)</f>
        <v>133840697</v>
      </c>
      <c r="L777" s="131">
        <f>+VLOOKUP(B777,'RECURSOS DE ESFUERZO PROPIO_DEF'!$B$10:$K$1114,10,FALSE)</f>
        <v>0</v>
      </c>
      <c r="M777" s="134">
        <f>+VLOOKUP(B777,'RECURSOS DE ESFUERZO PROPIO_DEF'!$B$10:$M$1114,12,FALSE)</f>
        <v>0</v>
      </c>
      <c r="N777" s="140">
        <f>+VLOOKUP(B777,'RECURSOS DE ESFUERZO PROPIO_DEF'!$B$10:$Q$1114,16,FALSE)</f>
        <v>288311172</v>
      </c>
      <c r="O777" s="148">
        <f t="shared" si="44"/>
        <v>8427849083</v>
      </c>
      <c r="P777" s="154">
        <v>149</v>
      </c>
      <c r="Q777" s="1">
        <f t="shared" si="45"/>
        <v>124768869</v>
      </c>
      <c r="R777" s="2">
        <f t="shared" si="47"/>
        <v>31192217</v>
      </c>
    </row>
    <row r="778" spans="1:18" x14ac:dyDescent="0.2">
      <c r="A778" s="53" t="s">
        <v>2187</v>
      </c>
      <c r="B778" s="50" t="s">
        <v>1476</v>
      </c>
      <c r="C778" s="4" t="s">
        <v>1380</v>
      </c>
      <c r="D778" s="4" t="s">
        <v>1037</v>
      </c>
      <c r="E778" s="8" t="s">
        <v>2218</v>
      </c>
      <c r="F778" s="43">
        <v>6639</v>
      </c>
      <c r="G778" s="124">
        <f>+VLOOKUP(B778,[1]UPC!$B$5:$G$1109,6,FALSE)</f>
        <v>811485.01322734763</v>
      </c>
      <c r="H778" s="151">
        <f t="shared" si="46"/>
        <v>5387449003</v>
      </c>
      <c r="I778" s="151">
        <f>+VLOOKUP(B778,[1]SGP!$B$5:$H$1109,7,FALSE)</f>
        <v>2045369392</v>
      </c>
      <c r="J778" s="153">
        <f>+VLOOKUP(B778,'PROYECCION CAJAS 2018'!$B$10:$Y$1114,24,FALSE)</f>
        <v>0</v>
      </c>
      <c r="K778" s="134">
        <f>+VLOOKUP(B778,'RECURSOS DE ESFUERZO PROPIO_DEF'!$B$10:$J$1114,9,FALSE)</f>
        <v>35095961</v>
      </c>
      <c r="L778" s="131">
        <f>+VLOOKUP(B778,'RECURSOS DE ESFUERZO PROPIO_DEF'!$B$10:$K$1114,10,FALSE)</f>
        <v>0</v>
      </c>
      <c r="M778" s="134">
        <f>+VLOOKUP(B778,'RECURSOS DE ESFUERZO PROPIO_DEF'!$B$10:$M$1114,12,FALSE)</f>
        <v>0</v>
      </c>
      <c r="N778" s="140">
        <f>+VLOOKUP(B778,'RECURSOS DE ESFUERZO PROPIO_DEF'!$B$10:$Q$1114,16,FALSE)</f>
        <v>114390598</v>
      </c>
      <c r="O778" s="148">
        <f t="shared" si="44"/>
        <v>3192593052</v>
      </c>
      <c r="P778" s="154">
        <v>20</v>
      </c>
      <c r="Q778" s="1">
        <f t="shared" si="45"/>
        <v>16229700</v>
      </c>
      <c r="R778" s="2">
        <f t="shared" si="47"/>
        <v>4057425</v>
      </c>
    </row>
    <row r="779" spans="1:18" x14ac:dyDescent="0.2">
      <c r="A779" s="53" t="s">
        <v>2187</v>
      </c>
      <c r="B779" s="50" t="s">
        <v>1477</v>
      </c>
      <c r="C779" s="4" t="s">
        <v>1380</v>
      </c>
      <c r="D779" s="4" t="s">
        <v>1478</v>
      </c>
      <c r="E779" s="8" t="s">
        <v>2218</v>
      </c>
      <c r="F779" s="43">
        <v>14903</v>
      </c>
      <c r="G779" s="124">
        <f>+VLOOKUP(B779,[1]UPC!$B$5:$G$1109,6,FALSE)</f>
        <v>833592.37173178711</v>
      </c>
      <c r="H779" s="151">
        <f t="shared" si="46"/>
        <v>12423027116</v>
      </c>
      <c r="I779" s="151">
        <f>+VLOOKUP(B779,[1]SGP!$B$5:$H$1109,7,FALSE)</f>
        <v>4627235832</v>
      </c>
      <c r="J779" s="153">
        <f>+VLOOKUP(B779,'PROYECCION CAJAS 2018'!$B$10:$Y$1114,24,FALSE)</f>
        <v>0</v>
      </c>
      <c r="K779" s="134">
        <f>+VLOOKUP(B779,'RECURSOS DE ESFUERZO PROPIO_DEF'!$B$10:$J$1114,9,FALSE)</f>
        <v>77299889</v>
      </c>
      <c r="L779" s="131">
        <f>+VLOOKUP(B779,'RECURSOS DE ESFUERZO PROPIO_DEF'!$B$10:$K$1114,10,FALSE)</f>
        <v>0</v>
      </c>
      <c r="M779" s="134">
        <f>+VLOOKUP(B779,'RECURSOS DE ESFUERZO PROPIO_DEF'!$B$10:$M$1114,12,FALSE)</f>
        <v>0</v>
      </c>
      <c r="N779" s="140">
        <f>+VLOOKUP(B779,'RECURSOS DE ESFUERZO PROPIO_DEF'!$B$10:$Q$1114,16,FALSE)</f>
        <v>256780099</v>
      </c>
      <c r="O779" s="148">
        <f t="shared" ref="O779:O842" si="48">(H779)-SUM(I779:N779)</f>
        <v>7461711296</v>
      </c>
      <c r="P779" s="154">
        <v>177</v>
      </c>
      <c r="Q779" s="1">
        <f t="shared" ref="Q779:Q842" si="49">ROUND(((P779)*G779),0)</f>
        <v>147545850</v>
      </c>
      <c r="R779" s="2">
        <f t="shared" si="47"/>
        <v>36886462</v>
      </c>
    </row>
    <row r="780" spans="1:18" x14ac:dyDescent="0.2">
      <c r="A780" s="53" t="s">
        <v>2187</v>
      </c>
      <c r="B780" s="50" t="s">
        <v>1479</v>
      </c>
      <c r="C780" s="4" t="s">
        <v>1380</v>
      </c>
      <c r="D780" s="4" t="s">
        <v>352</v>
      </c>
      <c r="E780" s="8" t="s">
        <v>2218</v>
      </c>
      <c r="F780" s="43">
        <v>12198</v>
      </c>
      <c r="G780" s="124">
        <f>+VLOOKUP(B780,[1]UPC!$B$5:$G$1109,6,FALSE)</f>
        <v>849888.4954681861</v>
      </c>
      <c r="H780" s="151">
        <f t="shared" ref="H780:H843" si="50">+ROUNDUP(F780*G780,0)</f>
        <v>10366939868</v>
      </c>
      <c r="I780" s="151">
        <f>+VLOOKUP(B780,[1]SGP!$B$5:$H$1109,7,FALSE)</f>
        <v>3776497591</v>
      </c>
      <c r="J780" s="153">
        <f>+VLOOKUP(B780,'PROYECCION CAJAS 2018'!$B$10:$Y$1114,24,FALSE)</f>
        <v>0</v>
      </c>
      <c r="K780" s="134">
        <f>+VLOOKUP(B780,'RECURSOS DE ESFUERZO PROPIO_DEF'!$B$10:$J$1114,9,FALSE)</f>
        <v>98431578</v>
      </c>
      <c r="L780" s="131">
        <f>+VLOOKUP(B780,'RECURSOS DE ESFUERZO PROPIO_DEF'!$B$10:$K$1114,10,FALSE)</f>
        <v>0</v>
      </c>
      <c r="M780" s="134">
        <f>+VLOOKUP(B780,'RECURSOS DE ESFUERZO PROPIO_DEF'!$B$10:$M$1114,12,FALSE)</f>
        <v>0</v>
      </c>
      <c r="N780" s="140">
        <f>+VLOOKUP(B780,'RECURSOS DE ESFUERZO PROPIO_DEF'!$B$10:$Q$1114,16,FALSE)</f>
        <v>210172693</v>
      </c>
      <c r="O780" s="148">
        <f t="shared" si="48"/>
        <v>6281838006</v>
      </c>
      <c r="P780" s="154">
        <v>85</v>
      </c>
      <c r="Q780" s="1">
        <f t="shared" si="49"/>
        <v>72240522</v>
      </c>
      <c r="R780" s="2">
        <f t="shared" ref="R780:R843" si="51">ROUNDDOWN(((Q780)*0.25),0)</f>
        <v>18060130</v>
      </c>
    </row>
    <row r="781" spans="1:18" x14ac:dyDescent="0.2">
      <c r="A781" s="53" t="s">
        <v>2187</v>
      </c>
      <c r="B781" s="50" t="s">
        <v>1480</v>
      </c>
      <c r="C781" s="4" t="s">
        <v>1380</v>
      </c>
      <c r="D781" s="4" t="s">
        <v>1481</v>
      </c>
      <c r="E781" s="8" t="s">
        <v>2218</v>
      </c>
      <c r="F781" s="43">
        <v>6085</v>
      </c>
      <c r="G781" s="124">
        <f>+VLOOKUP(B781,[1]UPC!$B$5:$G$1109,6,FALSE)</f>
        <v>784115.93594315066</v>
      </c>
      <c r="H781" s="151">
        <f t="shared" si="50"/>
        <v>4771345471</v>
      </c>
      <c r="I781" s="151">
        <f>+VLOOKUP(B781,[1]SGP!$B$5:$H$1109,7,FALSE)</f>
        <v>1875156166</v>
      </c>
      <c r="J781" s="153">
        <f>+VLOOKUP(B781,'PROYECCION CAJAS 2018'!$B$10:$Y$1114,24,FALSE)</f>
        <v>0</v>
      </c>
      <c r="K781" s="134">
        <f>+VLOOKUP(B781,'RECURSOS DE ESFUERZO PROPIO_DEF'!$B$10:$J$1114,9,FALSE)</f>
        <v>31663057</v>
      </c>
      <c r="L781" s="131">
        <f>+VLOOKUP(B781,'RECURSOS DE ESFUERZO PROPIO_DEF'!$B$10:$K$1114,10,FALSE)</f>
        <v>0</v>
      </c>
      <c r="M781" s="134">
        <f>+VLOOKUP(B781,'RECURSOS DE ESFUERZO PROPIO_DEF'!$B$10:$M$1114,12,FALSE)</f>
        <v>0</v>
      </c>
      <c r="N781" s="140">
        <f>+VLOOKUP(B781,'RECURSOS DE ESFUERZO PROPIO_DEF'!$B$10:$Q$1114,16,FALSE)</f>
        <v>104845125</v>
      </c>
      <c r="O781" s="148">
        <f t="shared" si="48"/>
        <v>2759681123</v>
      </c>
      <c r="P781" s="154">
        <v>39</v>
      </c>
      <c r="Q781" s="1">
        <f t="shared" si="49"/>
        <v>30580522</v>
      </c>
      <c r="R781" s="2">
        <f t="shared" si="51"/>
        <v>7645130</v>
      </c>
    </row>
    <row r="782" spans="1:18" x14ac:dyDescent="0.2">
      <c r="A782" s="53" t="s">
        <v>2187</v>
      </c>
      <c r="B782" s="50" t="s">
        <v>1482</v>
      </c>
      <c r="C782" s="4" t="s">
        <v>1380</v>
      </c>
      <c r="D782" s="4" t="s">
        <v>189</v>
      </c>
      <c r="E782" s="8" t="s">
        <v>2219</v>
      </c>
      <c r="F782" s="43">
        <v>9513</v>
      </c>
      <c r="G782" s="124">
        <f>+VLOOKUP(B782,[1]UPC!$B$5:$G$1109,6,FALSE)</f>
        <v>708634.63142864686</v>
      </c>
      <c r="H782" s="151">
        <f t="shared" si="50"/>
        <v>6741241249</v>
      </c>
      <c r="I782" s="151">
        <f>+VLOOKUP(B782,[1]SGP!$B$5:$H$1109,7,FALSE)</f>
        <v>2978011322</v>
      </c>
      <c r="J782" s="153">
        <f>+VLOOKUP(B782,'PROYECCION CAJAS 2018'!$B$10:$Y$1114,24,FALSE)</f>
        <v>0</v>
      </c>
      <c r="K782" s="134">
        <f>+VLOOKUP(B782,'RECURSOS DE ESFUERZO PROPIO_DEF'!$B$10:$J$1114,9,FALSE)</f>
        <v>52902524</v>
      </c>
      <c r="L782" s="131">
        <f>+VLOOKUP(B782,'RECURSOS DE ESFUERZO PROPIO_DEF'!$B$10:$K$1114,10,FALSE)</f>
        <v>0</v>
      </c>
      <c r="M782" s="134">
        <f>+VLOOKUP(B782,'RECURSOS DE ESFUERZO PROPIO_DEF'!$B$10:$M$1114,12,FALSE)</f>
        <v>0</v>
      </c>
      <c r="N782" s="140">
        <f>+VLOOKUP(B782,'RECURSOS DE ESFUERZO PROPIO_DEF'!$B$10:$Q$1114,16,FALSE)</f>
        <v>163909890</v>
      </c>
      <c r="O782" s="148">
        <f t="shared" si="48"/>
        <v>3546417513</v>
      </c>
      <c r="P782" s="154">
        <v>715</v>
      </c>
      <c r="Q782" s="1">
        <f t="shared" si="49"/>
        <v>506673761</v>
      </c>
      <c r="R782" s="2">
        <f t="shared" si="51"/>
        <v>126668440</v>
      </c>
    </row>
    <row r="783" spans="1:18" x14ac:dyDescent="0.2">
      <c r="A783" s="53" t="s">
        <v>2187</v>
      </c>
      <c r="B783" s="50" t="s">
        <v>1483</v>
      </c>
      <c r="C783" s="4" t="s">
        <v>1380</v>
      </c>
      <c r="D783" s="4" t="s">
        <v>1484</v>
      </c>
      <c r="E783" s="8" t="s">
        <v>2219</v>
      </c>
      <c r="F783" s="43">
        <v>8142</v>
      </c>
      <c r="G783" s="124">
        <f>+VLOOKUP(B783,[1]UPC!$B$5:$G$1109,6,FALSE)</f>
        <v>891184.03487340896</v>
      </c>
      <c r="H783" s="151">
        <f t="shared" si="50"/>
        <v>7256020412</v>
      </c>
      <c r="I783" s="151">
        <f>+VLOOKUP(B783,[1]SGP!$B$5:$H$1109,7,FALSE)</f>
        <v>2522160875</v>
      </c>
      <c r="J783" s="153">
        <f>+VLOOKUP(B783,'PROYECCION CAJAS 2018'!$B$10:$Y$1114,24,FALSE)</f>
        <v>0</v>
      </c>
      <c r="K783" s="134">
        <f>+VLOOKUP(B783,'RECURSOS DE ESFUERZO PROPIO_DEF'!$B$10:$J$1114,9,FALSE)</f>
        <v>62102616</v>
      </c>
      <c r="L783" s="131">
        <f>+VLOOKUP(B783,'RECURSOS DE ESFUERZO PROPIO_DEF'!$B$10:$K$1114,10,FALSE)</f>
        <v>0</v>
      </c>
      <c r="M783" s="134">
        <f>+VLOOKUP(B783,'RECURSOS DE ESFUERZO PROPIO_DEF'!$B$10:$M$1114,12,FALSE)</f>
        <v>0</v>
      </c>
      <c r="N783" s="140">
        <f>+VLOOKUP(B783,'RECURSOS DE ESFUERZO PROPIO_DEF'!$B$10:$Q$1114,16,FALSE)</f>
        <v>140287430</v>
      </c>
      <c r="O783" s="148">
        <f t="shared" si="48"/>
        <v>4531469491</v>
      </c>
      <c r="P783" s="154">
        <v>202</v>
      </c>
      <c r="Q783" s="1">
        <f t="shared" si="49"/>
        <v>180019175</v>
      </c>
      <c r="R783" s="2">
        <f t="shared" si="51"/>
        <v>45004793</v>
      </c>
    </row>
    <row r="784" spans="1:18" x14ac:dyDescent="0.2">
      <c r="A784" s="53" t="s">
        <v>2187</v>
      </c>
      <c r="B784" s="50" t="s">
        <v>1485</v>
      </c>
      <c r="C784" s="4" t="s">
        <v>1380</v>
      </c>
      <c r="D784" s="4" t="s">
        <v>1486</v>
      </c>
      <c r="E784" s="8" t="s">
        <v>2218</v>
      </c>
      <c r="F784" s="43">
        <v>5747</v>
      </c>
      <c r="G784" s="124">
        <f>+VLOOKUP(B784,[1]UPC!$B$5:$G$1109,6,FALSE)</f>
        <v>840586.09659206856</v>
      </c>
      <c r="H784" s="151">
        <f t="shared" si="50"/>
        <v>4830848298</v>
      </c>
      <c r="I784" s="151">
        <f>+VLOOKUP(B784,[1]SGP!$B$5:$H$1109,7,FALSE)</f>
        <v>1777451131</v>
      </c>
      <c r="J784" s="153">
        <f>+VLOOKUP(B784,'PROYECCION CAJAS 2018'!$B$10:$Y$1114,24,FALSE)</f>
        <v>0</v>
      </c>
      <c r="K784" s="134">
        <f>+VLOOKUP(B784,'RECURSOS DE ESFUERZO PROPIO_DEF'!$B$10:$J$1114,9,FALSE)</f>
        <v>41353443</v>
      </c>
      <c r="L784" s="131">
        <f>+VLOOKUP(B784,'RECURSOS DE ESFUERZO PROPIO_DEF'!$B$10:$K$1114,10,FALSE)</f>
        <v>0</v>
      </c>
      <c r="M784" s="134">
        <f>+VLOOKUP(B784,'RECURSOS DE ESFUERZO PROPIO_DEF'!$B$10:$M$1114,12,FALSE)</f>
        <v>0</v>
      </c>
      <c r="N784" s="140">
        <f>+VLOOKUP(B784,'RECURSOS DE ESFUERZO PROPIO_DEF'!$B$10:$Q$1114,16,FALSE)</f>
        <v>99021353</v>
      </c>
      <c r="O784" s="148">
        <f t="shared" si="48"/>
        <v>2913022371</v>
      </c>
      <c r="P784" s="154">
        <v>49</v>
      </c>
      <c r="Q784" s="1">
        <f t="shared" si="49"/>
        <v>41188719</v>
      </c>
      <c r="R784" s="2">
        <f t="shared" si="51"/>
        <v>10297179</v>
      </c>
    </row>
    <row r="785" spans="1:18" x14ac:dyDescent="0.2">
      <c r="A785" s="53" t="s">
        <v>2187</v>
      </c>
      <c r="B785" s="50" t="s">
        <v>1487</v>
      </c>
      <c r="C785" s="4" t="s">
        <v>1380</v>
      </c>
      <c r="D785" s="4" t="s">
        <v>1488</v>
      </c>
      <c r="E785" s="8" t="s">
        <v>2218</v>
      </c>
      <c r="F785" s="43">
        <v>14362</v>
      </c>
      <c r="G785" s="124">
        <f>+VLOOKUP(B785,[1]UPC!$B$5:$G$1109,6,FALSE)</f>
        <v>828676.47663128993</v>
      </c>
      <c r="H785" s="151">
        <f t="shared" si="50"/>
        <v>11901451558</v>
      </c>
      <c r="I785" s="151">
        <f>+VLOOKUP(B785,[1]SGP!$B$5:$H$1109,7,FALSE)</f>
        <v>4459628502</v>
      </c>
      <c r="J785" s="153">
        <f>+VLOOKUP(B785,'PROYECCION CAJAS 2018'!$B$10:$Y$1114,24,FALSE)</f>
        <v>0</v>
      </c>
      <c r="K785" s="134">
        <f>+VLOOKUP(B785,'RECURSOS DE ESFUERZO PROPIO_DEF'!$B$10:$J$1114,9,FALSE)</f>
        <v>107266778</v>
      </c>
      <c r="L785" s="131">
        <f>+VLOOKUP(B785,'RECURSOS DE ESFUERZO PROPIO_DEF'!$B$10:$K$1114,10,FALSE)</f>
        <v>0</v>
      </c>
      <c r="M785" s="134">
        <f>+VLOOKUP(B785,'RECURSOS DE ESFUERZO PROPIO_DEF'!$B$10:$M$1114,12,FALSE)</f>
        <v>0</v>
      </c>
      <c r="N785" s="140">
        <f>+VLOOKUP(B785,'RECURSOS DE ESFUERZO PROPIO_DEF'!$B$10:$Q$1114,16,FALSE)</f>
        <v>247458618</v>
      </c>
      <c r="O785" s="148">
        <f t="shared" si="48"/>
        <v>7087097660</v>
      </c>
      <c r="P785" s="154">
        <v>245</v>
      </c>
      <c r="Q785" s="1">
        <f t="shared" si="49"/>
        <v>203025737</v>
      </c>
      <c r="R785" s="2">
        <f t="shared" si="51"/>
        <v>50756434</v>
      </c>
    </row>
    <row r="786" spans="1:18" x14ac:dyDescent="0.2">
      <c r="A786" s="53" t="s">
        <v>2187</v>
      </c>
      <c r="B786" s="50" t="s">
        <v>1489</v>
      </c>
      <c r="C786" s="4" t="s">
        <v>1380</v>
      </c>
      <c r="D786" s="4" t="s">
        <v>1490</v>
      </c>
      <c r="E786" s="8" t="s">
        <v>2218</v>
      </c>
      <c r="F786" s="43">
        <v>8553</v>
      </c>
      <c r="G786" s="124">
        <f>+VLOOKUP(B786,[1]UPC!$B$5:$G$1109,6,FALSE)</f>
        <v>852935.10564336937</v>
      </c>
      <c r="H786" s="151">
        <f t="shared" si="50"/>
        <v>7295153959</v>
      </c>
      <c r="I786" s="151">
        <f>+VLOOKUP(B786,[1]SGP!$B$5:$H$1109,7,FALSE)</f>
        <v>2651207795</v>
      </c>
      <c r="J786" s="153">
        <f>+VLOOKUP(B786,'PROYECCION CAJAS 2018'!$B$10:$Y$1114,24,FALSE)</f>
        <v>0</v>
      </c>
      <c r="K786" s="134">
        <f>+VLOOKUP(B786,'RECURSOS DE ESFUERZO PROPIO_DEF'!$B$10:$J$1114,9,FALSE)</f>
        <v>44982973</v>
      </c>
      <c r="L786" s="131">
        <f>+VLOOKUP(B786,'RECURSOS DE ESFUERZO PROPIO_DEF'!$B$10:$K$1114,10,FALSE)</f>
        <v>0</v>
      </c>
      <c r="M786" s="134">
        <f>+VLOOKUP(B786,'RECURSOS DE ESFUERZO PROPIO_DEF'!$B$10:$M$1114,12,FALSE)</f>
        <v>0</v>
      </c>
      <c r="N786" s="140">
        <f>+VLOOKUP(B786,'RECURSOS DE ESFUERZO PROPIO_DEF'!$B$10:$Q$1114,16,FALSE)</f>
        <v>147368999</v>
      </c>
      <c r="O786" s="148">
        <f t="shared" si="48"/>
        <v>4451594192</v>
      </c>
      <c r="P786" s="154">
        <v>52</v>
      </c>
      <c r="Q786" s="1">
        <f t="shared" si="49"/>
        <v>44352625</v>
      </c>
      <c r="R786" s="2">
        <f t="shared" si="51"/>
        <v>11088156</v>
      </c>
    </row>
    <row r="787" spans="1:18" x14ac:dyDescent="0.2">
      <c r="A787" s="53" t="s">
        <v>2187</v>
      </c>
      <c r="B787" s="50" t="s">
        <v>1491</v>
      </c>
      <c r="C787" s="4" t="s">
        <v>1380</v>
      </c>
      <c r="D787" s="4" t="s">
        <v>1492</v>
      </c>
      <c r="E787" s="8" t="s">
        <v>2218</v>
      </c>
      <c r="F787" s="43">
        <v>147403</v>
      </c>
      <c r="G787" s="124">
        <f>+VLOOKUP(B787,[1]UPC!$B$5:$G$1109,6,FALSE)</f>
        <v>665660.04238935094</v>
      </c>
      <c r="H787" s="151">
        <f t="shared" si="50"/>
        <v>98120287229</v>
      </c>
      <c r="I787" s="151">
        <f>+VLOOKUP(B787,[1]SGP!$B$5:$H$1109,7,FALSE)</f>
        <v>45480112242</v>
      </c>
      <c r="J787" s="153">
        <f>+VLOOKUP(B787,'PROYECCION CAJAS 2018'!$B$10:$Y$1114,24,FALSE)</f>
        <v>0</v>
      </c>
      <c r="K787" s="134">
        <f>+VLOOKUP(B787,'RECURSOS DE ESFUERZO PROPIO_DEF'!$B$10:$J$1114,9,FALSE)</f>
        <v>1274346523</v>
      </c>
      <c r="L787" s="131">
        <f>+VLOOKUP(B787,'RECURSOS DE ESFUERZO PROPIO_DEF'!$B$10:$K$1114,10,FALSE)</f>
        <v>0</v>
      </c>
      <c r="M787" s="134">
        <f>+VLOOKUP(B787,'RECURSOS DE ESFUERZO PROPIO_DEF'!$B$10:$M$1114,12,FALSE)</f>
        <v>0</v>
      </c>
      <c r="N787" s="140">
        <f>+VLOOKUP(B787,'RECURSOS DE ESFUERZO PROPIO_DEF'!$B$10:$Q$1114,16,FALSE)</f>
        <v>2539767629</v>
      </c>
      <c r="O787" s="148">
        <f t="shared" si="48"/>
        <v>48826060835</v>
      </c>
      <c r="P787" s="154">
        <v>5930</v>
      </c>
      <c r="Q787" s="1">
        <f t="shared" si="49"/>
        <v>3947364051</v>
      </c>
      <c r="R787" s="2">
        <f t="shared" si="51"/>
        <v>986841012</v>
      </c>
    </row>
    <row r="788" spans="1:18" x14ac:dyDescent="0.2">
      <c r="A788" s="53" t="s">
        <v>2187</v>
      </c>
      <c r="B788" s="50" t="s">
        <v>1493</v>
      </c>
      <c r="C788" s="4" t="s">
        <v>1380</v>
      </c>
      <c r="D788" s="4" t="s">
        <v>1494</v>
      </c>
      <c r="E788" s="8" t="s">
        <v>2218</v>
      </c>
      <c r="F788" s="43">
        <v>37876</v>
      </c>
      <c r="G788" s="124">
        <f>+VLOOKUP(B788,[1]UPC!$B$5:$G$1109,6,FALSE)</f>
        <v>790053.2256077911</v>
      </c>
      <c r="H788" s="151">
        <f t="shared" si="50"/>
        <v>29924055974</v>
      </c>
      <c r="I788" s="151">
        <f>+VLOOKUP(B788,[1]SGP!$B$5:$H$1109,7,FALSE)</f>
        <v>11667750289</v>
      </c>
      <c r="J788" s="153">
        <f>+VLOOKUP(B788,'PROYECCION CAJAS 2018'!$B$10:$Y$1114,24,FALSE)</f>
        <v>0</v>
      </c>
      <c r="K788" s="134">
        <f>+VLOOKUP(B788,'RECURSOS DE ESFUERZO PROPIO_DEF'!$B$10:$J$1114,9,FALSE)</f>
        <v>390225330</v>
      </c>
      <c r="L788" s="131">
        <f>+VLOOKUP(B788,'RECURSOS DE ESFUERZO PROPIO_DEF'!$B$10:$K$1114,10,FALSE)</f>
        <v>0</v>
      </c>
      <c r="M788" s="134">
        <f>+VLOOKUP(B788,'RECURSOS DE ESFUERZO PROPIO_DEF'!$B$10:$M$1114,12,FALSE)</f>
        <v>0</v>
      </c>
      <c r="N788" s="140">
        <f>+VLOOKUP(B788,'RECURSOS DE ESFUERZO PROPIO_DEF'!$B$10:$Q$1114,16,FALSE)</f>
        <v>652607062</v>
      </c>
      <c r="O788" s="148">
        <f t="shared" si="48"/>
        <v>17213473293</v>
      </c>
      <c r="P788" s="154">
        <v>579</v>
      </c>
      <c r="Q788" s="1">
        <f t="shared" si="49"/>
        <v>457440818</v>
      </c>
      <c r="R788" s="2">
        <f t="shared" si="51"/>
        <v>114360204</v>
      </c>
    </row>
    <row r="789" spans="1:18" x14ac:dyDescent="0.2">
      <c r="A789" s="53" t="s">
        <v>2187</v>
      </c>
      <c r="B789" s="50" t="s">
        <v>1495</v>
      </c>
      <c r="C789" s="4" t="s">
        <v>1380</v>
      </c>
      <c r="D789" s="4" t="s">
        <v>1496</v>
      </c>
      <c r="E789" s="8" t="s">
        <v>2218</v>
      </c>
      <c r="F789" s="43">
        <v>8528</v>
      </c>
      <c r="G789" s="124">
        <f>+VLOOKUP(B789,[1]UPC!$B$5:$G$1109,6,FALSE)</f>
        <v>832057.88890315418</v>
      </c>
      <c r="H789" s="151">
        <f t="shared" si="50"/>
        <v>7095789677</v>
      </c>
      <c r="I789" s="151">
        <f>+VLOOKUP(B789,[1]SGP!$B$5:$H$1109,7,FALSE)</f>
        <v>2634180141</v>
      </c>
      <c r="J789" s="153">
        <f>+VLOOKUP(B789,'PROYECCION CAJAS 2018'!$B$10:$Y$1114,24,FALSE)</f>
        <v>0</v>
      </c>
      <c r="K789" s="134">
        <f>+VLOOKUP(B789,'RECURSOS DE ESFUERZO PROPIO_DEF'!$B$10:$J$1114,9,FALSE)</f>
        <v>44797693</v>
      </c>
      <c r="L789" s="131">
        <f>+VLOOKUP(B789,'RECURSOS DE ESFUERZO PROPIO_DEF'!$B$10:$K$1114,10,FALSE)</f>
        <v>0</v>
      </c>
      <c r="M789" s="134">
        <f>+VLOOKUP(B789,'RECURSOS DE ESFUERZO PROPIO_DEF'!$B$10:$M$1114,12,FALSE)</f>
        <v>0</v>
      </c>
      <c r="N789" s="140">
        <f>+VLOOKUP(B789,'RECURSOS DE ESFUERZO PROPIO_DEF'!$B$10:$Q$1114,16,FALSE)</f>
        <v>146938246</v>
      </c>
      <c r="O789" s="148">
        <f t="shared" si="48"/>
        <v>4269873597</v>
      </c>
      <c r="P789" s="154">
        <v>60</v>
      </c>
      <c r="Q789" s="1">
        <f t="shared" si="49"/>
        <v>49923473</v>
      </c>
      <c r="R789" s="2">
        <f t="shared" si="51"/>
        <v>12480868</v>
      </c>
    </row>
    <row r="790" spans="1:18" x14ac:dyDescent="0.2">
      <c r="A790" s="53" t="s">
        <v>2188</v>
      </c>
      <c r="B790" s="50" t="s">
        <v>1497</v>
      </c>
      <c r="C790" s="4" t="s">
        <v>1498</v>
      </c>
      <c r="D790" s="4" t="s">
        <v>2109</v>
      </c>
      <c r="E790" s="8" t="s">
        <v>2220</v>
      </c>
      <c r="F790" s="43">
        <v>409383</v>
      </c>
      <c r="G790" s="124">
        <f>+VLOOKUP(B790,[1]UPC!$B$5:$G$1109,6,FALSE)</f>
        <v>877017.13584072154</v>
      </c>
      <c r="H790" s="151">
        <f t="shared" si="50"/>
        <v>359035906122</v>
      </c>
      <c r="I790" s="151">
        <f>+VLOOKUP(B790,[1]SGP!$B$5:$H$1109,7,FALSE)</f>
        <v>120812706877</v>
      </c>
      <c r="J790" s="153">
        <f>+VLOOKUP(B790,'PROYECCION CAJAS 2018'!$B$10:$Y$1114,24,FALSE)</f>
        <v>1529272846</v>
      </c>
      <c r="K790" s="134">
        <f>+VLOOKUP(B790,'RECURSOS DE ESFUERZO PROPIO_DEF'!$B$10:$J$1114,9,FALSE)</f>
        <v>4381953245</v>
      </c>
      <c r="L790" s="131">
        <f>+VLOOKUP(B790,'RECURSOS DE ESFUERZO PROPIO_DEF'!$B$10:$K$1114,10,FALSE)</f>
        <v>4785094889</v>
      </c>
      <c r="M790" s="134">
        <f>+VLOOKUP(B790,'RECURSOS DE ESFUERZO PROPIO_DEF'!$B$10:$M$1114,12,FALSE)</f>
        <v>250653466</v>
      </c>
      <c r="N790" s="140">
        <f>+VLOOKUP(B790,'RECURSOS DE ESFUERZO PROPIO_DEF'!$B$10:$Q$1114,16,FALSE)</f>
        <v>8461390490</v>
      </c>
      <c r="O790" s="148">
        <f t="shared" si="48"/>
        <v>218814834309</v>
      </c>
      <c r="P790" s="154">
        <v>20696</v>
      </c>
      <c r="Q790" s="1">
        <f t="shared" si="49"/>
        <v>18150746643</v>
      </c>
      <c r="R790" s="2">
        <f t="shared" si="51"/>
        <v>4537686660</v>
      </c>
    </row>
    <row r="791" spans="1:18" x14ac:dyDescent="0.2">
      <c r="A791" s="53" t="s">
        <v>2188</v>
      </c>
      <c r="B791" s="50" t="s">
        <v>1499</v>
      </c>
      <c r="C791" s="4" t="s">
        <v>1498</v>
      </c>
      <c r="D791" s="4" t="s">
        <v>1500</v>
      </c>
      <c r="E791" s="8" t="s">
        <v>2218</v>
      </c>
      <c r="F791" s="43">
        <v>27247</v>
      </c>
      <c r="G791" s="124">
        <f>+VLOOKUP(B791,[1]UPC!$B$5:$G$1109,6,FALSE)</f>
        <v>705001.84420008236</v>
      </c>
      <c r="H791" s="151">
        <f t="shared" si="50"/>
        <v>19209185249</v>
      </c>
      <c r="I791" s="151">
        <f>+VLOOKUP(B791,[1]SGP!$B$5:$H$1109,7,FALSE)</f>
        <v>8323148071</v>
      </c>
      <c r="J791" s="153">
        <f>+VLOOKUP(B791,'PROYECCION CAJAS 2018'!$B$10:$Y$1114,24,FALSE)</f>
        <v>0</v>
      </c>
      <c r="K791" s="134">
        <f>+VLOOKUP(B791,'RECURSOS DE ESFUERZO PROPIO_DEF'!$B$10:$J$1114,9,FALSE)</f>
        <v>142848805</v>
      </c>
      <c r="L791" s="131">
        <f>+VLOOKUP(B791,'RECURSOS DE ESFUERZO PROPIO_DEF'!$B$10:$K$1114,10,FALSE)</f>
        <v>0</v>
      </c>
      <c r="M791" s="134">
        <f>+VLOOKUP(B791,'RECURSOS DE ESFUERZO PROPIO_DEF'!$B$10:$M$1114,12,FALSE)</f>
        <v>0</v>
      </c>
      <c r="N791" s="140">
        <f>+VLOOKUP(B791,'RECURSOS DE ESFUERZO PROPIO_DEF'!$B$10:$Q$1114,16,FALSE)</f>
        <v>563158477</v>
      </c>
      <c r="O791" s="148">
        <f t="shared" si="48"/>
        <v>10180029896</v>
      </c>
      <c r="P791" s="154">
        <v>698</v>
      </c>
      <c r="Q791" s="1">
        <f t="shared" si="49"/>
        <v>492091287</v>
      </c>
      <c r="R791" s="2">
        <f t="shared" si="51"/>
        <v>123022821</v>
      </c>
    </row>
    <row r="792" spans="1:18" x14ac:dyDescent="0.2">
      <c r="A792" s="53" t="s">
        <v>2188</v>
      </c>
      <c r="B792" s="50" t="s">
        <v>1501</v>
      </c>
      <c r="C792" s="4" t="s">
        <v>1498</v>
      </c>
      <c r="D792" s="4" t="s">
        <v>1502</v>
      </c>
      <c r="E792" s="8" t="s">
        <v>2218</v>
      </c>
      <c r="F792" s="43">
        <v>7261</v>
      </c>
      <c r="G792" s="124">
        <f>+VLOOKUP(B792,[1]UPC!$B$5:$G$1109,6,FALSE)</f>
        <v>772068.44851862011</v>
      </c>
      <c r="H792" s="151">
        <f t="shared" si="50"/>
        <v>5605989005</v>
      </c>
      <c r="I792" s="151">
        <f>+VLOOKUP(B792,[1]SGP!$B$5:$H$1109,7,FALSE)</f>
        <v>2222015192</v>
      </c>
      <c r="J792" s="153">
        <f>+VLOOKUP(B792,'PROYECCION CAJAS 2018'!$B$10:$Y$1114,24,FALSE)</f>
        <v>0</v>
      </c>
      <c r="K792" s="134">
        <f>+VLOOKUP(B792,'RECURSOS DE ESFUERZO PROPIO_DEF'!$B$10:$J$1114,9,FALSE)</f>
        <v>39546626</v>
      </c>
      <c r="L792" s="131">
        <f>+VLOOKUP(B792,'RECURSOS DE ESFUERZO PROPIO_DEF'!$B$10:$K$1114,10,FALSE)</f>
        <v>0</v>
      </c>
      <c r="M792" s="134">
        <f>+VLOOKUP(B792,'RECURSOS DE ESFUERZO PROPIO_DEF'!$B$10:$M$1114,12,FALSE)</f>
        <v>0</v>
      </c>
      <c r="N792" s="140">
        <f>+VLOOKUP(B792,'RECURSOS DE ESFUERZO PROPIO_DEF'!$B$10:$Q$1114,16,FALSE)</f>
        <v>150075006</v>
      </c>
      <c r="O792" s="148">
        <f t="shared" si="48"/>
        <v>3194352181</v>
      </c>
      <c r="P792" s="154">
        <v>149</v>
      </c>
      <c r="Q792" s="1">
        <f t="shared" si="49"/>
        <v>115038199</v>
      </c>
      <c r="R792" s="2">
        <f t="shared" si="51"/>
        <v>28759549</v>
      </c>
    </row>
    <row r="793" spans="1:18" x14ac:dyDescent="0.2">
      <c r="A793" s="53" t="s">
        <v>2188</v>
      </c>
      <c r="B793" s="50" t="s">
        <v>1503</v>
      </c>
      <c r="C793" s="4" t="s">
        <v>1498</v>
      </c>
      <c r="D793" s="4" t="s">
        <v>1504</v>
      </c>
      <c r="E793" s="8" t="s">
        <v>2218</v>
      </c>
      <c r="F793" s="43">
        <v>4274</v>
      </c>
      <c r="G793" s="124">
        <f>+VLOOKUP(B793,[1]UPC!$B$5:$G$1109,6,FALSE)</f>
        <v>810051.31820094818</v>
      </c>
      <c r="H793" s="151">
        <f t="shared" si="50"/>
        <v>3462159334</v>
      </c>
      <c r="I793" s="151">
        <f>+VLOOKUP(B793,[1]SGP!$B$5:$H$1109,7,FALSE)</f>
        <v>1316078721</v>
      </c>
      <c r="J793" s="153">
        <f>+VLOOKUP(B793,'PROYECCION CAJAS 2018'!$B$10:$Y$1114,24,FALSE)</f>
        <v>0</v>
      </c>
      <c r="K793" s="134">
        <f>+VLOOKUP(B793,'RECURSOS DE ESFUERZO PROPIO_DEF'!$B$10:$J$1114,9,FALSE)</f>
        <v>50122371</v>
      </c>
      <c r="L793" s="131">
        <f>+VLOOKUP(B793,'RECURSOS DE ESFUERZO PROPIO_DEF'!$B$10:$K$1114,10,FALSE)</f>
        <v>0</v>
      </c>
      <c r="M793" s="134">
        <f>+VLOOKUP(B793,'RECURSOS DE ESFUERZO PROPIO_DEF'!$B$10:$M$1114,12,FALSE)</f>
        <v>0</v>
      </c>
      <c r="N793" s="140">
        <f>+VLOOKUP(B793,'RECURSOS DE ESFUERZO PROPIO_DEF'!$B$10:$Q$1114,16,FALSE)</f>
        <v>88337774</v>
      </c>
      <c r="O793" s="148">
        <f t="shared" si="48"/>
        <v>2007620468</v>
      </c>
      <c r="P793" s="154">
        <v>121</v>
      </c>
      <c r="Q793" s="1">
        <f t="shared" si="49"/>
        <v>98016210</v>
      </c>
      <c r="R793" s="2">
        <f t="shared" si="51"/>
        <v>24504052</v>
      </c>
    </row>
    <row r="794" spans="1:18" x14ac:dyDescent="0.2">
      <c r="A794" s="53" t="s">
        <v>2188</v>
      </c>
      <c r="B794" s="50" t="s">
        <v>1505</v>
      </c>
      <c r="C794" s="4" t="s">
        <v>1498</v>
      </c>
      <c r="D794" s="4" t="s">
        <v>1506</v>
      </c>
      <c r="E794" s="8" t="s">
        <v>2218</v>
      </c>
      <c r="F794" s="43">
        <v>4297</v>
      </c>
      <c r="G794" s="124">
        <f>+VLOOKUP(B794,[1]UPC!$B$5:$G$1109,6,FALSE)</f>
        <v>689403.56856817158</v>
      </c>
      <c r="H794" s="151">
        <f t="shared" si="50"/>
        <v>2962367135</v>
      </c>
      <c r="I794" s="151">
        <f>+VLOOKUP(B794,[1]SGP!$B$5:$H$1109,7,FALSE)</f>
        <v>1337283685</v>
      </c>
      <c r="J794" s="153">
        <f>+VLOOKUP(B794,'PROYECCION CAJAS 2018'!$B$10:$Y$1114,24,FALSE)</f>
        <v>0</v>
      </c>
      <c r="K794" s="134">
        <f>+VLOOKUP(B794,'RECURSOS DE ESFUERZO PROPIO_DEF'!$B$10:$J$1114,9,FALSE)</f>
        <v>22976418</v>
      </c>
      <c r="L794" s="131">
        <f>+VLOOKUP(B794,'RECURSOS DE ESFUERZO PROPIO_DEF'!$B$10:$K$1114,10,FALSE)</f>
        <v>0</v>
      </c>
      <c r="M794" s="134">
        <f>+VLOOKUP(B794,'RECURSOS DE ESFUERZO PROPIO_DEF'!$B$10:$M$1114,12,FALSE)</f>
        <v>0</v>
      </c>
      <c r="N794" s="140">
        <f>+VLOOKUP(B794,'RECURSOS DE ESFUERZO PROPIO_DEF'!$B$10:$Q$1114,16,FALSE)</f>
        <v>88813153</v>
      </c>
      <c r="O794" s="148">
        <f t="shared" si="48"/>
        <v>1513293879</v>
      </c>
      <c r="P794" s="154">
        <v>94</v>
      </c>
      <c r="Q794" s="1">
        <f t="shared" si="49"/>
        <v>64803935</v>
      </c>
      <c r="R794" s="2">
        <f t="shared" si="51"/>
        <v>16200983</v>
      </c>
    </row>
    <row r="795" spans="1:18" x14ac:dyDescent="0.2">
      <c r="A795" s="53" t="s">
        <v>2188</v>
      </c>
      <c r="B795" s="50" t="s">
        <v>1507</v>
      </c>
      <c r="C795" s="4" t="s">
        <v>1498</v>
      </c>
      <c r="D795" s="4" t="s">
        <v>1508</v>
      </c>
      <c r="E795" s="8" t="s">
        <v>2218</v>
      </c>
      <c r="F795" s="43">
        <v>2282</v>
      </c>
      <c r="G795" s="124">
        <f>+VLOOKUP(B795,[1]UPC!$B$5:$G$1109,6,FALSE)</f>
        <v>794760.13610567967</v>
      </c>
      <c r="H795" s="151">
        <f t="shared" si="50"/>
        <v>1813642631</v>
      </c>
      <c r="I795" s="151">
        <f>+VLOOKUP(B795,[1]SGP!$B$5:$H$1109,7,FALSE)</f>
        <v>695381601</v>
      </c>
      <c r="J795" s="153">
        <f>+VLOOKUP(B795,'PROYECCION CAJAS 2018'!$B$10:$Y$1114,24,FALSE)</f>
        <v>0</v>
      </c>
      <c r="K795" s="134">
        <f>+VLOOKUP(B795,'RECURSOS DE ESFUERZO PROPIO_DEF'!$B$10:$J$1114,9,FALSE)</f>
        <v>11657077</v>
      </c>
      <c r="L795" s="131">
        <f>+VLOOKUP(B795,'RECURSOS DE ESFUERZO PROPIO_DEF'!$B$10:$K$1114,10,FALSE)</f>
        <v>0</v>
      </c>
      <c r="M795" s="134">
        <f>+VLOOKUP(B795,'RECURSOS DE ESFUERZO PROPIO_DEF'!$B$10:$M$1114,12,FALSE)</f>
        <v>0</v>
      </c>
      <c r="N795" s="140">
        <f>+VLOOKUP(B795,'RECURSOS DE ESFUERZO PROPIO_DEF'!$B$10:$Q$1114,16,FALSE)</f>
        <v>47165840</v>
      </c>
      <c r="O795" s="148">
        <f t="shared" si="48"/>
        <v>1059438113</v>
      </c>
      <c r="P795" s="154">
        <v>42</v>
      </c>
      <c r="Q795" s="1">
        <f t="shared" si="49"/>
        <v>33379926</v>
      </c>
      <c r="R795" s="2">
        <f t="shared" si="51"/>
        <v>8344981</v>
      </c>
    </row>
    <row r="796" spans="1:18" x14ac:dyDescent="0.2">
      <c r="A796" s="53" t="s">
        <v>2188</v>
      </c>
      <c r="B796" s="50" t="s">
        <v>1509</v>
      </c>
      <c r="C796" s="4" t="s">
        <v>1498</v>
      </c>
      <c r="D796" s="4" t="s">
        <v>1510</v>
      </c>
      <c r="E796" s="8" t="s">
        <v>2219</v>
      </c>
      <c r="F796" s="43">
        <v>6647</v>
      </c>
      <c r="G796" s="124">
        <f>+VLOOKUP(B796,[1]UPC!$B$5:$G$1109,6,FALSE)</f>
        <v>837668.22355732811</v>
      </c>
      <c r="H796" s="151">
        <f t="shared" si="50"/>
        <v>5567980682</v>
      </c>
      <c r="I796" s="151">
        <f>+VLOOKUP(B796,[1]SGP!$B$5:$H$1109,7,FALSE)</f>
        <v>2072591165</v>
      </c>
      <c r="J796" s="153">
        <f>+VLOOKUP(B796,'PROYECCION CAJAS 2018'!$B$10:$Y$1114,24,FALSE)</f>
        <v>0</v>
      </c>
      <c r="K796" s="134">
        <f>+VLOOKUP(B796,'RECURSOS DE ESFUERZO PROPIO_DEF'!$B$10:$J$1114,9,FALSE)</f>
        <v>36738711</v>
      </c>
      <c r="L796" s="131">
        <f>+VLOOKUP(B796,'RECURSOS DE ESFUERZO PROPIO_DEF'!$B$10:$K$1114,10,FALSE)</f>
        <v>0</v>
      </c>
      <c r="M796" s="134">
        <f>+VLOOKUP(B796,'RECURSOS DE ESFUERZO PROPIO_DEF'!$B$10:$M$1114,12,FALSE)</f>
        <v>0</v>
      </c>
      <c r="N796" s="140">
        <f>+VLOOKUP(B796,'RECURSOS DE ESFUERZO PROPIO_DEF'!$B$10:$Q$1114,16,FALSE)</f>
        <v>137384460</v>
      </c>
      <c r="O796" s="148">
        <f t="shared" si="48"/>
        <v>3321266346</v>
      </c>
      <c r="P796" s="154">
        <v>130</v>
      </c>
      <c r="Q796" s="1">
        <f t="shared" si="49"/>
        <v>108896869</v>
      </c>
      <c r="R796" s="2">
        <f t="shared" si="51"/>
        <v>27224217</v>
      </c>
    </row>
    <row r="797" spans="1:18" x14ac:dyDescent="0.2">
      <c r="A797" s="53" t="s">
        <v>2188</v>
      </c>
      <c r="B797" s="50" t="s">
        <v>1511</v>
      </c>
      <c r="C797" s="4" t="s">
        <v>1498</v>
      </c>
      <c r="D797" s="4" t="s">
        <v>1512</v>
      </c>
      <c r="E797" s="8" t="s">
        <v>2218</v>
      </c>
      <c r="F797" s="43">
        <v>9255</v>
      </c>
      <c r="G797" s="124">
        <f>+VLOOKUP(B797,[1]UPC!$B$5:$G$1109,6,FALSE)</f>
        <v>794751.08693785721</v>
      </c>
      <c r="H797" s="151">
        <f t="shared" si="50"/>
        <v>7355421310</v>
      </c>
      <c r="I797" s="151">
        <f>+VLOOKUP(B797,[1]SGP!$B$5:$H$1109,7,FALSE)</f>
        <v>2754482026</v>
      </c>
      <c r="J797" s="153">
        <f>+VLOOKUP(B797,'PROYECCION CAJAS 2018'!$B$10:$Y$1114,24,FALSE)</f>
        <v>0</v>
      </c>
      <c r="K797" s="134">
        <f>+VLOOKUP(B797,'RECURSOS DE ESFUERZO PROPIO_DEF'!$B$10:$J$1114,9,FALSE)</f>
        <v>52343126</v>
      </c>
      <c r="L797" s="131">
        <f>+VLOOKUP(B797,'RECURSOS DE ESFUERZO PROPIO_DEF'!$B$10:$K$1114,10,FALSE)</f>
        <v>0</v>
      </c>
      <c r="M797" s="134">
        <f>+VLOOKUP(B797,'RECURSOS DE ESFUERZO PROPIO_DEF'!$B$10:$M$1114,12,FALSE)</f>
        <v>0</v>
      </c>
      <c r="N797" s="140">
        <f>+VLOOKUP(B797,'RECURSOS DE ESFUERZO PROPIO_DEF'!$B$10:$Q$1114,16,FALSE)</f>
        <v>191288278</v>
      </c>
      <c r="O797" s="148">
        <f t="shared" si="48"/>
        <v>4357307880</v>
      </c>
      <c r="P797" s="154">
        <v>272</v>
      </c>
      <c r="Q797" s="1">
        <f t="shared" si="49"/>
        <v>216172296</v>
      </c>
      <c r="R797" s="2">
        <f t="shared" si="51"/>
        <v>54043074</v>
      </c>
    </row>
    <row r="798" spans="1:18" x14ac:dyDescent="0.2">
      <c r="A798" s="53" t="s">
        <v>2188</v>
      </c>
      <c r="B798" s="50" t="s">
        <v>1513</v>
      </c>
      <c r="C798" s="4" t="s">
        <v>1498</v>
      </c>
      <c r="D798" s="4" t="s">
        <v>1514</v>
      </c>
      <c r="E798" s="8" t="s">
        <v>2219</v>
      </c>
      <c r="F798" s="43">
        <v>9361</v>
      </c>
      <c r="G798" s="124">
        <f>+VLOOKUP(B798,[1]UPC!$B$5:$G$1109,6,FALSE)</f>
        <v>835726.44374693185</v>
      </c>
      <c r="H798" s="151">
        <f t="shared" si="50"/>
        <v>7823235240</v>
      </c>
      <c r="I798" s="151">
        <f>+VLOOKUP(B798,[1]SGP!$B$5:$H$1109,7,FALSE)</f>
        <v>2676631876</v>
      </c>
      <c r="J798" s="153">
        <f>+VLOOKUP(B798,'PROYECCION CAJAS 2018'!$B$10:$Y$1114,24,FALSE)</f>
        <v>0</v>
      </c>
      <c r="K798" s="134">
        <f>+VLOOKUP(B798,'RECURSOS DE ESFUERZO PROPIO_DEF'!$B$10:$J$1114,9,FALSE)</f>
        <v>74464576</v>
      </c>
      <c r="L798" s="131">
        <f>+VLOOKUP(B798,'RECURSOS DE ESFUERZO PROPIO_DEF'!$B$10:$K$1114,10,FALSE)</f>
        <v>0</v>
      </c>
      <c r="M798" s="134">
        <f>+VLOOKUP(B798,'RECURSOS DE ESFUERZO PROPIO_DEF'!$B$10:$M$1114,12,FALSE)</f>
        <v>0</v>
      </c>
      <c r="N798" s="140">
        <f>+VLOOKUP(B798,'RECURSOS DE ESFUERZO PROPIO_DEF'!$B$10:$Q$1114,16,FALSE)</f>
        <v>193479154</v>
      </c>
      <c r="O798" s="148">
        <f t="shared" si="48"/>
        <v>4878659634</v>
      </c>
      <c r="P798" s="154">
        <v>206</v>
      </c>
      <c r="Q798" s="1">
        <f t="shared" si="49"/>
        <v>172159647</v>
      </c>
      <c r="R798" s="2">
        <f t="shared" si="51"/>
        <v>43039911</v>
      </c>
    </row>
    <row r="799" spans="1:18" x14ac:dyDescent="0.2">
      <c r="A799" s="53" t="s">
        <v>2188</v>
      </c>
      <c r="B799" s="50" t="s">
        <v>1515</v>
      </c>
      <c r="C799" s="4" t="s">
        <v>1498</v>
      </c>
      <c r="D799" s="4" t="s">
        <v>1516</v>
      </c>
      <c r="E799" s="8" t="s">
        <v>2219</v>
      </c>
      <c r="F799" s="43">
        <v>15739</v>
      </c>
      <c r="G799" s="124">
        <f>+VLOOKUP(B799,[1]UPC!$B$5:$G$1109,6,FALSE)</f>
        <v>770133.87902891426</v>
      </c>
      <c r="H799" s="151">
        <f t="shared" si="50"/>
        <v>12121137123</v>
      </c>
      <c r="I799" s="151">
        <f>+VLOOKUP(B799,[1]SGP!$B$5:$H$1109,7,FALSE)</f>
        <v>4854569336</v>
      </c>
      <c r="J799" s="153">
        <f>+VLOOKUP(B799,'PROYECCION CAJAS 2018'!$B$10:$Y$1114,24,FALSE)</f>
        <v>0</v>
      </c>
      <c r="K799" s="134">
        <f>+VLOOKUP(B799,'RECURSOS DE ESFUERZO PROPIO_DEF'!$B$10:$J$1114,9,FALSE)</f>
        <v>84185471</v>
      </c>
      <c r="L799" s="131">
        <f>+VLOOKUP(B799,'RECURSOS DE ESFUERZO PROPIO_DEF'!$B$10:$K$1114,10,FALSE)</f>
        <v>0</v>
      </c>
      <c r="M799" s="134">
        <f>+VLOOKUP(B799,'RECURSOS DE ESFUERZO PROPIO_DEF'!$B$10:$M$1114,12,FALSE)</f>
        <v>0</v>
      </c>
      <c r="N799" s="140">
        <f>+VLOOKUP(B799,'RECURSOS DE ESFUERZO PROPIO_DEF'!$B$10:$Q$1114,16,FALSE)</f>
        <v>325303750</v>
      </c>
      <c r="O799" s="148">
        <f t="shared" si="48"/>
        <v>6857078566</v>
      </c>
      <c r="P799" s="154">
        <v>537</v>
      </c>
      <c r="Q799" s="1">
        <f t="shared" si="49"/>
        <v>413561893</v>
      </c>
      <c r="R799" s="2">
        <f t="shared" si="51"/>
        <v>103390473</v>
      </c>
    </row>
    <row r="800" spans="1:18" x14ac:dyDescent="0.2">
      <c r="A800" s="53" t="s">
        <v>2188</v>
      </c>
      <c r="B800" s="50" t="s">
        <v>1517</v>
      </c>
      <c r="C800" s="4" t="s">
        <v>1498</v>
      </c>
      <c r="D800" s="4" t="s">
        <v>1518</v>
      </c>
      <c r="E800" s="8" t="s">
        <v>2218</v>
      </c>
      <c r="F800" s="43">
        <v>6449</v>
      </c>
      <c r="G800" s="124">
        <f>+VLOOKUP(B800,[1]UPC!$B$5:$G$1109,6,FALSE)</f>
        <v>814630.04924708849</v>
      </c>
      <c r="H800" s="151">
        <f t="shared" si="50"/>
        <v>5253549188</v>
      </c>
      <c r="I800" s="151">
        <f>+VLOOKUP(B800,[1]SGP!$B$5:$H$1109,7,FALSE)</f>
        <v>2005822798</v>
      </c>
      <c r="J800" s="153">
        <f>+VLOOKUP(B800,'PROYECCION CAJAS 2018'!$B$10:$Y$1114,24,FALSE)</f>
        <v>0</v>
      </c>
      <c r="K800" s="134">
        <f>+VLOOKUP(B800,'RECURSOS DE ESFUERZO PROPIO_DEF'!$B$10:$J$1114,9,FALSE)</f>
        <v>34411837</v>
      </c>
      <c r="L800" s="131">
        <f>+VLOOKUP(B800,'RECURSOS DE ESFUERZO PROPIO_DEF'!$B$10:$K$1114,10,FALSE)</f>
        <v>0</v>
      </c>
      <c r="M800" s="134">
        <f>+VLOOKUP(B800,'RECURSOS DE ESFUERZO PROPIO_DEF'!$B$10:$M$1114,12,FALSE)</f>
        <v>0</v>
      </c>
      <c r="N800" s="140">
        <f>+VLOOKUP(B800,'RECURSOS DE ESFUERZO PROPIO_DEF'!$B$10:$Q$1114,16,FALSE)</f>
        <v>133292069</v>
      </c>
      <c r="O800" s="148">
        <f t="shared" si="48"/>
        <v>3080022484</v>
      </c>
      <c r="P800" s="154">
        <v>130</v>
      </c>
      <c r="Q800" s="1">
        <f t="shared" si="49"/>
        <v>105901906</v>
      </c>
      <c r="R800" s="2">
        <f t="shared" si="51"/>
        <v>26475476</v>
      </c>
    </row>
    <row r="801" spans="1:18" x14ac:dyDescent="0.2">
      <c r="A801" s="53" t="s">
        <v>2188</v>
      </c>
      <c r="B801" s="50" t="s">
        <v>1519</v>
      </c>
      <c r="C801" s="4" t="s">
        <v>1498</v>
      </c>
      <c r="D801" s="4" t="s">
        <v>1520</v>
      </c>
      <c r="E801" s="8" t="s">
        <v>2218</v>
      </c>
      <c r="F801" s="43">
        <v>3259</v>
      </c>
      <c r="G801" s="124">
        <f>+VLOOKUP(B801,[1]UPC!$B$5:$G$1109,6,FALSE)</f>
        <v>827094.74077595572</v>
      </c>
      <c r="H801" s="151">
        <f t="shared" si="50"/>
        <v>2695501761</v>
      </c>
      <c r="I801" s="151">
        <f>+VLOOKUP(B801,[1]SGP!$B$5:$H$1109,7,FALSE)</f>
        <v>1018529354</v>
      </c>
      <c r="J801" s="153">
        <f>+VLOOKUP(B801,'PROYECCION CAJAS 2018'!$B$10:$Y$1114,24,FALSE)</f>
        <v>0</v>
      </c>
      <c r="K801" s="134">
        <f>+VLOOKUP(B801,'RECURSOS DE ESFUERZO PROPIO_DEF'!$B$10:$J$1114,9,FALSE)</f>
        <v>18966971</v>
      </c>
      <c r="L801" s="131">
        <f>+VLOOKUP(B801,'RECURSOS DE ESFUERZO PROPIO_DEF'!$B$10:$K$1114,10,FALSE)</f>
        <v>0</v>
      </c>
      <c r="M801" s="134">
        <f>+VLOOKUP(B801,'RECURSOS DE ESFUERZO PROPIO_DEF'!$B$10:$M$1114,12,FALSE)</f>
        <v>0</v>
      </c>
      <c r="N801" s="140">
        <f>+VLOOKUP(B801,'RECURSOS DE ESFUERZO PROPIO_DEF'!$B$10:$Q$1114,16,FALSE)</f>
        <v>67359103</v>
      </c>
      <c r="O801" s="148">
        <f t="shared" si="48"/>
        <v>1590646333</v>
      </c>
      <c r="P801" s="154">
        <v>99</v>
      </c>
      <c r="Q801" s="1">
        <f t="shared" si="49"/>
        <v>81882379</v>
      </c>
      <c r="R801" s="2">
        <f t="shared" si="51"/>
        <v>20470594</v>
      </c>
    </row>
    <row r="802" spans="1:18" x14ac:dyDescent="0.2">
      <c r="A802" s="53" t="s">
        <v>2188</v>
      </c>
      <c r="B802" s="50" t="s">
        <v>1521</v>
      </c>
      <c r="C802" s="4" t="s">
        <v>1498</v>
      </c>
      <c r="D802" s="4" t="s">
        <v>1522</v>
      </c>
      <c r="E802" s="8" t="s">
        <v>2219</v>
      </c>
      <c r="F802" s="43">
        <v>12131</v>
      </c>
      <c r="G802" s="124">
        <f>+VLOOKUP(B802,[1]UPC!$B$5:$G$1109,6,FALSE)</f>
        <v>806707.28536164062</v>
      </c>
      <c r="H802" s="151">
        <f t="shared" si="50"/>
        <v>9786166079</v>
      </c>
      <c r="I802" s="151">
        <f>+VLOOKUP(B802,[1]SGP!$B$5:$H$1109,7,FALSE)</f>
        <v>3770382844</v>
      </c>
      <c r="J802" s="153">
        <f>+VLOOKUP(B802,'PROYECCION CAJAS 2018'!$B$10:$Y$1114,24,FALSE)</f>
        <v>0</v>
      </c>
      <c r="K802" s="134">
        <f>+VLOOKUP(B802,'RECURSOS DE ESFUERZO PROPIO_DEF'!$B$10:$J$1114,9,FALSE)</f>
        <v>64885278</v>
      </c>
      <c r="L802" s="131">
        <f>+VLOOKUP(B802,'RECURSOS DE ESFUERZO PROPIO_DEF'!$B$10:$K$1114,10,FALSE)</f>
        <v>0</v>
      </c>
      <c r="M802" s="134">
        <f>+VLOOKUP(B802,'RECURSOS DE ESFUERZO PROPIO_DEF'!$B$10:$M$1114,12,FALSE)</f>
        <v>0</v>
      </c>
      <c r="N802" s="140">
        <f>+VLOOKUP(B802,'RECURSOS DE ESFUERZO PROPIO_DEF'!$B$10:$Q$1114,16,FALSE)</f>
        <v>250731291</v>
      </c>
      <c r="O802" s="148">
        <f t="shared" si="48"/>
        <v>5700166666</v>
      </c>
      <c r="P802" s="154">
        <v>263</v>
      </c>
      <c r="Q802" s="1">
        <f t="shared" si="49"/>
        <v>212164016</v>
      </c>
      <c r="R802" s="2">
        <f t="shared" si="51"/>
        <v>53041004</v>
      </c>
    </row>
    <row r="803" spans="1:18" x14ac:dyDescent="0.2">
      <c r="A803" s="53" t="s">
        <v>2188</v>
      </c>
      <c r="B803" s="50" t="s">
        <v>1523</v>
      </c>
      <c r="C803" s="4" t="s">
        <v>1498</v>
      </c>
      <c r="D803" s="4" t="s">
        <v>1524</v>
      </c>
      <c r="E803" s="8" t="s">
        <v>2218</v>
      </c>
      <c r="F803" s="43">
        <v>15321</v>
      </c>
      <c r="G803" s="124">
        <f>+VLOOKUP(B803,[1]UPC!$B$5:$G$1109,6,FALSE)</f>
        <v>610682.8314330068</v>
      </c>
      <c r="H803" s="151">
        <f t="shared" si="50"/>
        <v>9356271661</v>
      </c>
      <c r="I803" s="151">
        <f>+VLOOKUP(B803,[1]SGP!$B$5:$H$1109,7,FALSE)</f>
        <v>4572439418</v>
      </c>
      <c r="J803" s="153">
        <f>+VLOOKUP(B803,'PROYECCION CAJAS 2018'!$B$10:$Y$1114,24,FALSE)</f>
        <v>0</v>
      </c>
      <c r="K803" s="134">
        <f>+VLOOKUP(B803,'RECURSOS DE ESFUERZO PROPIO_DEF'!$B$10:$J$1114,9,FALSE)</f>
        <v>76823152</v>
      </c>
      <c r="L803" s="131">
        <f>+VLOOKUP(B803,'RECURSOS DE ESFUERZO PROPIO_DEF'!$B$10:$K$1114,10,FALSE)</f>
        <v>0</v>
      </c>
      <c r="M803" s="134">
        <f>+VLOOKUP(B803,'RECURSOS DE ESFUERZO PROPIO_DEF'!$B$10:$M$1114,12,FALSE)</f>
        <v>0</v>
      </c>
      <c r="N803" s="140">
        <f>+VLOOKUP(B803,'RECURSOS DE ESFUERZO PROPIO_DEF'!$B$10:$Q$1114,16,FALSE)</f>
        <v>316664257</v>
      </c>
      <c r="O803" s="148">
        <f t="shared" si="48"/>
        <v>4390344834</v>
      </c>
      <c r="P803" s="154">
        <v>804</v>
      </c>
      <c r="Q803" s="1">
        <f t="shared" si="49"/>
        <v>490988996</v>
      </c>
      <c r="R803" s="2">
        <f t="shared" si="51"/>
        <v>122747249</v>
      </c>
    </row>
    <row r="804" spans="1:18" x14ac:dyDescent="0.2">
      <c r="A804" s="53" t="s">
        <v>2188</v>
      </c>
      <c r="B804" s="50" t="s">
        <v>1525</v>
      </c>
      <c r="C804" s="4" t="s">
        <v>1498</v>
      </c>
      <c r="D804" s="4" t="s">
        <v>1526</v>
      </c>
      <c r="E804" s="8" t="s">
        <v>2218</v>
      </c>
      <c r="F804" s="43">
        <v>20363</v>
      </c>
      <c r="G804" s="124">
        <f>+VLOOKUP(B804,[1]UPC!$B$5:$G$1109,6,FALSE)</f>
        <v>706078.2190810804</v>
      </c>
      <c r="H804" s="151">
        <f t="shared" si="50"/>
        <v>14377870776</v>
      </c>
      <c r="I804" s="151">
        <f>+VLOOKUP(B804,[1]SGP!$B$5:$H$1109,7,FALSE)</f>
        <v>6198518538</v>
      </c>
      <c r="J804" s="153">
        <f>+VLOOKUP(B804,'PROYECCION CAJAS 2018'!$B$10:$Y$1114,24,FALSE)</f>
        <v>279163070</v>
      </c>
      <c r="K804" s="134">
        <f>+VLOOKUP(B804,'RECURSOS DE ESFUERZO PROPIO_DEF'!$B$10:$J$1114,9,FALSE)</f>
        <v>118858270</v>
      </c>
      <c r="L804" s="131">
        <f>+VLOOKUP(B804,'RECURSOS DE ESFUERZO PROPIO_DEF'!$B$10:$K$1114,10,FALSE)</f>
        <v>0</v>
      </c>
      <c r="M804" s="134">
        <f>+VLOOKUP(B804,'RECURSOS DE ESFUERZO PROPIO_DEF'!$B$10:$M$1114,12,FALSE)</f>
        <v>0</v>
      </c>
      <c r="N804" s="140">
        <f>+VLOOKUP(B804,'RECURSOS DE ESFUERZO PROPIO_DEF'!$B$10:$Q$1114,16,FALSE)</f>
        <v>420875548</v>
      </c>
      <c r="O804" s="148">
        <f t="shared" si="48"/>
        <v>7360455350</v>
      </c>
      <c r="P804" s="154">
        <v>392</v>
      </c>
      <c r="Q804" s="1">
        <f t="shared" si="49"/>
        <v>276782662</v>
      </c>
      <c r="R804" s="2">
        <f t="shared" si="51"/>
        <v>69195665</v>
      </c>
    </row>
    <row r="805" spans="1:18" x14ac:dyDescent="0.2">
      <c r="A805" s="53" t="s">
        <v>2188</v>
      </c>
      <c r="B805" s="50" t="s">
        <v>1527</v>
      </c>
      <c r="C805" s="4" t="s">
        <v>1498</v>
      </c>
      <c r="D805" s="4" t="s">
        <v>1528</v>
      </c>
      <c r="E805" s="8" t="s">
        <v>2218</v>
      </c>
      <c r="F805" s="43">
        <v>4196</v>
      </c>
      <c r="G805" s="124">
        <f>+VLOOKUP(B805,[1]UPC!$B$5:$G$1109,6,FALSE)</f>
        <v>820072.71082998556</v>
      </c>
      <c r="H805" s="151">
        <f t="shared" si="50"/>
        <v>3441025095</v>
      </c>
      <c r="I805" s="151">
        <f>+VLOOKUP(B805,[1]SGP!$B$5:$H$1109,7,FALSE)</f>
        <v>1306824241</v>
      </c>
      <c r="J805" s="153">
        <f>+VLOOKUP(B805,'PROYECCION CAJAS 2018'!$B$10:$Y$1114,24,FALSE)</f>
        <v>0</v>
      </c>
      <c r="K805" s="134">
        <f>+VLOOKUP(B805,'RECURSOS DE ESFUERZO PROPIO_DEF'!$B$10:$J$1114,9,FALSE)</f>
        <v>22406577</v>
      </c>
      <c r="L805" s="131">
        <f>+VLOOKUP(B805,'RECURSOS DE ESFUERZO PROPIO_DEF'!$B$10:$K$1114,10,FALSE)</f>
        <v>0</v>
      </c>
      <c r="M805" s="134">
        <f>+VLOOKUP(B805,'RECURSOS DE ESFUERZO PROPIO_DEF'!$B$10:$M$1114,12,FALSE)</f>
        <v>0</v>
      </c>
      <c r="N805" s="140">
        <f>+VLOOKUP(B805,'RECURSOS DE ESFUERZO PROPIO_DEF'!$B$10:$Q$1114,16,FALSE)</f>
        <v>86725620</v>
      </c>
      <c r="O805" s="148">
        <f t="shared" si="48"/>
        <v>2025068657</v>
      </c>
      <c r="P805" s="154">
        <v>73</v>
      </c>
      <c r="Q805" s="1">
        <f t="shared" si="49"/>
        <v>59865308</v>
      </c>
      <c r="R805" s="2">
        <f t="shared" si="51"/>
        <v>14966327</v>
      </c>
    </row>
    <row r="806" spans="1:18" x14ac:dyDescent="0.2">
      <c r="A806" s="53" t="s">
        <v>2188</v>
      </c>
      <c r="B806" s="50" t="s">
        <v>1529</v>
      </c>
      <c r="C806" s="4" t="s">
        <v>1498</v>
      </c>
      <c r="D806" s="4" t="s">
        <v>1530</v>
      </c>
      <c r="E806" s="8" t="s">
        <v>2219</v>
      </c>
      <c r="F806" s="43">
        <v>9265</v>
      </c>
      <c r="G806" s="124">
        <f>+VLOOKUP(B806,[1]UPC!$B$5:$G$1109,6,FALSE)</f>
        <v>713108.09490658133</v>
      </c>
      <c r="H806" s="151">
        <f t="shared" si="50"/>
        <v>6606946500</v>
      </c>
      <c r="I806" s="151">
        <f>+VLOOKUP(B806,[1]SGP!$B$5:$H$1109,7,FALSE)</f>
        <v>2863679388</v>
      </c>
      <c r="J806" s="153">
        <f>+VLOOKUP(B806,'PROYECCION CAJAS 2018'!$B$10:$Y$1114,24,FALSE)</f>
        <v>0</v>
      </c>
      <c r="K806" s="134">
        <f>+VLOOKUP(B806,'RECURSOS DE ESFUERZO PROPIO_DEF'!$B$10:$J$1114,9,FALSE)</f>
        <v>48972135</v>
      </c>
      <c r="L806" s="131">
        <f>+VLOOKUP(B806,'RECURSOS DE ESFUERZO PROPIO_DEF'!$B$10:$K$1114,10,FALSE)</f>
        <v>0</v>
      </c>
      <c r="M806" s="134">
        <f>+VLOOKUP(B806,'RECURSOS DE ESFUERZO PROPIO_DEF'!$B$10:$M$1114,12,FALSE)</f>
        <v>0</v>
      </c>
      <c r="N806" s="140">
        <f>+VLOOKUP(B806,'RECURSOS DE ESFUERZO PROPIO_DEF'!$B$10:$Q$1114,16,FALSE)</f>
        <v>191494964</v>
      </c>
      <c r="O806" s="148">
        <f t="shared" si="48"/>
        <v>3502800013</v>
      </c>
      <c r="P806" s="154">
        <v>287</v>
      </c>
      <c r="Q806" s="1">
        <f t="shared" si="49"/>
        <v>204662023</v>
      </c>
      <c r="R806" s="2">
        <f t="shared" si="51"/>
        <v>51165505</v>
      </c>
    </row>
    <row r="807" spans="1:18" x14ac:dyDescent="0.2">
      <c r="A807" s="53" t="s">
        <v>2188</v>
      </c>
      <c r="B807" s="50" t="s">
        <v>1531</v>
      </c>
      <c r="C807" s="4" t="s">
        <v>1498</v>
      </c>
      <c r="D807" s="4" t="s">
        <v>1532</v>
      </c>
      <c r="E807" s="8" t="s">
        <v>2218</v>
      </c>
      <c r="F807" s="43">
        <v>3088</v>
      </c>
      <c r="G807" s="124">
        <f>+VLOOKUP(B807,[1]UPC!$B$5:$G$1109,6,FALSE)</f>
        <v>919176.92733642436</v>
      </c>
      <c r="H807" s="151">
        <f t="shared" si="50"/>
        <v>2838418352</v>
      </c>
      <c r="I807" s="151">
        <f>+VLOOKUP(B807,[1]SGP!$B$5:$H$1109,7,FALSE)</f>
        <v>947857463</v>
      </c>
      <c r="J807" s="153">
        <f>+VLOOKUP(B807,'PROYECCION CAJAS 2018'!$B$10:$Y$1114,24,FALSE)</f>
        <v>0</v>
      </c>
      <c r="K807" s="134">
        <f>+VLOOKUP(B807,'RECURSOS DE ESFUERZO PROPIO_DEF'!$B$10:$J$1114,9,FALSE)</f>
        <v>16453876</v>
      </c>
      <c r="L807" s="131">
        <f>+VLOOKUP(B807,'RECURSOS DE ESFUERZO PROPIO_DEF'!$B$10:$K$1114,10,FALSE)</f>
        <v>0</v>
      </c>
      <c r="M807" s="134">
        <f>+VLOOKUP(B807,'RECURSOS DE ESFUERZO PROPIO_DEF'!$B$10:$M$1114,12,FALSE)</f>
        <v>0</v>
      </c>
      <c r="N807" s="140">
        <f>+VLOOKUP(B807,'RECURSOS DE ESFUERZO PROPIO_DEF'!$B$10:$Q$1114,16,FALSE)</f>
        <v>63824765</v>
      </c>
      <c r="O807" s="148">
        <f t="shared" si="48"/>
        <v>1810282248</v>
      </c>
      <c r="P807" s="154">
        <v>139</v>
      </c>
      <c r="Q807" s="1">
        <f t="shared" si="49"/>
        <v>127765593</v>
      </c>
      <c r="R807" s="2">
        <f t="shared" si="51"/>
        <v>31941398</v>
      </c>
    </row>
    <row r="808" spans="1:18" x14ac:dyDescent="0.2">
      <c r="A808" s="53" t="s">
        <v>2188</v>
      </c>
      <c r="B808" s="50" t="s">
        <v>1533</v>
      </c>
      <c r="C808" s="4" t="s">
        <v>1498</v>
      </c>
      <c r="D808" s="4" t="s">
        <v>1534</v>
      </c>
      <c r="E808" s="8" t="s">
        <v>2218</v>
      </c>
      <c r="F808" s="43">
        <v>4563</v>
      </c>
      <c r="G808" s="124">
        <f>+VLOOKUP(B808,[1]UPC!$B$5:$G$1109,6,FALSE)</f>
        <v>828939.47215502046</v>
      </c>
      <c r="H808" s="151">
        <f t="shared" si="50"/>
        <v>3782450812</v>
      </c>
      <c r="I808" s="151">
        <f>+VLOOKUP(B808,[1]SGP!$B$5:$H$1109,7,FALSE)</f>
        <v>1369219798</v>
      </c>
      <c r="J808" s="153">
        <f>+VLOOKUP(B808,'PROYECCION CAJAS 2018'!$B$10:$Y$1114,24,FALSE)</f>
        <v>0</v>
      </c>
      <c r="K808" s="134">
        <f>+VLOOKUP(B808,'RECURSOS DE ESFUERZO PROPIO_DEF'!$B$10:$J$1114,9,FALSE)</f>
        <v>23319848</v>
      </c>
      <c r="L808" s="131">
        <f>+VLOOKUP(B808,'RECURSOS DE ESFUERZO PROPIO_DEF'!$B$10:$K$1114,10,FALSE)</f>
        <v>0</v>
      </c>
      <c r="M808" s="134">
        <f>+VLOOKUP(B808,'RECURSOS DE ESFUERZO PROPIO_DEF'!$B$10:$M$1114,12,FALSE)</f>
        <v>0</v>
      </c>
      <c r="N808" s="140">
        <f>+VLOOKUP(B808,'RECURSOS DE ESFUERZO PROPIO_DEF'!$B$10:$Q$1114,16,FALSE)</f>
        <v>94311011</v>
      </c>
      <c r="O808" s="148">
        <f t="shared" si="48"/>
        <v>2295600155</v>
      </c>
      <c r="P808" s="154">
        <v>121</v>
      </c>
      <c r="Q808" s="1">
        <f t="shared" si="49"/>
        <v>100301676</v>
      </c>
      <c r="R808" s="2">
        <f t="shared" si="51"/>
        <v>25075419</v>
      </c>
    </row>
    <row r="809" spans="1:18" x14ac:dyDescent="0.2">
      <c r="A809" s="53" t="s">
        <v>2188</v>
      </c>
      <c r="B809" s="50" t="s">
        <v>1535</v>
      </c>
      <c r="C809" s="4" t="s">
        <v>1498</v>
      </c>
      <c r="D809" s="4" t="s">
        <v>1536</v>
      </c>
      <c r="E809" s="8" t="s">
        <v>2219</v>
      </c>
      <c r="F809" s="43">
        <v>8351</v>
      </c>
      <c r="G809" s="124">
        <f>+VLOOKUP(B809,[1]UPC!$B$5:$G$1109,6,FALSE)</f>
        <v>750481.07450459059</v>
      </c>
      <c r="H809" s="151">
        <f t="shared" si="50"/>
        <v>6267267454</v>
      </c>
      <c r="I809" s="151">
        <f>+VLOOKUP(B809,[1]SGP!$B$5:$H$1109,7,FALSE)</f>
        <v>2573961456</v>
      </c>
      <c r="J809" s="153">
        <f>+VLOOKUP(B809,'PROYECCION CAJAS 2018'!$B$10:$Y$1114,24,FALSE)</f>
        <v>0</v>
      </c>
      <c r="K809" s="134">
        <f>+VLOOKUP(B809,'RECURSOS DE ESFUERZO PROPIO_DEF'!$B$10:$J$1114,9,FALSE)</f>
        <v>45265941</v>
      </c>
      <c r="L809" s="131">
        <f>+VLOOKUP(B809,'RECURSOS DE ESFUERZO PROPIO_DEF'!$B$10:$K$1114,10,FALSE)</f>
        <v>0</v>
      </c>
      <c r="M809" s="134">
        <f>+VLOOKUP(B809,'RECURSOS DE ESFUERZO PROPIO_DEF'!$B$10:$M$1114,12,FALSE)</f>
        <v>0</v>
      </c>
      <c r="N809" s="140">
        <f>+VLOOKUP(B809,'RECURSOS DE ESFUERZO PROPIO_DEF'!$B$10:$Q$1114,16,FALSE)</f>
        <v>172603826</v>
      </c>
      <c r="O809" s="148">
        <f t="shared" si="48"/>
        <v>3475436231</v>
      </c>
      <c r="P809" s="154">
        <v>160</v>
      </c>
      <c r="Q809" s="1">
        <f t="shared" si="49"/>
        <v>120076972</v>
      </c>
      <c r="R809" s="2">
        <f t="shared" si="51"/>
        <v>30019243</v>
      </c>
    </row>
    <row r="810" spans="1:18" x14ac:dyDescent="0.2">
      <c r="A810" s="53" t="s">
        <v>2188</v>
      </c>
      <c r="B810" s="50" t="s">
        <v>1537</v>
      </c>
      <c r="C810" s="4" t="s">
        <v>1498</v>
      </c>
      <c r="D810" s="4" t="s">
        <v>1538</v>
      </c>
      <c r="E810" s="8" t="s">
        <v>2219</v>
      </c>
      <c r="F810" s="43">
        <v>7410</v>
      </c>
      <c r="G810" s="124">
        <f>+VLOOKUP(B810,[1]UPC!$B$5:$G$1109,6,FALSE)</f>
        <v>805785.93901082641</v>
      </c>
      <c r="H810" s="151">
        <f t="shared" si="50"/>
        <v>5970873809</v>
      </c>
      <c r="I810" s="151">
        <f>+VLOOKUP(B810,[1]SGP!$B$5:$H$1109,7,FALSE)</f>
        <v>2295539184</v>
      </c>
      <c r="J810" s="153">
        <f>+VLOOKUP(B810,'PROYECCION CAJAS 2018'!$B$10:$Y$1114,24,FALSE)</f>
        <v>0</v>
      </c>
      <c r="K810" s="134">
        <f>+VLOOKUP(B810,'RECURSOS DE ESFUERZO PROPIO_DEF'!$B$10:$J$1114,9,FALSE)</f>
        <v>39328707</v>
      </c>
      <c r="L810" s="131">
        <f>+VLOOKUP(B810,'RECURSOS DE ESFUERZO PROPIO_DEF'!$B$10:$K$1114,10,FALSE)</f>
        <v>0</v>
      </c>
      <c r="M810" s="134">
        <f>+VLOOKUP(B810,'RECURSOS DE ESFUERZO PROPIO_DEF'!$B$10:$M$1114,12,FALSE)</f>
        <v>0</v>
      </c>
      <c r="N810" s="140">
        <f>+VLOOKUP(B810,'RECURSOS DE ESFUERZO PROPIO_DEF'!$B$10:$Q$1114,16,FALSE)</f>
        <v>153154634</v>
      </c>
      <c r="O810" s="148">
        <f t="shared" si="48"/>
        <v>3482851284</v>
      </c>
      <c r="P810" s="154">
        <v>72</v>
      </c>
      <c r="Q810" s="1">
        <f t="shared" si="49"/>
        <v>58016588</v>
      </c>
      <c r="R810" s="2">
        <f t="shared" si="51"/>
        <v>14504147</v>
      </c>
    </row>
    <row r="811" spans="1:18" x14ac:dyDescent="0.2">
      <c r="A811" s="53" t="s">
        <v>2188</v>
      </c>
      <c r="B811" s="50" t="s">
        <v>1539</v>
      </c>
      <c r="C811" s="4" t="s">
        <v>1498</v>
      </c>
      <c r="D811" s="4" t="s">
        <v>1540</v>
      </c>
      <c r="E811" s="8" t="s">
        <v>2218</v>
      </c>
      <c r="F811" s="43">
        <v>33627</v>
      </c>
      <c r="G811" s="124">
        <f>+VLOOKUP(B811,[1]UPC!$B$5:$G$1109,6,FALSE)</f>
        <v>778338.53383240232</v>
      </c>
      <c r="H811" s="151">
        <f t="shared" si="50"/>
        <v>26173189878</v>
      </c>
      <c r="I811" s="151">
        <f>+VLOOKUP(B811,[1]SGP!$B$5:$H$1109,7,FALSE)</f>
        <v>10177513012</v>
      </c>
      <c r="J811" s="153">
        <f>+VLOOKUP(B811,'PROYECCION CAJAS 2018'!$B$10:$Y$1114,24,FALSE)</f>
        <v>0</v>
      </c>
      <c r="K811" s="134">
        <f>+VLOOKUP(B811,'RECURSOS DE ESFUERZO PROPIO_DEF'!$B$10:$J$1114,9,FALSE)</f>
        <v>217925546</v>
      </c>
      <c r="L811" s="131">
        <f>+VLOOKUP(B811,'RECURSOS DE ESFUERZO PROPIO_DEF'!$B$10:$K$1114,10,FALSE)</f>
        <v>0</v>
      </c>
      <c r="M811" s="134">
        <f>+VLOOKUP(B811,'RECURSOS DE ESFUERZO PROPIO_DEF'!$B$10:$M$1114,12,FALSE)</f>
        <v>0</v>
      </c>
      <c r="N811" s="140">
        <f>+VLOOKUP(B811,'RECURSOS DE ESFUERZO PROPIO_DEF'!$B$10:$Q$1114,16,FALSE)</f>
        <v>695024410</v>
      </c>
      <c r="O811" s="148">
        <f t="shared" si="48"/>
        <v>15082726910</v>
      </c>
      <c r="P811" s="154">
        <v>1523</v>
      </c>
      <c r="Q811" s="1">
        <f t="shared" si="49"/>
        <v>1185409587</v>
      </c>
      <c r="R811" s="2">
        <f t="shared" si="51"/>
        <v>296352396</v>
      </c>
    </row>
    <row r="812" spans="1:18" x14ac:dyDescent="0.2">
      <c r="A812" s="53" t="s">
        <v>2188</v>
      </c>
      <c r="B812" s="50" t="s">
        <v>1541</v>
      </c>
      <c r="C812" s="4" t="s">
        <v>1498</v>
      </c>
      <c r="D812" s="4" t="s">
        <v>1542</v>
      </c>
      <c r="E812" s="8" t="s">
        <v>2218</v>
      </c>
      <c r="F812" s="43">
        <v>2870</v>
      </c>
      <c r="G812" s="124">
        <f>+VLOOKUP(B812,[1]UPC!$B$5:$G$1109,6,FALSE)</f>
        <v>717522.75479672267</v>
      </c>
      <c r="H812" s="151">
        <f t="shared" si="50"/>
        <v>2059290307</v>
      </c>
      <c r="I812" s="151">
        <f>+VLOOKUP(B812,[1]SGP!$B$5:$H$1109,7,FALSE)</f>
        <v>890388682</v>
      </c>
      <c r="J812" s="153">
        <f>+VLOOKUP(B812,'PROYECCION CAJAS 2018'!$B$10:$Y$1114,24,FALSE)</f>
        <v>0</v>
      </c>
      <c r="K812" s="134">
        <f>+VLOOKUP(B812,'RECURSOS DE ESFUERZO PROPIO_DEF'!$B$10:$J$1114,9,FALSE)</f>
        <v>15613357</v>
      </c>
      <c r="L812" s="131">
        <f>+VLOOKUP(B812,'RECURSOS DE ESFUERZO PROPIO_DEF'!$B$10:$K$1114,10,FALSE)</f>
        <v>0</v>
      </c>
      <c r="M812" s="134">
        <f>+VLOOKUP(B812,'RECURSOS DE ESFUERZO PROPIO_DEF'!$B$10:$M$1114,12,FALSE)</f>
        <v>0</v>
      </c>
      <c r="N812" s="140">
        <f>+VLOOKUP(B812,'RECURSOS DE ESFUERZO PROPIO_DEF'!$B$10:$Q$1114,16,FALSE)</f>
        <v>59319001</v>
      </c>
      <c r="O812" s="148">
        <f t="shared" si="48"/>
        <v>1093969267</v>
      </c>
      <c r="P812" s="154">
        <v>43</v>
      </c>
      <c r="Q812" s="1">
        <f t="shared" si="49"/>
        <v>30853478</v>
      </c>
      <c r="R812" s="2">
        <f t="shared" si="51"/>
        <v>7713369</v>
      </c>
    </row>
    <row r="813" spans="1:18" x14ac:dyDescent="0.2">
      <c r="A813" s="53" t="s">
        <v>2188</v>
      </c>
      <c r="B813" s="50" t="s">
        <v>1543</v>
      </c>
      <c r="C813" s="4" t="s">
        <v>1498</v>
      </c>
      <c r="D813" s="4" t="s">
        <v>1544</v>
      </c>
      <c r="E813" s="8" t="s">
        <v>2218</v>
      </c>
      <c r="F813" s="43">
        <v>2965</v>
      </c>
      <c r="G813" s="124">
        <f>+VLOOKUP(B813,[1]UPC!$B$5:$G$1109,6,FALSE)</f>
        <v>774110.73141943198</v>
      </c>
      <c r="H813" s="151">
        <f t="shared" si="50"/>
        <v>2295238319</v>
      </c>
      <c r="I813" s="151">
        <f>+VLOOKUP(B813,[1]SGP!$B$5:$H$1109,7,FALSE)</f>
        <v>917717394</v>
      </c>
      <c r="J813" s="153">
        <f>+VLOOKUP(B813,'PROYECCION CAJAS 2018'!$B$10:$Y$1114,24,FALSE)</f>
        <v>0</v>
      </c>
      <c r="K813" s="134">
        <f>+VLOOKUP(B813,'RECURSOS DE ESFUERZO PROPIO_DEF'!$B$10:$J$1114,9,FALSE)</f>
        <v>15645927</v>
      </c>
      <c r="L813" s="131">
        <f>+VLOOKUP(B813,'RECURSOS DE ESFUERZO PROPIO_DEF'!$B$10:$K$1114,10,FALSE)</f>
        <v>0</v>
      </c>
      <c r="M813" s="134">
        <f>+VLOOKUP(B813,'RECURSOS DE ESFUERZO PROPIO_DEF'!$B$10:$M$1114,12,FALSE)</f>
        <v>0</v>
      </c>
      <c r="N813" s="140">
        <f>+VLOOKUP(B813,'RECURSOS DE ESFUERZO PROPIO_DEF'!$B$10:$Q$1114,16,FALSE)</f>
        <v>61282522</v>
      </c>
      <c r="O813" s="148">
        <f t="shared" si="48"/>
        <v>1300592476</v>
      </c>
      <c r="P813" s="154">
        <v>33</v>
      </c>
      <c r="Q813" s="1">
        <f t="shared" si="49"/>
        <v>25545654</v>
      </c>
      <c r="R813" s="2">
        <f t="shared" si="51"/>
        <v>6386413</v>
      </c>
    </row>
    <row r="814" spans="1:18" x14ac:dyDescent="0.2">
      <c r="A814" s="53" t="s">
        <v>2188</v>
      </c>
      <c r="B814" s="50" t="s">
        <v>1545</v>
      </c>
      <c r="C814" s="4" t="s">
        <v>1498</v>
      </c>
      <c r="D814" s="4" t="s">
        <v>1546</v>
      </c>
      <c r="E814" s="8" t="s">
        <v>2218</v>
      </c>
      <c r="F814" s="43">
        <v>73673</v>
      </c>
      <c r="G814" s="124">
        <f>+VLOOKUP(B814,[1]UPC!$B$5:$G$1109,6,FALSE)</f>
        <v>729116.92995178606</v>
      </c>
      <c r="H814" s="151">
        <f t="shared" si="50"/>
        <v>53716231581</v>
      </c>
      <c r="I814" s="151">
        <f>+VLOOKUP(B814,[1]SGP!$B$5:$H$1109,7,FALSE)</f>
        <v>22435749688</v>
      </c>
      <c r="J814" s="153">
        <f>+VLOOKUP(B814,'PROYECCION CAJAS 2018'!$B$10:$Y$1114,24,FALSE)</f>
        <v>293736727</v>
      </c>
      <c r="K814" s="134">
        <f>+VLOOKUP(B814,'RECURSOS DE ESFUERZO PROPIO_DEF'!$B$10:$J$1114,9,FALSE)</f>
        <v>785531907</v>
      </c>
      <c r="L814" s="131">
        <f>+VLOOKUP(B814,'RECURSOS DE ESFUERZO PROPIO_DEF'!$B$10:$K$1114,10,FALSE)</f>
        <v>0</v>
      </c>
      <c r="M814" s="134">
        <f>+VLOOKUP(B814,'RECURSOS DE ESFUERZO PROPIO_DEF'!$B$10:$M$1114,12,FALSE)</f>
        <v>0</v>
      </c>
      <c r="N814" s="140">
        <f>+VLOOKUP(B814,'RECURSOS DE ESFUERZO PROPIO_DEF'!$B$10:$Q$1114,16,FALSE)</f>
        <v>1522720830</v>
      </c>
      <c r="O814" s="148">
        <f t="shared" si="48"/>
        <v>28678492429</v>
      </c>
      <c r="P814" s="154">
        <v>1689</v>
      </c>
      <c r="Q814" s="1">
        <f t="shared" si="49"/>
        <v>1231478495</v>
      </c>
      <c r="R814" s="2">
        <f t="shared" si="51"/>
        <v>307869623</v>
      </c>
    </row>
    <row r="815" spans="1:18" x14ac:dyDescent="0.2">
      <c r="A815" s="53" t="s">
        <v>2188</v>
      </c>
      <c r="B815" s="50" t="s">
        <v>1547</v>
      </c>
      <c r="C815" s="4" t="s">
        <v>1498</v>
      </c>
      <c r="D815" s="4" t="s">
        <v>1548</v>
      </c>
      <c r="E815" s="8" t="s">
        <v>2218</v>
      </c>
      <c r="F815" s="43">
        <v>24130</v>
      </c>
      <c r="G815" s="124">
        <f>+VLOOKUP(B815,[1]UPC!$B$5:$G$1109,6,FALSE)</f>
        <v>783326.3542460904</v>
      </c>
      <c r="H815" s="151">
        <f t="shared" si="50"/>
        <v>18901664928</v>
      </c>
      <c r="I815" s="151">
        <f>+VLOOKUP(B815,[1]SGP!$B$5:$H$1109,7,FALSE)</f>
        <v>7321955200</v>
      </c>
      <c r="J815" s="153">
        <f>+VLOOKUP(B815,'PROYECCION CAJAS 2018'!$B$10:$Y$1114,24,FALSE)</f>
        <v>0</v>
      </c>
      <c r="K815" s="134">
        <f>+VLOOKUP(B815,'RECURSOS DE ESFUERZO PROPIO_DEF'!$B$10:$J$1114,9,FALSE)</f>
        <v>743045268</v>
      </c>
      <c r="L815" s="131">
        <f>+VLOOKUP(B815,'RECURSOS DE ESFUERZO PROPIO_DEF'!$B$10:$K$1114,10,FALSE)</f>
        <v>0</v>
      </c>
      <c r="M815" s="134">
        <f>+VLOOKUP(B815,'RECURSOS DE ESFUERZO PROPIO_DEF'!$B$10:$M$1114,12,FALSE)</f>
        <v>0</v>
      </c>
      <c r="N815" s="140">
        <f>+VLOOKUP(B815,'RECURSOS DE ESFUERZO PROPIO_DEF'!$B$10:$Q$1114,16,FALSE)</f>
        <v>498734321</v>
      </c>
      <c r="O815" s="148">
        <f t="shared" si="48"/>
        <v>10337930139</v>
      </c>
      <c r="P815" s="154">
        <v>856</v>
      </c>
      <c r="Q815" s="1">
        <f t="shared" si="49"/>
        <v>670527359</v>
      </c>
      <c r="R815" s="2">
        <f t="shared" si="51"/>
        <v>167631839</v>
      </c>
    </row>
    <row r="816" spans="1:18" x14ac:dyDescent="0.2">
      <c r="A816" s="53" t="s">
        <v>2188</v>
      </c>
      <c r="B816" s="50" t="s">
        <v>1549</v>
      </c>
      <c r="C816" s="4" t="s">
        <v>1498</v>
      </c>
      <c r="D816" s="4" t="s">
        <v>1550</v>
      </c>
      <c r="E816" s="8" t="s">
        <v>2218</v>
      </c>
      <c r="F816" s="43">
        <v>3526</v>
      </c>
      <c r="G816" s="124">
        <f>+VLOOKUP(B816,[1]UPC!$B$5:$G$1109,6,FALSE)</f>
        <v>832255.20371961663</v>
      </c>
      <c r="H816" s="151">
        <f t="shared" si="50"/>
        <v>2934531849</v>
      </c>
      <c r="I816" s="151">
        <f>+VLOOKUP(B816,[1]SGP!$B$5:$H$1109,7,FALSE)</f>
        <v>1077500259</v>
      </c>
      <c r="J816" s="153">
        <f>+VLOOKUP(B816,'PROYECCION CAJAS 2018'!$B$10:$Y$1114,24,FALSE)</f>
        <v>0</v>
      </c>
      <c r="K816" s="134">
        <f>+VLOOKUP(B816,'RECURSOS DE ESFUERZO PROPIO_DEF'!$B$10:$J$1114,9,FALSE)</f>
        <v>18351226</v>
      </c>
      <c r="L816" s="131">
        <f>+VLOOKUP(B816,'RECURSOS DE ESFUERZO PROPIO_DEF'!$B$10:$K$1114,10,FALSE)</f>
        <v>0</v>
      </c>
      <c r="M816" s="134">
        <f>+VLOOKUP(B816,'RECURSOS DE ESFUERZO PROPIO_DEF'!$B$10:$M$1114,12,FALSE)</f>
        <v>0</v>
      </c>
      <c r="N816" s="140">
        <f>+VLOOKUP(B816,'RECURSOS DE ESFUERZO PROPIO_DEF'!$B$10:$Q$1114,16,FALSE)</f>
        <v>72877630</v>
      </c>
      <c r="O816" s="148">
        <f t="shared" si="48"/>
        <v>1765802734</v>
      </c>
      <c r="P816" s="154">
        <v>80</v>
      </c>
      <c r="Q816" s="1">
        <f t="shared" si="49"/>
        <v>66580416</v>
      </c>
      <c r="R816" s="2">
        <f t="shared" si="51"/>
        <v>16645104</v>
      </c>
    </row>
    <row r="817" spans="1:18" x14ac:dyDescent="0.2">
      <c r="A817" s="53" t="s">
        <v>2188</v>
      </c>
      <c r="B817" s="50" t="s">
        <v>1551</v>
      </c>
      <c r="C817" s="4" t="s">
        <v>1498</v>
      </c>
      <c r="D817" s="4" t="s">
        <v>1552</v>
      </c>
      <c r="E817" s="8" t="s">
        <v>2218</v>
      </c>
      <c r="F817" s="43">
        <v>9768</v>
      </c>
      <c r="G817" s="124">
        <f>+VLOOKUP(B817,[1]UPC!$B$5:$G$1109,6,FALSE)</f>
        <v>770060.15785765206</v>
      </c>
      <c r="H817" s="151">
        <f t="shared" si="50"/>
        <v>7521947622</v>
      </c>
      <c r="I817" s="151">
        <f>+VLOOKUP(B817,[1]SGP!$B$5:$H$1109,7,FALSE)</f>
        <v>2942029021</v>
      </c>
      <c r="J817" s="153">
        <f>+VLOOKUP(B817,'PROYECCION CAJAS 2018'!$B$10:$Y$1114,24,FALSE)</f>
        <v>0</v>
      </c>
      <c r="K817" s="134">
        <f>+VLOOKUP(B817,'RECURSOS DE ESFUERZO PROPIO_DEF'!$B$10:$J$1114,9,FALSE)</f>
        <v>54570018</v>
      </c>
      <c r="L817" s="131">
        <f>+VLOOKUP(B817,'RECURSOS DE ESFUERZO PROPIO_DEF'!$B$10:$K$1114,10,FALSE)</f>
        <v>0</v>
      </c>
      <c r="M817" s="134">
        <f>+VLOOKUP(B817,'RECURSOS DE ESFUERZO PROPIO_DEF'!$B$10:$M$1114,12,FALSE)</f>
        <v>0</v>
      </c>
      <c r="N817" s="140">
        <f>+VLOOKUP(B817,'RECURSOS DE ESFUERZO PROPIO_DEF'!$B$10:$Q$1114,16,FALSE)</f>
        <v>201891291</v>
      </c>
      <c r="O817" s="148">
        <f t="shared" si="48"/>
        <v>4323457292</v>
      </c>
      <c r="P817" s="154">
        <v>911</v>
      </c>
      <c r="Q817" s="1">
        <f t="shared" si="49"/>
        <v>701524804</v>
      </c>
      <c r="R817" s="2">
        <f t="shared" si="51"/>
        <v>175381201</v>
      </c>
    </row>
    <row r="818" spans="1:18" x14ac:dyDescent="0.2">
      <c r="A818" s="53" t="s">
        <v>2188</v>
      </c>
      <c r="B818" s="50" t="s">
        <v>1553</v>
      </c>
      <c r="C818" s="4" t="s">
        <v>1498</v>
      </c>
      <c r="D818" s="4" t="s">
        <v>1554</v>
      </c>
      <c r="E818" s="8" t="s">
        <v>2218</v>
      </c>
      <c r="F818" s="43">
        <v>5153</v>
      </c>
      <c r="G818" s="124">
        <f>+VLOOKUP(B818,[1]UPC!$B$5:$G$1109,6,FALSE)</f>
        <v>883456.39081205206</v>
      </c>
      <c r="H818" s="151">
        <f t="shared" si="50"/>
        <v>4552450782</v>
      </c>
      <c r="I818" s="151">
        <f>+VLOOKUP(B818,[1]SGP!$B$5:$H$1109,7,FALSE)</f>
        <v>1570413628</v>
      </c>
      <c r="J818" s="153">
        <f>+VLOOKUP(B818,'PROYECCION CAJAS 2018'!$B$10:$Y$1114,24,FALSE)</f>
        <v>0</v>
      </c>
      <c r="K818" s="134">
        <f>+VLOOKUP(B818,'RECURSOS DE ESFUERZO PROPIO_DEF'!$B$10:$J$1114,9,FALSE)</f>
        <v>27725143</v>
      </c>
      <c r="L818" s="131">
        <f>+VLOOKUP(B818,'RECURSOS DE ESFUERZO PROPIO_DEF'!$B$10:$K$1114,10,FALSE)</f>
        <v>0</v>
      </c>
      <c r="M818" s="134">
        <f>+VLOOKUP(B818,'RECURSOS DE ESFUERZO PROPIO_DEF'!$B$10:$M$1114,12,FALSE)</f>
        <v>0</v>
      </c>
      <c r="N818" s="140">
        <f>+VLOOKUP(B818,'RECURSOS DE ESFUERZO PROPIO_DEF'!$B$10:$Q$1114,16,FALSE)</f>
        <v>106505510</v>
      </c>
      <c r="O818" s="148">
        <f t="shared" si="48"/>
        <v>2847806501</v>
      </c>
      <c r="P818" s="154">
        <v>401</v>
      </c>
      <c r="Q818" s="1">
        <f t="shared" si="49"/>
        <v>354266013</v>
      </c>
      <c r="R818" s="2">
        <f t="shared" si="51"/>
        <v>88566503</v>
      </c>
    </row>
    <row r="819" spans="1:18" x14ac:dyDescent="0.2">
      <c r="A819" s="53" t="s">
        <v>2188</v>
      </c>
      <c r="B819" s="50" t="s">
        <v>1555</v>
      </c>
      <c r="C819" s="4" t="s">
        <v>1498</v>
      </c>
      <c r="D819" s="4" t="s">
        <v>1556</v>
      </c>
      <c r="E819" s="8" t="s">
        <v>2218</v>
      </c>
      <c r="F819" s="43">
        <v>7171</v>
      </c>
      <c r="G819" s="124">
        <f>+VLOOKUP(B819,[1]UPC!$B$5:$G$1109,6,FALSE)</f>
        <v>777899.69410010928</v>
      </c>
      <c r="H819" s="151">
        <f t="shared" si="50"/>
        <v>5578318707</v>
      </c>
      <c r="I819" s="151">
        <f>+VLOOKUP(B819,[1]SGP!$B$5:$H$1109,7,FALSE)</f>
        <v>2228128394</v>
      </c>
      <c r="J819" s="153">
        <f>+VLOOKUP(B819,'PROYECCION CAJAS 2018'!$B$10:$Y$1114,24,FALSE)</f>
        <v>0</v>
      </c>
      <c r="K819" s="134">
        <f>+VLOOKUP(B819,'RECURSOS DE ESFUERZO PROPIO_DEF'!$B$10:$J$1114,9,FALSE)</f>
        <v>38512477</v>
      </c>
      <c r="L819" s="131">
        <f>+VLOOKUP(B819,'RECURSOS DE ESFUERZO PROPIO_DEF'!$B$10:$K$1114,10,FALSE)</f>
        <v>0</v>
      </c>
      <c r="M819" s="134">
        <f>+VLOOKUP(B819,'RECURSOS DE ESFUERZO PROPIO_DEF'!$B$10:$M$1114,12,FALSE)</f>
        <v>0</v>
      </c>
      <c r="N819" s="140">
        <f>+VLOOKUP(B819,'RECURSOS DE ESFUERZO PROPIO_DEF'!$B$10:$Q$1114,16,FALSE)</f>
        <v>148214829</v>
      </c>
      <c r="O819" s="148">
        <f t="shared" si="48"/>
        <v>3163463007</v>
      </c>
      <c r="P819" s="154">
        <v>129</v>
      </c>
      <c r="Q819" s="1">
        <f t="shared" si="49"/>
        <v>100349061</v>
      </c>
      <c r="R819" s="2">
        <f t="shared" si="51"/>
        <v>25087265</v>
      </c>
    </row>
    <row r="820" spans="1:18" x14ac:dyDescent="0.2">
      <c r="A820" s="53" t="s">
        <v>2188</v>
      </c>
      <c r="B820" s="50" t="s">
        <v>1557</v>
      </c>
      <c r="C820" s="4" t="s">
        <v>1498</v>
      </c>
      <c r="D820" s="4" t="s">
        <v>1558</v>
      </c>
      <c r="E820" s="8" t="s">
        <v>2219</v>
      </c>
      <c r="F820" s="43">
        <v>9744</v>
      </c>
      <c r="G820" s="124">
        <f>+VLOOKUP(B820,[1]UPC!$B$5:$G$1109,6,FALSE)</f>
        <v>752628.54064636445</v>
      </c>
      <c r="H820" s="151">
        <f t="shared" si="50"/>
        <v>7333612501</v>
      </c>
      <c r="I820" s="151">
        <f>+VLOOKUP(B820,[1]SGP!$B$5:$H$1109,7,FALSE)</f>
        <v>3031483864</v>
      </c>
      <c r="J820" s="153">
        <f>+VLOOKUP(B820,'PROYECCION CAJAS 2018'!$B$10:$Y$1114,24,FALSE)</f>
        <v>0</v>
      </c>
      <c r="K820" s="134">
        <f>+VLOOKUP(B820,'RECURSOS DE ESFUERZO PROPIO_DEF'!$B$10:$J$1114,9,FALSE)</f>
        <v>51769892</v>
      </c>
      <c r="L820" s="131">
        <f>+VLOOKUP(B820,'RECURSOS DE ESFUERZO PROPIO_DEF'!$B$10:$K$1114,10,FALSE)</f>
        <v>0</v>
      </c>
      <c r="M820" s="134">
        <f>+VLOOKUP(B820,'RECURSOS DE ESFUERZO PROPIO_DEF'!$B$10:$M$1114,12,FALSE)</f>
        <v>0</v>
      </c>
      <c r="N820" s="140">
        <f>+VLOOKUP(B820,'RECURSOS DE ESFUERZO PROPIO_DEF'!$B$10:$Q$1114,16,FALSE)</f>
        <v>201395243</v>
      </c>
      <c r="O820" s="148">
        <f t="shared" si="48"/>
        <v>4048963502</v>
      </c>
      <c r="P820" s="154">
        <v>271</v>
      </c>
      <c r="Q820" s="1">
        <f t="shared" si="49"/>
        <v>203962335</v>
      </c>
      <c r="R820" s="2">
        <f t="shared" si="51"/>
        <v>50990583</v>
      </c>
    </row>
    <row r="821" spans="1:18" x14ac:dyDescent="0.2">
      <c r="A821" s="53" t="s">
        <v>2188</v>
      </c>
      <c r="B821" s="50" t="s">
        <v>1559</v>
      </c>
      <c r="C821" s="4" t="s">
        <v>1498</v>
      </c>
      <c r="D821" s="4" t="s">
        <v>1039</v>
      </c>
      <c r="E821" s="8" t="s">
        <v>2218</v>
      </c>
      <c r="F821" s="43">
        <v>2932</v>
      </c>
      <c r="G821" s="124">
        <f>+VLOOKUP(B821,[1]UPC!$B$5:$G$1109,6,FALSE)</f>
        <v>793199.99711317581</v>
      </c>
      <c r="H821" s="151">
        <f t="shared" si="50"/>
        <v>2325662392</v>
      </c>
      <c r="I821" s="151">
        <f>+VLOOKUP(B821,[1]SGP!$B$5:$H$1109,7,FALSE)</f>
        <v>867995162</v>
      </c>
      <c r="J821" s="153">
        <f>+VLOOKUP(B821,'PROYECCION CAJAS 2018'!$B$10:$Y$1114,24,FALSE)</f>
        <v>0</v>
      </c>
      <c r="K821" s="134">
        <f>+VLOOKUP(B821,'RECURSOS DE ESFUERZO PROPIO_DEF'!$B$10:$J$1114,9,FALSE)</f>
        <v>15276338</v>
      </c>
      <c r="L821" s="131">
        <f>+VLOOKUP(B821,'RECURSOS DE ESFUERZO PROPIO_DEF'!$B$10:$K$1114,10,FALSE)</f>
        <v>0</v>
      </c>
      <c r="M821" s="134">
        <f>+VLOOKUP(B821,'RECURSOS DE ESFUERZO PROPIO_DEF'!$B$10:$M$1114,12,FALSE)</f>
        <v>0</v>
      </c>
      <c r="N821" s="140">
        <f>+VLOOKUP(B821,'RECURSOS DE ESFUERZO PROPIO_DEF'!$B$10:$Q$1114,16,FALSE)</f>
        <v>60600457</v>
      </c>
      <c r="O821" s="148">
        <f t="shared" si="48"/>
        <v>1381790435</v>
      </c>
      <c r="P821" s="154">
        <v>125</v>
      </c>
      <c r="Q821" s="1">
        <f t="shared" si="49"/>
        <v>99150000</v>
      </c>
      <c r="R821" s="2">
        <f t="shared" si="51"/>
        <v>24787500</v>
      </c>
    </row>
    <row r="822" spans="1:18" x14ac:dyDescent="0.2">
      <c r="A822" s="53" t="s">
        <v>2188</v>
      </c>
      <c r="B822" s="50" t="s">
        <v>1560</v>
      </c>
      <c r="C822" s="4" t="s">
        <v>1498</v>
      </c>
      <c r="D822" s="4" t="s">
        <v>1561</v>
      </c>
      <c r="E822" s="8" t="s">
        <v>2218</v>
      </c>
      <c r="F822" s="43">
        <v>2213</v>
      </c>
      <c r="G822" s="124">
        <f>+VLOOKUP(B822,[1]UPC!$B$5:$G$1109,6,FALSE)</f>
        <v>770125.9039910573</v>
      </c>
      <c r="H822" s="151">
        <f t="shared" si="50"/>
        <v>1704288626</v>
      </c>
      <c r="I822" s="151">
        <f>+VLOOKUP(B822,[1]SGP!$B$5:$H$1109,7,FALSE)</f>
        <v>651595175</v>
      </c>
      <c r="J822" s="153">
        <f>+VLOOKUP(B822,'PROYECCION CAJAS 2018'!$B$10:$Y$1114,24,FALSE)</f>
        <v>0</v>
      </c>
      <c r="K822" s="134">
        <f>+VLOOKUP(B822,'RECURSOS DE ESFUERZO PROPIO_DEF'!$B$10:$J$1114,9,FALSE)</f>
        <v>11532024</v>
      </c>
      <c r="L822" s="131">
        <f>+VLOOKUP(B822,'RECURSOS DE ESFUERZO PROPIO_DEF'!$B$10:$K$1114,10,FALSE)</f>
        <v>0</v>
      </c>
      <c r="M822" s="134">
        <f>+VLOOKUP(B822,'RECURSOS DE ESFUERZO PROPIO_DEF'!$B$10:$M$1114,12,FALSE)</f>
        <v>0</v>
      </c>
      <c r="N822" s="140">
        <f>+VLOOKUP(B822,'RECURSOS DE ESFUERZO PROPIO_DEF'!$B$10:$Q$1114,16,FALSE)</f>
        <v>45739704</v>
      </c>
      <c r="O822" s="148">
        <f t="shared" si="48"/>
        <v>995421723</v>
      </c>
      <c r="P822" s="154">
        <v>61</v>
      </c>
      <c r="Q822" s="1">
        <f t="shared" si="49"/>
        <v>46977680</v>
      </c>
      <c r="R822" s="2">
        <f t="shared" si="51"/>
        <v>11744420</v>
      </c>
    </row>
    <row r="823" spans="1:18" x14ac:dyDescent="0.2">
      <c r="A823" s="53" t="s">
        <v>2188</v>
      </c>
      <c r="B823" s="50" t="s">
        <v>1562</v>
      </c>
      <c r="C823" s="4" t="s">
        <v>1498</v>
      </c>
      <c r="D823" s="4" t="s">
        <v>1563</v>
      </c>
      <c r="E823" s="8" t="s">
        <v>2218</v>
      </c>
      <c r="F823" s="43">
        <v>17694</v>
      </c>
      <c r="G823" s="124">
        <f>+VLOOKUP(B823,[1]UPC!$B$5:$G$1109,6,FALSE)</f>
        <v>697659.44993116823</v>
      </c>
      <c r="H823" s="151">
        <f t="shared" si="50"/>
        <v>12344386308</v>
      </c>
      <c r="I823" s="151">
        <f>+VLOOKUP(B823,[1]SGP!$B$5:$H$1109,7,FALSE)</f>
        <v>5402696326</v>
      </c>
      <c r="J823" s="153">
        <f>+VLOOKUP(B823,'PROYECCION CAJAS 2018'!$B$10:$Y$1114,24,FALSE)</f>
        <v>0</v>
      </c>
      <c r="K823" s="134">
        <f>+VLOOKUP(B823,'RECURSOS DE ESFUERZO PROPIO_DEF'!$B$10:$J$1114,9,FALSE)</f>
        <v>94917626</v>
      </c>
      <c r="L823" s="131">
        <f>+VLOOKUP(B823,'RECURSOS DE ESFUERZO PROPIO_DEF'!$B$10:$K$1114,10,FALSE)</f>
        <v>0</v>
      </c>
      <c r="M823" s="134">
        <f>+VLOOKUP(B823,'RECURSOS DE ESFUERZO PROPIO_DEF'!$B$10:$M$1114,12,FALSE)</f>
        <v>0</v>
      </c>
      <c r="N823" s="140">
        <f>+VLOOKUP(B823,'RECURSOS DE ESFUERZO PROPIO_DEF'!$B$10:$Q$1114,16,FALSE)</f>
        <v>365710944</v>
      </c>
      <c r="O823" s="148">
        <f t="shared" si="48"/>
        <v>6481061412</v>
      </c>
      <c r="P823" s="154">
        <v>600</v>
      </c>
      <c r="Q823" s="1">
        <f t="shared" si="49"/>
        <v>418595670</v>
      </c>
      <c r="R823" s="2">
        <f t="shared" si="51"/>
        <v>104648917</v>
      </c>
    </row>
    <row r="824" spans="1:18" x14ac:dyDescent="0.2">
      <c r="A824" s="53" t="s">
        <v>2188</v>
      </c>
      <c r="B824" s="50" t="s">
        <v>1564</v>
      </c>
      <c r="C824" s="4" t="s">
        <v>1498</v>
      </c>
      <c r="D824" s="4" t="s">
        <v>1565</v>
      </c>
      <c r="E824" s="8" t="s">
        <v>2218</v>
      </c>
      <c r="F824" s="43">
        <v>4267</v>
      </c>
      <c r="G824" s="124">
        <f>+VLOOKUP(B824,[1]UPC!$B$5:$G$1109,6,FALSE)</f>
        <v>762851.79241877131</v>
      </c>
      <c r="H824" s="151">
        <f t="shared" si="50"/>
        <v>3255088599</v>
      </c>
      <c r="I824" s="151">
        <f>+VLOOKUP(B824,[1]SGP!$B$5:$H$1109,7,FALSE)</f>
        <v>1319904917</v>
      </c>
      <c r="J824" s="153">
        <f>+VLOOKUP(B824,'PROYECCION CAJAS 2018'!$B$10:$Y$1114,24,FALSE)</f>
        <v>0</v>
      </c>
      <c r="K824" s="134">
        <f>+VLOOKUP(B824,'RECURSOS DE ESFUERZO PROPIO_DEF'!$B$10:$J$1114,9,FALSE)</f>
        <v>30534057</v>
      </c>
      <c r="L824" s="131">
        <f>+VLOOKUP(B824,'RECURSOS DE ESFUERZO PROPIO_DEF'!$B$10:$K$1114,10,FALSE)</f>
        <v>0</v>
      </c>
      <c r="M824" s="134">
        <f>+VLOOKUP(B824,'RECURSOS DE ESFUERZO PROPIO_DEF'!$B$10:$M$1114,12,FALSE)</f>
        <v>0</v>
      </c>
      <c r="N824" s="140">
        <f>+VLOOKUP(B824,'RECURSOS DE ESFUERZO PROPIO_DEF'!$B$10:$Q$1114,16,FALSE)</f>
        <v>88193094</v>
      </c>
      <c r="O824" s="148">
        <f t="shared" si="48"/>
        <v>1816456531</v>
      </c>
      <c r="P824" s="154">
        <v>89</v>
      </c>
      <c r="Q824" s="1">
        <f t="shared" si="49"/>
        <v>67893810</v>
      </c>
      <c r="R824" s="2">
        <f t="shared" si="51"/>
        <v>16973452</v>
      </c>
    </row>
    <row r="825" spans="1:18" x14ac:dyDescent="0.2">
      <c r="A825" s="53" t="s">
        <v>2188</v>
      </c>
      <c r="B825" s="50" t="s">
        <v>1566</v>
      </c>
      <c r="C825" s="4" t="s">
        <v>1498</v>
      </c>
      <c r="D825" s="4" t="s">
        <v>1567</v>
      </c>
      <c r="E825" s="8" t="s">
        <v>2219</v>
      </c>
      <c r="F825" s="43">
        <v>14013</v>
      </c>
      <c r="G825" s="124">
        <f>+VLOOKUP(B825,[1]UPC!$B$5:$G$1109,6,FALSE)</f>
        <v>720967.04839919473</v>
      </c>
      <c r="H825" s="151">
        <f t="shared" si="50"/>
        <v>10102911250</v>
      </c>
      <c r="I825" s="151">
        <f>+VLOOKUP(B825,[1]SGP!$B$5:$H$1109,7,FALSE)</f>
        <v>4303692925</v>
      </c>
      <c r="J825" s="153">
        <f>+VLOOKUP(B825,'PROYECCION CAJAS 2018'!$B$10:$Y$1114,24,FALSE)</f>
        <v>0</v>
      </c>
      <c r="K825" s="134">
        <f>+VLOOKUP(B825,'RECURSOS DE ESFUERZO PROPIO_DEF'!$B$10:$J$1114,9,FALSE)</f>
        <v>74886992</v>
      </c>
      <c r="L825" s="131">
        <f>+VLOOKUP(B825,'RECURSOS DE ESFUERZO PROPIO_DEF'!$B$10:$K$1114,10,FALSE)</f>
        <v>0</v>
      </c>
      <c r="M825" s="134">
        <f>+VLOOKUP(B825,'RECURSOS DE ESFUERZO PROPIO_DEF'!$B$10:$M$1114,12,FALSE)</f>
        <v>0</v>
      </c>
      <c r="N825" s="140">
        <f>+VLOOKUP(B825,'RECURSOS DE ESFUERZO PROPIO_DEF'!$B$10:$Q$1114,16,FALSE)</f>
        <v>289629674</v>
      </c>
      <c r="O825" s="148">
        <f t="shared" si="48"/>
        <v>5434701659</v>
      </c>
      <c r="P825" s="154">
        <v>612</v>
      </c>
      <c r="Q825" s="1">
        <f t="shared" si="49"/>
        <v>441231834</v>
      </c>
      <c r="R825" s="2">
        <f t="shared" si="51"/>
        <v>110307958</v>
      </c>
    </row>
    <row r="826" spans="1:18" x14ac:dyDescent="0.2">
      <c r="A826" s="53" t="s">
        <v>2188</v>
      </c>
      <c r="B826" s="50" t="s">
        <v>1568</v>
      </c>
      <c r="C826" s="4" t="s">
        <v>1498</v>
      </c>
      <c r="D826" s="4" t="s">
        <v>1569</v>
      </c>
      <c r="E826" s="8" t="s">
        <v>2218</v>
      </c>
      <c r="F826" s="43">
        <v>33855</v>
      </c>
      <c r="G826" s="124">
        <f>+VLOOKUP(B826,[1]UPC!$B$5:$G$1109,6,FALSE)</f>
        <v>673123.84911948105</v>
      </c>
      <c r="H826" s="151">
        <f t="shared" si="50"/>
        <v>22788607912</v>
      </c>
      <c r="I826" s="151">
        <f>+VLOOKUP(B826,[1]SGP!$B$5:$H$1109,7,FALSE)</f>
        <v>9916775313</v>
      </c>
      <c r="J826" s="153">
        <f>+VLOOKUP(B826,'PROYECCION CAJAS 2018'!$B$10:$Y$1114,24,FALSE)</f>
        <v>0</v>
      </c>
      <c r="K826" s="134">
        <f>+VLOOKUP(B826,'RECURSOS DE ESFUERZO PROPIO_DEF'!$B$10:$J$1114,9,FALSE)</f>
        <v>237041337</v>
      </c>
      <c r="L826" s="131">
        <f>+VLOOKUP(B826,'RECURSOS DE ESFUERZO PROPIO_DEF'!$B$10:$K$1114,10,FALSE)</f>
        <v>0</v>
      </c>
      <c r="M826" s="134">
        <f>+VLOOKUP(B826,'RECURSOS DE ESFUERZO PROPIO_DEF'!$B$10:$M$1114,12,FALSE)</f>
        <v>0</v>
      </c>
      <c r="N826" s="140">
        <f>+VLOOKUP(B826,'RECURSOS DE ESFUERZO PROPIO_DEF'!$B$10:$Q$1114,16,FALSE)</f>
        <v>699736860</v>
      </c>
      <c r="O826" s="148">
        <f t="shared" si="48"/>
        <v>11935054402</v>
      </c>
      <c r="P826" s="154">
        <v>2713</v>
      </c>
      <c r="Q826" s="1">
        <f t="shared" si="49"/>
        <v>1826185003</v>
      </c>
      <c r="R826" s="2">
        <f t="shared" si="51"/>
        <v>456546250</v>
      </c>
    </row>
    <row r="827" spans="1:18" x14ac:dyDescent="0.2">
      <c r="A827" s="53" t="s">
        <v>2188</v>
      </c>
      <c r="B827" s="50" t="s">
        <v>1570</v>
      </c>
      <c r="C827" s="4" t="s">
        <v>1498</v>
      </c>
      <c r="D827" s="4" t="s">
        <v>210</v>
      </c>
      <c r="E827" s="8" t="s">
        <v>2219</v>
      </c>
      <c r="F827" s="43">
        <v>11707</v>
      </c>
      <c r="G827" s="124">
        <f>+VLOOKUP(B827,[1]UPC!$B$5:$G$1109,6,FALSE)</f>
        <v>872882.06811341224</v>
      </c>
      <c r="H827" s="151">
        <f t="shared" si="50"/>
        <v>10218830372</v>
      </c>
      <c r="I827" s="151">
        <f>+VLOOKUP(B827,[1]SGP!$B$5:$H$1109,7,FALSE)</f>
        <v>3655426695</v>
      </c>
      <c r="J827" s="153">
        <f>+VLOOKUP(B827,'PROYECCION CAJAS 2018'!$B$10:$Y$1114,24,FALSE)</f>
        <v>0</v>
      </c>
      <c r="K827" s="134">
        <f>+VLOOKUP(B827,'RECURSOS DE ESFUERZO PROPIO_DEF'!$B$10:$J$1114,9,FALSE)</f>
        <v>64492970</v>
      </c>
      <c r="L827" s="131">
        <f>+VLOOKUP(B827,'RECURSOS DE ESFUERZO PROPIO_DEF'!$B$10:$K$1114,10,FALSE)</f>
        <v>0</v>
      </c>
      <c r="M827" s="134">
        <f>+VLOOKUP(B827,'RECURSOS DE ESFUERZO PROPIO_DEF'!$B$10:$M$1114,12,FALSE)</f>
        <v>0</v>
      </c>
      <c r="N827" s="140">
        <f>+VLOOKUP(B827,'RECURSOS DE ESFUERZO PROPIO_DEF'!$B$10:$Q$1114,16,FALSE)</f>
        <v>241967787</v>
      </c>
      <c r="O827" s="148">
        <f t="shared" si="48"/>
        <v>6256942920</v>
      </c>
      <c r="P827" s="154">
        <v>270</v>
      </c>
      <c r="Q827" s="1">
        <f t="shared" si="49"/>
        <v>235678158</v>
      </c>
      <c r="R827" s="2">
        <f t="shared" si="51"/>
        <v>58919539</v>
      </c>
    </row>
    <row r="828" spans="1:18" x14ac:dyDescent="0.2">
      <c r="A828" s="53" t="s">
        <v>2188</v>
      </c>
      <c r="B828" s="50" t="s">
        <v>1571</v>
      </c>
      <c r="C828" s="4" t="s">
        <v>1498</v>
      </c>
      <c r="D828" s="4" t="s">
        <v>1572</v>
      </c>
      <c r="E828" s="8" t="s">
        <v>2219</v>
      </c>
      <c r="F828" s="43">
        <v>4177</v>
      </c>
      <c r="G828" s="124">
        <f>+VLOOKUP(B828,[1]UPC!$B$5:$G$1109,6,FALSE)</f>
        <v>801736.49536344572</v>
      </c>
      <c r="H828" s="151">
        <f t="shared" si="50"/>
        <v>3348853342</v>
      </c>
      <c r="I828" s="151">
        <f>+VLOOKUP(B828,[1]SGP!$B$5:$H$1109,7,FALSE)</f>
        <v>1247143066</v>
      </c>
      <c r="J828" s="153">
        <f>+VLOOKUP(B828,'PROYECCION CAJAS 2018'!$B$10:$Y$1114,24,FALSE)</f>
        <v>99131882</v>
      </c>
      <c r="K828" s="134">
        <f>+VLOOKUP(B828,'RECURSOS DE ESFUERZO PROPIO_DEF'!$B$10:$J$1114,9,FALSE)</f>
        <v>21548347</v>
      </c>
      <c r="L828" s="131">
        <f>+VLOOKUP(B828,'RECURSOS DE ESFUERZO PROPIO_DEF'!$B$10:$K$1114,10,FALSE)</f>
        <v>0</v>
      </c>
      <c r="M828" s="134">
        <f>+VLOOKUP(B828,'RECURSOS DE ESFUERZO PROPIO_DEF'!$B$10:$M$1114,12,FALSE)</f>
        <v>0</v>
      </c>
      <c r="N828" s="140">
        <f>+VLOOKUP(B828,'RECURSOS DE ESFUERZO PROPIO_DEF'!$B$10:$Q$1114,16,FALSE)</f>
        <v>86332916</v>
      </c>
      <c r="O828" s="148">
        <f t="shared" si="48"/>
        <v>1894697131</v>
      </c>
      <c r="P828" s="154">
        <v>61</v>
      </c>
      <c r="Q828" s="1">
        <f t="shared" si="49"/>
        <v>48905926</v>
      </c>
      <c r="R828" s="2">
        <f t="shared" si="51"/>
        <v>12226481</v>
      </c>
    </row>
    <row r="829" spans="1:18" x14ac:dyDescent="0.2">
      <c r="A829" s="53" t="s">
        <v>2188</v>
      </c>
      <c r="B829" s="50" t="s">
        <v>1573</v>
      </c>
      <c r="C829" s="4" t="s">
        <v>1498</v>
      </c>
      <c r="D829" s="4" t="s">
        <v>1574</v>
      </c>
      <c r="E829" s="8" t="s">
        <v>2218</v>
      </c>
      <c r="F829" s="43">
        <v>72818</v>
      </c>
      <c r="G829" s="124">
        <f>+VLOOKUP(B829,[1]UPC!$B$5:$G$1109,6,FALSE)</f>
        <v>790646.44527193997</v>
      </c>
      <c r="H829" s="151">
        <f t="shared" si="50"/>
        <v>57573292852</v>
      </c>
      <c r="I829" s="151">
        <f>+VLOOKUP(B829,[1]SGP!$B$5:$H$1109,7,FALSE)</f>
        <v>21999293837</v>
      </c>
      <c r="J829" s="153">
        <f>+VLOOKUP(B829,'PROYECCION CAJAS 2018'!$B$10:$Y$1114,24,FALSE)</f>
        <v>0</v>
      </c>
      <c r="K829" s="134">
        <f>+VLOOKUP(B829,'RECURSOS DE ESFUERZO PROPIO_DEF'!$B$10:$J$1114,9,FALSE)</f>
        <v>593184120</v>
      </c>
      <c r="L829" s="131">
        <f>+VLOOKUP(B829,'RECURSOS DE ESFUERZO PROPIO_DEF'!$B$10:$K$1114,10,FALSE)</f>
        <v>0</v>
      </c>
      <c r="M829" s="134">
        <f>+VLOOKUP(B829,'RECURSOS DE ESFUERZO PROPIO_DEF'!$B$10:$M$1114,12,FALSE)</f>
        <v>0</v>
      </c>
      <c r="N829" s="140">
        <f>+VLOOKUP(B829,'RECURSOS DE ESFUERZO PROPIO_DEF'!$B$10:$Q$1114,16,FALSE)</f>
        <v>1505049142</v>
      </c>
      <c r="O829" s="148">
        <f t="shared" si="48"/>
        <v>33475765753</v>
      </c>
      <c r="P829" s="154">
        <v>4492</v>
      </c>
      <c r="Q829" s="1">
        <f t="shared" si="49"/>
        <v>3551583832</v>
      </c>
      <c r="R829" s="2">
        <f t="shared" si="51"/>
        <v>887895958</v>
      </c>
    </row>
    <row r="830" spans="1:18" x14ac:dyDescent="0.2">
      <c r="A830" s="53" t="s">
        <v>2189</v>
      </c>
      <c r="B830" s="50" t="s">
        <v>1575</v>
      </c>
      <c r="C830" s="4" t="s">
        <v>1576</v>
      </c>
      <c r="D830" s="4" t="s">
        <v>25</v>
      </c>
      <c r="E830" s="8" t="s">
        <v>2220</v>
      </c>
      <c r="F830" s="43">
        <v>92710</v>
      </c>
      <c r="G830" s="124">
        <f>+VLOOKUP(B830,[1]UPC!$B$5:$G$1109,6,FALSE)</f>
        <v>992210.54079355556</v>
      </c>
      <c r="H830" s="151">
        <f t="shared" si="50"/>
        <v>91987839237</v>
      </c>
      <c r="I830" s="151">
        <f>+VLOOKUP(B830,[1]SGP!$B$5:$H$1109,7,FALSE)</f>
        <v>28984293409</v>
      </c>
      <c r="J830" s="153">
        <f>+VLOOKUP(B830,'PROYECCION CAJAS 2018'!$B$10:$Y$1114,24,FALSE)</f>
        <v>0</v>
      </c>
      <c r="K830" s="134">
        <f>+VLOOKUP(B830,'RECURSOS DE ESFUERZO PROPIO_DEF'!$B$10:$J$1114,9,FALSE)</f>
        <v>2936233343</v>
      </c>
      <c r="L830" s="131">
        <f>+VLOOKUP(B830,'RECURSOS DE ESFUERZO PROPIO_DEF'!$B$10:$K$1114,10,FALSE)</f>
        <v>0</v>
      </c>
      <c r="M830" s="134">
        <f>+VLOOKUP(B830,'RECURSOS DE ESFUERZO PROPIO_DEF'!$B$10:$M$1114,12,FALSE)</f>
        <v>149174070</v>
      </c>
      <c r="N830" s="140">
        <f>+VLOOKUP(B830,'RECURSOS DE ESFUERZO PROPIO_DEF'!$B$10:$Q$1114,16,FALSE)</f>
        <v>6361283741</v>
      </c>
      <c r="O830" s="148">
        <f t="shared" si="48"/>
        <v>53556854674</v>
      </c>
      <c r="P830" s="154">
        <v>1610</v>
      </c>
      <c r="Q830" s="1">
        <f t="shared" si="49"/>
        <v>1597458971</v>
      </c>
      <c r="R830" s="2">
        <f t="shared" si="51"/>
        <v>399364742</v>
      </c>
    </row>
    <row r="831" spans="1:18" x14ac:dyDescent="0.2">
      <c r="A831" s="53" t="s">
        <v>2189</v>
      </c>
      <c r="B831" s="50" t="s">
        <v>1577</v>
      </c>
      <c r="C831" s="4" t="s">
        <v>1576</v>
      </c>
      <c r="D831" s="4" t="s">
        <v>396</v>
      </c>
      <c r="E831" s="8" t="s">
        <v>2218</v>
      </c>
      <c r="F831" s="43">
        <v>1729</v>
      </c>
      <c r="G831" s="124">
        <f>+VLOOKUP(B831,[1]UPC!$B$5:$G$1109,6,FALSE)</f>
        <v>849257.66689773905</v>
      </c>
      <c r="H831" s="151">
        <f t="shared" si="50"/>
        <v>1468366507</v>
      </c>
      <c r="I831" s="151">
        <f>+VLOOKUP(B831,[1]SGP!$B$5:$H$1109,7,FALSE)</f>
        <v>545386087</v>
      </c>
      <c r="J831" s="153">
        <f>+VLOOKUP(B831,'PROYECCION CAJAS 2018'!$B$10:$Y$1114,24,FALSE)</f>
        <v>0</v>
      </c>
      <c r="K831" s="134">
        <f>+VLOOKUP(B831,'RECURSOS DE ESFUERZO PROPIO_DEF'!$B$10:$J$1114,9,FALSE)</f>
        <v>9834356</v>
      </c>
      <c r="L831" s="131">
        <f>+VLOOKUP(B831,'RECURSOS DE ESFUERZO PROPIO_DEF'!$B$10:$K$1114,10,FALSE)</f>
        <v>0</v>
      </c>
      <c r="M831" s="134">
        <f>+VLOOKUP(B831,'RECURSOS DE ESFUERZO PROPIO_DEF'!$B$10:$M$1114,12,FALSE)</f>
        <v>0</v>
      </c>
      <c r="N831" s="140">
        <f>+VLOOKUP(B831,'RECURSOS DE ESFUERZO PROPIO_DEF'!$B$10:$Q$1114,16,FALSE)</f>
        <v>118635094</v>
      </c>
      <c r="O831" s="148">
        <f t="shared" si="48"/>
        <v>794510970</v>
      </c>
      <c r="P831" s="154">
        <v>24</v>
      </c>
      <c r="Q831" s="1">
        <f t="shared" si="49"/>
        <v>20382184</v>
      </c>
      <c r="R831" s="2">
        <f t="shared" si="51"/>
        <v>5095546</v>
      </c>
    </row>
    <row r="832" spans="1:18" x14ac:dyDescent="0.2">
      <c r="A832" s="53" t="s">
        <v>2189</v>
      </c>
      <c r="B832" s="50" t="s">
        <v>1578</v>
      </c>
      <c r="C832" s="4" t="s">
        <v>1576</v>
      </c>
      <c r="D832" s="4" t="s">
        <v>1579</v>
      </c>
      <c r="E832" s="8" t="s">
        <v>2218</v>
      </c>
      <c r="F832" s="43">
        <v>32444</v>
      </c>
      <c r="G832" s="124">
        <f>+VLOOKUP(B832,[1]UPC!$B$5:$G$1109,6,FALSE)</f>
        <v>879846.53078649915</v>
      </c>
      <c r="H832" s="151">
        <f t="shared" si="50"/>
        <v>28545740845</v>
      </c>
      <c r="I832" s="151">
        <f>+VLOOKUP(B832,[1]SGP!$B$5:$H$1109,7,FALSE)</f>
        <v>10158113984</v>
      </c>
      <c r="J832" s="153">
        <f>+VLOOKUP(B832,'PROYECCION CAJAS 2018'!$B$10:$Y$1114,24,FALSE)</f>
        <v>0</v>
      </c>
      <c r="K832" s="134">
        <f>+VLOOKUP(B832,'RECURSOS DE ESFUERZO PROPIO_DEF'!$B$10:$J$1114,9,FALSE)</f>
        <v>691588355</v>
      </c>
      <c r="L832" s="131">
        <f>+VLOOKUP(B832,'RECURSOS DE ESFUERZO PROPIO_DEF'!$B$10:$K$1114,10,FALSE)</f>
        <v>0</v>
      </c>
      <c r="M832" s="134">
        <f>+VLOOKUP(B832,'RECURSOS DE ESFUERZO PROPIO_DEF'!$B$10:$M$1114,12,FALSE)</f>
        <v>0</v>
      </c>
      <c r="N832" s="140">
        <f>+VLOOKUP(B832,'RECURSOS DE ESFUERZO PROPIO_DEF'!$B$10:$Q$1114,16,FALSE)</f>
        <v>2226140542</v>
      </c>
      <c r="O832" s="148">
        <f t="shared" si="48"/>
        <v>15469897964</v>
      </c>
      <c r="P832" s="154">
        <v>494</v>
      </c>
      <c r="Q832" s="1">
        <f t="shared" si="49"/>
        <v>434644186</v>
      </c>
      <c r="R832" s="2">
        <f t="shared" si="51"/>
        <v>108661046</v>
      </c>
    </row>
    <row r="833" spans="1:18" x14ac:dyDescent="0.2">
      <c r="A833" s="53" t="s">
        <v>2189</v>
      </c>
      <c r="B833" s="50" t="s">
        <v>1580</v>
      </c>
      <c r="C833" s="4" t="s">
        <v>1576</v>
      </c>
      <c r="D833" s="4" t="s">
        <v>1581</v>
      </c>
      <c r="E833" s="8" t="s">
        <v>2218</v>
      </c>
      <c r="F833" s="43">
        <v>13363</v>
      </c>
      <c r="G833" s="124">
        <f>+VLOOKUP(B833,[1]UPC!$B$5:$G$1109,6,FALSE)</f>
        <v>850663.61219954269</v>
      </c>
      <c r="H833" s="151">
        <f t="shared" si="50"/>
        <v>11367417850</v>
      </c>
      <c r="I833" s="151">
        <f>+VLOOKUP(B833,[1]SGP!$B$5:$H$1109,7,FALSE)</f>
        <v>4185450529</v>
      </c>
      <c r="J833" s="153">
        <f>+VLOOKUP(B833,'PROYECCION CAJAS 2018'!$B$10:$Y$1114,24,FALSE)</f>
        <v>0</v>
      </c>
      <c r="K833" s="134">
        <f>+VLOOKUP(B833,'RECURSOS DE ESFUERZO PROPIO_DEF'!$B$10:$J$1114,9,FALSE)</f>
        <v>224379756</v>
      </c>
      <c r="L833" s="131">
        <f>+VLOOKUP(B833,'RECURSOS DE ESFUERZO PROPIO_DEF'!$B$10:$K$1114,10,FALSE)</f>
        <v>0</v>
      </c>
      <c r="M833" s="134">
        <f>+VLOOKUP(B833,'RECURSOS DE ESFUERZO PROPIO_DEF'!$B$10:$M$1114,12,FALSE)</f>
        <v>0</v>
      </c>
      <c r="N833" s="140">
        <f>+VLOOKUP(B833,'RECURSOS DE ESFUERZO PROPIO_DEF'!$B$10:$Q$1114,16,FALSE)</f>
        <v>916900384</v>
      </c>
      <c r="O833" s="148">
        <f t="shared" si="48"/>
        <v>6040687181</v>
      </c>
      <c r="P833" s="154">
        <v>194</v>
      </c>
      <c r="Q833" s="1">
        <f t="shared" si="49"/>
        <v>165028741</v>
      </c>
      <c r="R833" s="2">
        <f t="shared" si="51"/>
        <v>41257185</v>
      </c>
    </row>
    <row r="834" spans="1:18" x14ac:dyDescent="0.2">
      <c r="A834" s="53" t="s">
        <v>2189</v>
      </c>
      <c r="B834" s="50" t="s">
        <v>1582</v>
      </c>
      <c r="C834" s="4" t="s">
        <v>1576</v>
      </c>
      <c r="D834" s="4" t="s">
        <v>305</v>
      </c>
      <c r="E834" s="8" t="s">
        <v>2218</v>
      </c>
      <c r="F834" s="43">
        <v>3758</v>
      </c>
      <c r="G834" s="124">
        <f>+VLOOKUP(B834,[1]UPC!$B$5:$G$1109,6,FALSE)</f>
        <v>830339.71867575252</v>
      </c>
      <c r="H834" s="151">
        <f t="shared" si="50"/>
        <v>3120416663</v>
      </c>
      <c r="I834" s="151">
        <f>+VLOOKUP(B834,[1]SGP!$B$5:$H$1109,7,FALSE)</f>
        <v>1181966825</v>
      </c>
      <c r="J834" s="153">
        <f>+VLOOKUP(B834,'PROYECCION CAJAS 2018'!$B$10:$Y$1114,24,FALSE)</f>
        <v>0</v>
      </c>
      <c r="K834" s="134">
        <f>+VLOOKUP(B834,'RECURSOS DE ESFUERZO PROPIO_DEF'!$B$10:$J$1114,9,FALSE)</f>
        <v>21781537</v>
      </c>
      <c r="L834" s="131">
        <f>+VLOOKUP(B834,'RECURSOS DE ESFUERZO PROPIO_DEF'!$B$10:$K$1114,10,FALSE)</f>
        <v>0</v>
      </c>
      <c r="M834" s="134">
        <f>+VLOOKUP(B834,'RECURSOS DE ESFUERZO PROPIO_DEF'!$B$10:$M$1114,12,FALSE)</f>
        <v>0</v>
      </c>
      <c r="N834" s="140">
        <f>+VLOOKUP(B834,'RECURSOS DE ESFUERZO PROPIO_DEF'!$B$10:$Q$1114,16,FALSE)</f>
        <v>257854647</v>
      </c>
      <c r="O834" s="148">
        <f t="shared" si="48"/>
        <v>1658813654</v>
      </c>
      <c r="P834" s="154">
        <v>32</v>
      </c>
      <c r="Q834" s="1">
        <f t="shared" si="49"/>
        <v>26570871</v>
      </c>
      <c r="R834" s="2">
        <f t="shared" si="51"/>
        <v>6642717</v>
      </c>
    </row>
    <row r="835" spans="1:18" x14ac:dyDescent="0.2">
      <c r="A835" s="53" t="s">
        <v>2189</v>
      </c>
      <c r="B835" s="50" t="s">
        <v>1583</v>
      </c>
      <c r="C835" s="4" t="s">
        <v>1576</v>
      </c>
      <c r="D835" s="4" t="s">
        <v>1584</v>
      </c>
      <c r="E835" s="8" t="s">
        <v>2218</v>
      </c>
      <c r="F835" s="43">
        <v>7232</v>
      </c>
      <c r="G835" s="124">
        <f>+VLOOKUP(B835,[1]UPC!$B$5:$G$1109,6,FALSE)</f>
        <v>856427.64438084757</v>
      </c>
      <c r="H835" s="151">
        <f t="shared" si="50"/>
        <v>6193684725</v>
      </c>
      <c r="I835" s="151">
        <f>+VLOOKUP(B835,[1]SGP!$B$5:$H$1109,7,FALSE)</f>
        <v>2259476086</v>
      </c>
      <c r="J835" s="153">
        <f>+VLOOKUP(B835,'PROYECCION CAJAS 2018'!$B$10:$Y$1114,24,FALSE)</f>
        <v>0</v>
      </c>
      <c r="K835" s="134">
        <f>+VLOOKUP(B835,'RECURSOS DE ESFUERZO PROPIO_DEF'!$B$10:$J$1114,9,FALSE)</f>
        <v>78114283</v>
      </c>
      <c r="L835" s="131">
        <f>+VLOOKUP(B835,'RECURSOS DE ESFUERZO PROPIO_DEF'!$B$10:$K$1114,10,FALSE)</f>
        <v>0</v>
      </c>
      <c r="M835" s="134">
        <f>+VLOOKUP(B835,'RECURSOS DE ESFUERZO PROPIO_DEF'!$B$10:$M$1114,12,FALSE)</f>
        <v>0</v>
      </c>
      <c r="N835" s="140">
        <f>+VLOOKUP(B835,'RECURSOS DE ESFUERZO PROPIO_DEF'!$B$10:$Q$1114,16,FALSE)</f>
        <v>496222673</v>
      </c>
      <c r="O835" s="148">
        <f t="shared" si="48"/>
        <v>3359871683</v>
      </c>
      <c r="P835" s="154">
        <v>67</v>
      </c>
      <c r="Q835" s="1">
        <f t="shared" si="49"/>
        <v>57380652</v>
      </c>
      <c r="R835" s="2">
        <f t="shared" si="51"/>
        <v>14345163</v>
      </c>
    </row>
    <row r="836" spans="1:18" x14ac:dyDescent="0.2">
      <c r="A836" s="53" t="s">
        <v>2189</v>
      </c>
      <c r="B836" s="50" t="s">
        <v>1585</v>
      </c>
      <c r="C836" s="4" t="s">
        <v>1576</v>
      </c>
      <c r="D836" s="4" t="s">
        <v>1586</v>
      </c>
      <c r="E836" s="8" t="s">
        <v>2218</v>
      </c>
      <c r="F836" s="43">
        <v>6137</v>
      </c>
      <c r="G836" s="124">
        <f>+VLOOKUP(B836,[1]UPC!$B$5:$G$1109,6,FALSE)</f>
        <v>828567.69964964967</v>
      </c>
      <c r="H836" s="151">
        <f t="shared" si="50"/>
        <v>5084919973</v>
      </c>
      <c r="I836" s="151">
        <f>+VLOOKUP(B836,[1]SGP!$B$5:$H$1109,7,FALSE)</f>
        <v>1923565967</v>
      </c>
      <c r="J836" s="153">
        <f>+VLOOKUP(B836,'PROYECCION CAJAS 2018'!$B$10:$Y$1114,24,FALSE)</f>
        <v>0</v>
      </c>
      <c r="K836" s="134">
        <f>+VLOOKUP(B836,'RECURSOS DE ESFUERZO PROPIO_DEF'!$B$10:$J$1114,9,FALSE)</f>
        <v>40552886</v>
      </c>
      <c r="L836" s="131">
        <f>+VLOOKUP(B836,'RECURSOS DE ESFUERZO PROPIO_DEF'!$B$10:$K$1114,10,FALSE)</f>
        <v>0</v>
      </c>
      <c r="M836" s="134">
        <f>+VLOOKUP(B836,'RECURSOS DE ESFUERZO PROPIO_DEF'!$B$10:$M$1114,12,FALSE)</f>
        <v>0</v>
      </c>
      <c r="N836" s="140">
        <f>+VLOOKUP(B836,'RECURSOS DE ESFUERZO PROPIO_DEF'!$B$10:$Q$1114,16,FALSE)</f>
        <v>421089400</v>
      </c>
      <c r="O836" s="148">
        <f t="shared" si="48"/>
        <v>2699711720</v>
      </c>
      <c r="P836" s="154">
        <v>91</v>
      </c>
      <c r="Q836" s="1">
        <f t="shared" si="49"/>
        <v>75399661</v>
      </c>
      <c r="R836" s="2">
        <f t="shared" si="51"/>
        <v>18849915</v>
      </c>
    </row>
    <row r="837" spans="1:18" x14ac:dyDescent="0.2">
      <c r="A837" s="53" t="s">
        <v>2189</v>
      </c>
      <c r="B837" s="50" t="s">
        <v>1587</v>
      </c>
      <c r="C837" s="4" t="s">
        <v>1576</v>
      </c>
      <c r="D837" s="4" t="s">
        <v>1588</v>
      </c>
      <c r="E837" s="8" t="s">
        <v>2218</v>
      </c>
      <c r="F837" s="43">
        <v>20809</v>
      </c>
      <c r="G837" s="124">
        <f>+VLOOKUP(B837,[1]UPC!$B$5:$G$1109,6,FALSE)</f>
        <v>821056.26437296206</v>
      </c>
      <c r="H837" s="151">
        <f t="shared" si="50"/>
        <v>17085359806</v>
      </c>
      <c r="I837" s="151">
        <f>+VLOOKUP(B837,[1]SGP!$B$5:$H$1109,7,FALSE)</f>
        <v>6477782237</v>
      </c>
      <c r="J837" s="153">
        <f>+VLOOKUP(B837,'PROYECCION CAJAS 2018'!$B$10:$Y$1114,24,FALSE)</f>
        <v>0</v>
      </c>
      <c r="K837" s="134">
        <f>+VLOOKUP(B837,'RECURSOS DE ESFUERZO PROPIO_DEF'!$B$10:$J$1114,9,FALSE)</f>
        <v>171385069</v>
      </c>
      <c r="L837" s="131">
        <f>+VLOOKUP(B837,'RECURSOS DE ESFUERZO PROPIO_DEF'!$B$10:$K$1114,10,FALSE)</f>
        <v>0</v>
      </c>
      <c r="M837" s="134">
        <f>+VLOOKUP(B837,'RECURSOS DE ESFUERZO PROPIO_DEF'!$B$10:$M$1114,12,FALSE)</f>
        <v>0</v>
      </c>
      <c r="N837" s="140">
        <f>+VLOOKUP(B837,'RECURSOS DE ESFUERZO PROPIO_DEF'!$B$10:$Q$1114,16,FALSE)</f>
        <v>1427806637</v>
      </c>
      <c r="O837" s="148">
        <f t="shared" si="48"/>
        <v>9008385863</v>
      </c>
      <c r="P837" s="154">
        <v>456</v>
      </c>
      <c r="Q837" s="1">
        <f t="shared" si="49"/>
        <v>374401657</v>
      </c>
      <c r="R837" s="2">
        <f t="shared" si="51"/>
        <v>93600414</v>
      </c>
    </row>
    <row r="838" spans="1:18" x14ac:dyDescent="0.2">
      <c r="A838" s="53" t="s">
        <v>2189</v>
      </c>
      <c r="B838" s="50" t="s">
        <v>1589</v>
      </c>
      <c r="C838" s="4" t="s">
        <v>1576</v>
      </c>
      <c r="D838" s="4" t="s">
        <v>1590</v>
      </c>
      <c r="E838" s="8" t="s">
        <v>2218</v>
      </c>
      <c r="F838" s="43">
        <v>25512</v>
      </c>
      <c r="G838" s="124">
        <f>+VLOOKUP(B838,[1]UPC!$B$5:$G$1109,6,FALSE)</f>
        <v>830511.51178146747</v>
      </c>
      <c r="H838" s="151">
        <f t="shared" si="50"/>
        <v>21188009689</v>
      </c>
      <c r="I838" s="151">
        <f>+VLOOKUP(B838,[1]SGP!$B$5:$H$1109,7,FALSE)</f>
        <v>7961801883</v>
      </c>
      <c r="J838" s="153">
        <f>+VLOOKUP(B838,'PROYECCION CAJAS 2018'!$B$10:$Y$1114,24,FALSE)</f>
        <v>0</v>
      </c>
      <c r="K838" s="134">
        <f>+VLOOKUP(B838,'RECURSOS DE ESFUERZO PROPIO_DEF'!$B$10:$J$1114,9,FALSE)</f>
        <v>294244820</v>
      </c>
      <c r="L838" s="131">
        <f>+VLOOKUP(B838,'RECURSOS DE ESFUERZO PROPIO_DEF'!$B$10:$K$1114,10,FALSE)</f>
        <v>0</v>
      </c>
      <c r="M838" s="134">
        <f>+VLOOKUP(B838,'RECURSOS DE ESFUERZO PROPIO_DEF'!$B$10:$M$1114,12,FALSE)</f>
        <v>0</v>
      </c>
      <c r="N838" s="140">
        <f>+VLOOKUP(B838,'RECURSOS DE ESFUERZO PROPIO_DEF'!$B$10:$Q$1114,16,FALSE)</f>
        <v>1750502327</v>
      </c>
      <c r="O838" s="148">
        <f t="shared" si="48"/>
        <v>11181460659</v>
      </c>
      <c r="P838" s="154">
        <v>522</v>
      </c>
      <c r="Q838" s="1">
        <f t="shared" si="49"/>
        <v>433527009</v>
      </c>
      <c r="R838" s="2">
        <f t="shared" si="51"/>
        <v>108381752</v>
      </c>
    </row>
    <row r="839" spans="1:18" x14ac:dyDescent="0.2">
      <c r="A839" s="53" t="s">
        <v>2189</v>
      </c>
      <c r="B839" s="50" t="s">
        <v>1591</v>
      </c>
      <c r="C839" s="4" t="s">
        <v>1576</v>
      </c>
      <c r="D839" s="4" t="s">
        <v>1592</v>
      </c>
      <c r="E839" s="8" t="s">
        <v>2218</v>
      </c>
      <c r="F839" s="43">
        <v>4028</v>
      </c>
      <c r="G839" s="124">
        <f>+VLOOKUP(B839,[1]UPC!$B$5:$G$1109,6,FALSE)</f>
        <v>860350.0805693249</v>
      </c>
      <c r="H839" s="151">
        <f t="shared" si="50"/>
        <v>3465490125</v>
      </c>
      <c r="I839" s="151">
        <f>+VLOOKUP(B839,[1]SGP!$B$5:$H$1109,7,FALSE)</f>
        <v>1257234987</v>
      </c>
      <c r="J839" s="153">
        <f>+VLOOKUP(B839,'PROYECCION CAJAS 2018'!$B$10:$Y$1114,24,FALSE)</f>
        <v>0</v>
      </c>
      <c r="K839" s="134">
        <f>+VLOOKUP(B839,'RECURSOS DE ESFUERZO PROPIO_DEF'!$B$10:$J$1114,9,FALSE)</f>
        <v>61945095</v>
      </c>
      <c r="L839" s="131">
        <f>+VLOOKUP(B839,'RECURSOS DE ESFUERZO PROPIO_DEF'!$B$10:$K$1114,10,FALSE)</f>
        <v>0</v>
      </c>
      <c r="M839" s="134">
        <f>+VLOOKUP(B839,'RECURSOS DE ESFUERZO PROPIO_DEF'!$B$10:$M$1114,12,FALSE)</f>
        <v>0</v>
      </c>
      <c r="N839" s="140">
        <f>+VLOOKUP(B839,'RECURSOS DE ESFUERZO PROPIO_DEF'!$B$10:$Q$1114,16,FALSE)</f>
        <v>276380659</v>
      </c>
      <c r="O839" s="148">
        <f t="shared" si="48"/>
        <v>1869929384</v>
      </c>
      <c r="P839" s="154">
        <v>51</v>
      </c>
      <c r="Q839" s="1">
        <f t="shared" si="49"/>
        <v>43877854</v>
      </c>
      <c r="R839" s="2">
        <f t="shared" si="51"/>
        <v>10969463</v>
      </c>
    </row>
    <row r="840" spans="1:18" x14ac:dyDescent="0.2">
      <c r="A840" s="53" t="s">
        <v>2189</v>
      </c>
      <c r="B840" s="50" t="s">
        <v>1593</v>
      </c>
      <c r="C840" s="4" t="s">
        <v>1576</v>
      </c>
      <c r="D840" s="4" t="s">
        <v>1594</v>
      </c>
      <c r="E840" s="8" t="s">
        <v>2218</v>
      </c>
      <c r="F840" s="43">
        <v>20815</v>
      </c>
      <c r="G840" s="124">
        <f>+VLOOKUP(B840,[1]UPC!$B$5:$G$1109,6,FALSE)</f>
        <v>857133.91473550524</v>
      </c>
      <c r="H840" s="151">
        <f t="shared" si="50"/>
        <v>17841242436</v>
      </c>
      <c r="I840" s="151">
        <f>+VLOOKUP(B840,[1]SGP!$B$5:$H$1109,7,FALSE)</f>
        <v>6457274178</v>
      </c>
      <c r="J840" s="153">
        <f>+VLOOKUP(B840,'PROYECCION CAJAS 2018'!$B$10:$Y$1114,24,FALSE)</f>
        <v>0</v>
      </c>
      <c r="K840" s="134">
        <f>+VLOOKUP(B840,'RECURSOS DE ESFUERZO PROPIO_DEF'!$B$10:$J$1114,9,FALSE)</f>
        <v>317068259</v>
      </c>
      <c r="L840" s="131">
        <f>+VLOOKUP(B840,'RECURSOS DE ESFUERZO PROPIO_DEF'!$B$10:$K$1114,10,FALSE)</f>
        <v>0</v>
      </c>
      <c r="M840" s="134">
        <f>+VLOOKUP(B840,'RECURSOS DE ESFUERZO PROPIO_DEF'!$B$10:$M$1114,12,FALSE)</f>
        <v>0</v>
      </c>
      <c r="N840" s="140">
        <f>+VLOOKUP(B840,'RECURSOS DE ESFUERZO PROPIO_DEF'!$B$10:$Q$1114,16,FALSE)</f>
        <v>1428218326</v>
      </c>
      <c r="O840" s="148">
        <f t="shared" si="48"/>
        <v>9638681673</v>
      </c>
      <c r="P840" s="154">
        <v>436</v>
      </c>
      <c r="Q840" s="1">
        <f t="shared" si="49"/>
        <v>373710387</v>
      </c>
      <c r="R840" s="2">
        <f t="shared" si="51"/>
        <v>93427596</v>
      </c>
    </row>
    <row r="841" spans="1:18" x14ac:dyDescent="0.2">
      <c r="A841" s="53" t="s">
        <v>2189</v>
      </c>
      <c r="B841" s="50" t="s">
        <v>1595</v>
      </c>
      <c r="C841" s="4" t="s">
        <v>1576</v>
      </c>
      <c r="D841" s="4" t="s">
        <v>1596</v>
      </c>
      <c r="E841" s="8" t="s">
        <v>2218</v>
      </c>
      <c r="F841" s="43">
        <v>3347</v>
      </c>
      <c r="G841" s="124">
        <f>+VLOOKUP(B841,[1]UPC!$B$5:$G$1109,6,FALSE)</f>
        <v>807967.99679608655</v>
      </c>
      <c r="H841" s="151">
        <f t="shared" si="50"/>
        <v>2704268886</v>
      </c>
      <c r="I841" s="151">
        <f>+VLOOKUP(B841,[1]SGP!$B$5:$H$1109,7,FALSE)</f>
        <v>1054640751</v>
      </c>
      <c r="J841" s="153">
        <f>+VLOOKUP(B841,'PROYECCION CAJAS 2018'!$B$10:$Y$1114,24,FALSE)</f>
        <v>0</v>
      </c>
      <c r="K841" s="134">
        <f>+VLOOKUP(B841,'RECURSOS DE ESFUERZO PROPIO_DEF'!$B$10:$J$1114,9,FALSE)</f>
        <v>23484861</v>
      </c>
      <c r="L841" s="131">
        <f>+VLOOKUP(B841,'RECURSOS DE ESFUERZO PROPIO_DEF'!$B$10:$K$1114,10,FALSE)</f>
        <v>0</v>
      </c>
      <c r="M841" s="134">
        <f>+VLOOKUP(B841,'RECURSOS DE ESFUERZO PROPIO_DEF'!$B$10:$M$1114,12,FALSE)</f>
        <v>0</v>
      </c>
      <c r="N841" s="140">
        <f>+VLOOKUP(B841,'RECURSOS DE ESFUERZO PROPIO_DEF'!$B$10:$Q$1114,16,FALSE)</f>
        <v>229653939</v>
      </c>
      <c r="O841" s="148">
        <f t="shared" si="48"/>
        <v>1396489335</v>
      </c>
      <c r="P841" s="154">
        <v>41</v>
      </c>
      <c r="Q841" s="1">
        <f t="shared" si="49"/>
        <v>33126688</v>
      </c>
      <c r="R841" s="2">
        <f t="shared" si="51"/>
        <v>8281672</v>
      </c>
    </row>
    <row r="842" spans="1:18" x14ac:dyDescent="0.2">
      <c r="A842" s="53" t="s">
        <v>2190</v>
      </c>
      <c r="B842" s="50" t="s">
        <v>1597</v>
      </c>
      <c r="C842" s="4" t="s">
        <v>656</v>
      </c>
      <c r="D842" s="4" t="s">
        <v>1598</v>
      </c>
      <c r="E842" s="8" t="s">
        <v>2220</v>
      </c>
      <c r="F842" s="43">
        <v>135191</v>
      </c>
      <c r="G842" s="124">
        <f>+VLOOKUP(B842,[1]UPC!$B$5:$G$1109,6,FALSE)</f>
        <v>970265.75312148104</v>
      </c>
      <c r="H842" s="151">
        <f t="shared" si="50"/>
        <v>131171197431</v>
      </c>
      <c r="I842" s="151">
        <f>+VLOOKUP(B842,[1]SGP!$B$5:$H$1109,7,FALSE)</f>
        <v>42182403111</v>
      </c>
      <c r="J842" s="153">
        <f>+VLOOKUP(B842,'PROYECCION CAJAS 2018'!$B$10:$Y$1114,24,FALSE)</f>
        <v>0</v>
      </c>
      <c r="K842" s="134">
        <f>+VLOOKUP(B842,'RECURSOS DE ESFUERZO PROPIO_DEF'!$B$10:$J$1114,9,FALSE)</f>
        <v>3970298841</v>
      </c>
      <c r="L842" s="131">
        <f>+VLOOKUP(B842,'RECURSOS DE ESFUERZO PROPIO_DEF'!$B$10:$K$1114,10,FALSE)</f>
        <v>705972468</v>
      </c>
      <c r="M842" s="134">
        <f>+VLOOKUP(B842,'RECURSOS DE ESFUERZO PROPIO_DEF'!$B$10:$M$1114,12,FALSE)</f>
        <v>178371088</v>
      </c>
      <c r="N842" s="140">
        <f>+VLOOKUP(B842,'RECURSOS DE ESFUERZO PROPIO_DEF'!$B$10:$Q$1114,16,FALSE)</f>
        <v>8791619628</v>
      </c>
      <c r="O842" s="148">
        <f t="shared" si="48"/>
        <v>75342532295</v>
      </c>
      <c r="P842" s="154">
        <v>4524</v>
      </c>
      <c r="Q842" s="1">
        <f t="shared" si="49"/>
        <v>4389482267</v>
      </c>
      <c r="R842" s="2">
        <f t="shared" si="51"/>
        <v>1097370566</v>
      </c>
    </row>
    <row r="843" spans="1:18" x14ac:dyDescent="0.2">
      <c r="A843" s="53" t="s">
        <v>2190</v>
      </c>
      <c r="B843" s="50" t="s">
        <v>1599</v>
      </c>
      <c r="C843" s="4" t="s">
        <v>656</v>
      </c>
      <c r="D843" s="4" t="s">
        <v>2143</v>
      </c>
      <c r="E843" s="8" t="s">
        <v>2218</v>
      </c>
      <c r="F843" s="43">
        <v>8746</v>
      </c>
      <c r="G843" s="124">
        <f>+VLOOKUP(B843,[1]UPC!$B$5:$G$1109,6,FALSE)</f>
        <v>816849.01069390809</v>
      </c>
      <c r="H843" s="151">
        <f t="shared" si="50"/>
        <v>7144161448</v>
      </c>
      <c r="I843" s="151">
        <f>+VLOOKUP(B843,[1]SGP!$B$5:$H$1109,7,FALSE)</f>
        <v>2720066225</v>
      </c>
      <c r="J843" s="153">
        <f>+VLOOKUP(B843,'PROYECCION CAJAS 2018'!$B$10:$Y$1114,24,FALSE)</f>
        <v>0</v>
      </c>
      <c r="K843" s="134">
        <f>+VLOOKUP(B843,'RECURSOS DE ESFUERZO PROPIO_DEF'!$B$10:$J$1114,9,FALSE)</f>
        <v>93570465</v>
      </c>
      <c r="L843" s="131">
        <f>+VLOOKUP(B843,'RECURSOS DE ESFUERZO PROPIO_DEF'!$B$10:$K$1114,10,FALSE)</f>
        <v>0</v>
      </c>
      <c r="M843" s="134">
        <f>+VLOOKUP(B843,'RECURSOS DE ESFUERZO PROPIO_DEF'!$B$10:$M$1114,12,FALSE)</f>
        <v>0</v>
      </c>
      <c r="N843" s="140">
        <f>+VLOOKUP(B843,'RECURSOS DE ESFUERZO PROPIO_DEF'!$B$10:$Q$1114,16,FALSE)</f>
        <v>568762013</v>
      </c>
      <c r="O843" s="148">
        <f t="shared" ref="O843:O906" si="52">(H843)-SUM(I843:N843)</f>
        <v>3761762745</v>
      </c>
      <c r="P843" s="154">
        <v>162</v>
      </c>
      <c r="Q843" s="1">
        <f t="shared" ref="Q843:Q906" si="53">ROUND(((P843)*G843),0)</f>
        <v>132329540</v>
      </c>
      <c r="R843" s="2">
        <f t="shared" si="51"/>
        <v>33082385</v>
      </c>
    </row>
    <row r="844" spans="1:18" x14ac:dyDescent="0.2">
      <c r="A844" s="53" t="s">
        <v>2190</v>
      </c>
      <c r="B844" s="50" t="s">
        <v>1600</v>
      </c>
      <c r="C844" s="4" t="s">
        <v>656</v>
      </c>
      <c r="D844" s="4" t="s">
        <v>707</v>
      </c>
      <c r="E844" s="8" t="s">
        <v>2218</v>
      </c>
      <c r="F844" s="43">
        <v>4456</v>
      </c>
      <c r="G844" s="124">
        <f>+VLOOKUP(B844,[1]UPC!$B$5:$G$1109,6,FALSE)</f>
        <v>835296.21056640765</v>
      </c>
      <c r="H844" s="151">
        <f t="shared" ref="H844:H907" si="54">+ROUNDUP(F844*G844,0)</f>
        <v>3722079915</v>
      </c>
      <c r="I844" s="151">
        <f>+VLOOKUP(B844,[1]SGP!$B$5:$H$1109,7,FALSE)</f>
        <v>1390542935</v>
      </c>
      <c r="J844" s="153">
        <f>+VLOOKUP(B844,'PROYECCION CAJAS 2018'!$B$10:$Y$1114,24,FALSE)</f>
        <v>0</v>
      </c>
      <c r="K844" s="134">
        <f>+VLOOKUP(B844,'RECURSOS DE ESFUERZO PROPIO_DEF'!$B$10:$J$1114,9,FALSE)</f>
        <v>31412450</v>
      </c>
      <c r="L844" s="131">
        <f>+VLOOKUP(B844,'RECURSOS DE ESFUERZO PROPIO_DEF'!$B$10:$K$1114,10,FALSE)</f>
        <v>0</v>
      </c>
      <c r="M844" s="134">
        <f>+VLOOKUP(B844,'RECURSOS DE ESFUERZO PROPIO_DEF'!$B$10:$M$1114,12,FALSE)</f>
        <v>0</v>
      </c>
      <c r="N844" s="140">
        <f>+VLOOKUP(B844,'RECURSOS DE ESFUERZO PROPIO_DEF'!$B$10:$Q$1114,16,FALSE)</f>
        <v>289778588</v>
      </c>
      <c r="O844" s="148">
        <f t="shared" si="52"/>
        <v>2010345942</v>
      </c>
      <c r="P844" s="154">
        <v>119</v>
      </c>
      <c r="Q844" s="1">
        <f t="shared" si="53"/>
        <v>99400249</v>
      </c>
      <c r="R844" s="2">
        <f t="shared" ref="R844:R907" si="55">ROUNDDOWN(((Q844)*0.25),0)</f>
        <v>24850062</v>
      </c>
    </row>
    <row r="845" spans="1:18" x14ac:dyDescent="0.2">
      <c r="A845" s="53" t="s">
        <v>2190</v>
      </c>
      <c r="B845" s="50" t="s">
        <v>1601</v>
      </c>
      <c r="C845" s="4" t="s">
        <v>656</v>
      </c>
      <c r="D845" s="4" t="s">
        <v>1602</v>
      </c>
      <c r="E845" s="8" t="s">
        <v>2218</v>
      </c>
      <c r="F845" s="43">
        <v>19007</v>
      </c>
      <c r="G845" s="124">
        <f>+VLOOKUP(B845,[1]UPC!$B$5:$G$1109,6,FALSE)</f>
        <v>792022.20782712079</v>
      </c>
      <c r="H845" s="151">
        <f t="shared" si="54"/>
        <v>15053966105</v>
      </c>
      <c r="I845" s="151">
        <f>+VLOOKUP(B845,[1]SGP!$B$5:$H$1109,7,FALSE)</f>
        <v>5873004530</v>
      </c>
      <c r="J845" s="153">
        <f>+VLOOKUP(B845,'PROYECCION CAJAS 2018'!$B$10:$Y$1114,24,FALSE)</f>
        <v>0</v>
      </c>
      <c r="K845" s="134">
        <f>+VLOOKUP(B845,'RECURSOS DE ESFUERZO PROPIO_DEF'!$B$10:$J$1114,9,FALSE)</f>
        <v>216105315</v>
      </c>
      <c r="L845" s="131">
        <f>+VLOOKUP(B845,'RECURSOS DE ESFUERZO PROPIO_DEF'!$B$10:$K$1114,10,FALSE)</f>
        <v>0</v>
      </c>
      <c r="M845" s="134">
        <f>+VLOOKUP(B845,'RECURSOS DE ESFUERZO PROPIO_DEF'!$B$10:$M$1114,12,FALSE)</f>
        <v>0</v>
      </c>
      <c r="N845" s="140">
        <f>+VLOOKUP(B845,'RECURSOS DE ESFUERZO PROPIO_DEF'!$B$10:$Q$1114,16,FALSE)</f>
        <v>1236046144</v>
      </c>
      <c r="O845" s="148">
        <f t="shared" si="52"/>
        <v>7728810116</v>
      </c>
      <c r="P845" s="154">
        <v>344</v>
      </c>
      <c r="Q845" s="1">
        <f t="shared" si="53"/>
        <v>272455639</v>
      </c>
      <c r="R845" s="2">
        <f t="shared" si="55"/>
        <v>68113909</v>
      </c>
    </row>
    <row r="846" spans="1:18" x14ac:dyDescent="0.2">
      <c r="A846" s="53" t="s">
        <v>2190</v>
      </c>
      <c r="B846" s="50" t="s">
        <v>1603</v>
      </c>
      <c r="C846" s="4" t="s">
        <v>656</v>
      </c>
      <c r="D846" s="4" t="s">
        <v>1604</v>
      </c>
      <c r="E846" s="8" t="s">
        <v>2220</v>
      </c>
      <c r="F846" s="43">
        <v>69294</v>
      </c>
      <c r="G846" s="124">
        <f>+VLOOKUP(B846,[1]UPC!$B$5:$G$1109,6,FALSE)</f>
        <v>974947.51546064473</v>
      </c>
      <c r="H846" s="151">
        <f t="shared" si="54"/>
        <v>67558013137</v>
      </c>
      <c r="I846" s="151">
        <f>+VLOOKUP(B846,[1]SGP!$B$5:$H$1109,7,FALSE)</f>
        <v>21579144040</v>
      </c>
      <c r="J846" s="153">
        <f>+VLOOKUP(B846,'PROYECCION CAJAS 2018'!$B$10:$Y$1114,24,FALSE)</f>
        <v>0</v>
      </c>
      <c r="K846" s="134">
        <f>+VLOOKUP(B846,'RECURSOS DE ESFUERZO PROPIO_DEF'!$B$10:$J$1114,9,FALSE)</f>
        <v>916372215</v>
      </c>
      <c r="L846" s="131">
        <f>+VLOOKUP(B846,'RECURSOS DE ESFUERZO PROPIO_DEF'!$B$10:$K$1114,10,FALSE)</f>
        <v>404162345</v>
      </c>
      <c r="M846" s="134">
        <f>+VLOOKUP(B846,'RECURSOS DE ESFUERZO PROPIO_DEF'!$B$10:$M$1114,12,FALSE)</f>
        <v>0</v>
      </c>
      <c r="N846" s="140">
        <f>+VLOOKUP(B846,'RECURSOS DE ESFUERZO PROPIO_DEF'!$B$10:$Q$1114,16,FALSE)</f>
        <v>4506265140</v>
      </c>
      <c r="O846" s="148">
        <f t="shared" si="52"/>
        <v>40152069397</v>
      </c>
      <c r="P846" s="154">
        <v>2204</v>
      </c>
      <c r="Q846" s="1">
        <f t="shared" si="53"/>
        <v>2148784324</v>
      </c>
      <c r="R846" s="2">
        <f t="shared" si="55"/>
        <v>537196081</v>
      </c>
    </row>
    <row r="847" spans="1:18" x14ac:dyDescent="0.2">
      <c r="A847" s="53" t="s">
        <v>2190</v>
      </c>
      <c r="B847" s="50" t="s">
        <v>1605</v>
      </c>
      <c r="C847" s="4" t="s">
        <v>656</v>
      </c>
      <c r="D847" s="4" t="s">
        <v>2141</v>
      </c>
      <c r="E847" s="8" t="s">
        <v>2218</v>
      </c>
      <c r="F847" s="43">
        <v>9547</v>
      </c>
      <c r="G847" s="124">
        <f>+VLOOKUP(B847,[1]UPC!$B$5:$G$1109,6,FALSE)</f>
        <v>820040.01386800013</v>
      </c>
      <c r="H847" s="151">
        <f t="shared" si="54"/>
        <v>7828922013</v>
      </c>
      <c r="I847" s="151">
        <f>+VLOOKUP(B847,[1]SGP!$B$5:$H$1109,7,FALSE)</f>
        <v>2962034986</v>
      </c>
      <c r="J847" s="153">
        <f>+VLOOKUP(B847,'PROYECCION CAJAS 2018'!$B$10:$Y$1114,24,FALSE)</f>
        <v>0</v>
      </c>
      <c r="K847" s="134">
        <f>+VLOOKUP(B847,'RECURSOS DE ESFUERZO PROPIO_DEF'!$B$10:$J$1114,9,FALSE)</f>
        <v>96243232</v>
      </c>
      <c r="L847" s="131">
        <f>+VLOOKUP(B847,'RECURSOS DE ESFUERZO PROPIO_DEF'!$B$10:$K$1114,10,FALSE)</f>
        <v>0</v>
      </c>
      <c r="M847" s="134">
        <f>+VLOOKUP(B847,'RECURSOS DE ESFUERZO PROPIO_DEF'!$B$10:$M$1114,12,FALSE)</f>
        <v>0</v>
      </c>
      <c r="N847" s="140">
        <f>+VLOOKUP(B847,'RECURSOS DE ESFUERZO PROPIO_DEF'!$B$10:$Q$1114,16,FALSE)</f>
        <v>620851925</v>
      </c>
      <c r="O847" s="148">
        <f t="shared" si="52"/>
        <v>4149791870</v>
      </c>
      <c r="P847" s="154">
        <v>85</v>
      </c>
      <c r="Q847" s="1">
        <f t="shared" si="53"/>
        <v>69703401</v>
      </c>
      <c r="R847" s="2">
        <f t="shared" si="55"/>
        <v>17425850</v>
      </c>
    </row>
    <row r="848" spans="1:18" x14ac:dyDescent="0.2">
      <c r="A848" s="53" t="s">
        <v>2190</v>
      </c>
      <c r="B848" s="50" t="s">
        <v>1606</v>
      </c>
      <c r="C848" s="4" t="s">
        <v>656</v>
      </c>
      <c r="D848" s="4" t="s">
        <v>1607</v>
      </c>
      <c r="E848" s="8" t="s">
        <v>2218</v>
      </c>
      <c r="F848" s="43">
        <v>6168</v>
      </c>
      <c r="G848" s="124">
        <f>+VLOOKUP(B848,[1]UPC!$B$5:$G$1109,6,FALSE)</f>
        <v>823406.25117574621</v>
      </c>
      <c r="H848" s="151">
        <f t="shared" si="54"/>
        <v>5078769758</v>
      </c>
      <c r="I848" s="151">
        <f>+VLOOKUP(B848,[1]SGP!$B$5:$H$1109,7,FALSE)</f>
        <v>1903117338</v>
      </c>
      <c r="J848" s="153">
        <f>+VLOOKUP(B848,'PROYECCION CAJAS 2018'!$B$10:$Y$1114,24,FALSE)</f>
        <v>0</v>
      </c>
      <c r="K848" s="134">
        <f>+VLOOKUP(B848,'RECURSOS DE ESFUERZO PROPIO_DEF'!$B$10:$J$1114,9,FALSE)</f>
        <v>46075808</v>
      </c>
      <c r="L848" s="131">
        <f>+VLOOKUP(B848,'RECURSOS DE ESFUERZO PROPIO_DEF'!$B$10:$K$1114,10,FALSE)</f>
        <v>0</v>
      </c>
      <c r="M848" s="134">
        <f>+VLOOKUP(B848,'RECURSOS DE ESFUERZO PROPIO_DEF'!$B$10:$M$1114,12,FALSE)</f>
        <v>0</v>
      </c>
      <c r="N848" s="140">
        <f>+VLOOKUP(B848,'RECURSOS DE ESFUERZO PROPIO_DEF'!$B$10:$Q$1114,16,FALSE)</f>
        <v>401111833</v>
      </c>
      <c r="O848" s="148">
        <f t="shared" si="52"/>
        <v>2728464779</v>
      </c>
      <c r="P848" s="154">
        <v>70</v>
      </c>
      <c r="Q848" s="1">
        <f t="shared" si="53"/>
        <v>57638438</v>
      </c>
      <c r="R848" s="2">
        <f t="shared" si="55"/>
        <v>14409609</v>
      </c>
    </row>
    <row r="849" spans="1:18" x14ac:dyDescent="0.2">
      <c r="A849" s="53" t="s">
        <v>2190</v>
      </c>
      <c r="B849" s="50" t="s">
        <v>1608</v>
      </c>
      <c r="C849" s="4" t="s">
        <v>656</v>
      </c>
      <c r="D849" s="4" t="s">
        <v>1609</v>
      </c>
      <c r="E849" s="8" t="s">
        <v>2218</v>
      </c>
      <c r="F849" s="43">
        <v>15919</v>
      </c>
      <c r="G849" s="124">
        <f>+VLOOKUP(B849,[1]UPC!$B$5:$G$1109,6,FALSE)</f>
        <v>828311.78925609554</v>
      </c>
      <c r="H849" s="151">
        <f t="shared" si="54"/>
        <v>13185895374</v>
      </c>
      <c r="I849" s="151">
        <f>+VLOOKUP(B849,[1]SGP!$B$5:$H$1109,7,FALSE)</f>
        <v>4961021261</v>
      </c>
      <c r="J849" s="153">
        <f>+VLOOKUP(B849,'PROYECCION CAJAS 2018'!$B$10:$Y$1114,24,FALSE)</f>
        <v>0</v>
      </c>
      <c r="K849" s="134">
        <f>+VLOOKUP(B849,'RECURSOS DE ESFUERZO PROPIO_DEF'!$B$10:$J$1114,9,FALSE)</f>
        <v>519535127</v>
      </c>
      <c r="L849" s="131">
        <f>+VLOOKUP(B849,'RECURSOS DE ESFUERZO PROPIO_DEF'!$B$10:$K$1114,10,FALSE)</f>
        <v>0</v>
      </c>
      <c r="M849" s="134">
        <f>+VLOOKUP(B849,'RECURSOS DE ESFUERZO PROPIO_DEF'!$B$10:$M$1114,12,FALSE)</f>
        <v>0</v>
      </c>
      <c r="N849" s="140">
        <f>+VLOOKUP(B849,'RECURSOS DE ESFUERZO PROPIO_DEF'!$B$10:$Q$1114,16,FALSE)</f>
        <v>1035230103</v>
      </c>
      <c r="O849" s="148">
        <f t="shared" si="52"/>
        <v>6670108883</v>
      </c>
      <c r="P849" s="154">
        <v>444</v>
      </c>
      <c r="Q849" s="1">
        <f t="shared" si="53"/>
        <v>367770434</v>
      </c>
      <c r="R849" s="2">
        <f t="shared" si="55"/>
        <v>91942608</v>
      </c>
    </row>
    <row r="850" spans="1:18" x14ac:dyDescent="0.2">
      <c r="A850" s="53" t="s">
        <v>2190</v>
      </c>
      <c r="B850" s="50" t="s">
        <v>1610</v>
      </c>
      <c r="C850" s="4" t="s">
        <v>656</v>
      </c>
      <c r="D850" s="4" t="s">
        <v>1611</v>
      </c>
      <c r="E850" s="8" t="s">
        <v>2218</v>
      </c>
      <c r="F850" s="43">
        <v>12138</v>
      </c>
      <c r="G850" s="124">
        <f>+VLOOKUP(B850,[1]UPC!$B$5:$G$1109,6,FALSE)</f>
        <v>810395.92646343121</v>
      </c>
      <c r="H850" s="151">
        <f t="shared" si="54"/>
        <v>9836585756</v>
      </c>
      <c r="I850" s="151">
        <f>+VLOOKUP(B850,[1]SGP!$B$5:$H$1109,7,FALSE)</f>
        <v>3791931091</v>
      </c>
      <c r="J850" s="153">
        <f>+VLOOKUP(B850,'PROYECCION CAJAS 2018'!$B$10:$Y$1114,24,FALSE)</f>
        <v>0</v>
      </c>
      <c r="K850" s="134">
        <f>+VLOOKUP(B850,'RECURSOS DE ESFUERZO PROPIO_DEF'!$B$10:$J$1114,9,FALSE)</f>
        <v>148881138</v>
      </c>
      <c r="L850" s="131">
        <f>+VLOOKUP(B850,'RECURSOS DE ESFUERZO PROPIO_DEF'!$B$10:$K$1114,10,FALSE)</f>
        <v>0</v>
      </c>
      <c r="M850" s="134">
        <f>+VLOOKUP(B850,'RECURSOS DE ESFUERZO PROPIO_DEF'!$B$10:$M$1114,12,FALSE)</f>
        <v>0</v>
      </c>
      <c r="N850" s="140">
        <f>+VLOOKUP(B850,'RECURSOS DE ESFUERZO PROPIO_DEF'!$B$10:$Q$1114,16,FALSE)</f>
        <v>789347509</v>
      </c>
      <c r="O850" s="148">
        <f t="shared" si="52"/>
        <v>5106426018</v>
      </c>
      <c r="P850" s="154">
        <v>149</v>
      </c>
      <c r="Q850" s="1">
        <f t="shared" si="53"/>
        <v>120748993</v>
      </c>
      <c r="R850" s="2">
        <f t="shared" si="55"/>
        <v>30187248</v>
      </c>
    </row>
    <row r="851" spans="1:18" x14ac:dyDescent="0.2">
      <c r="A851" s="53" t="s">
        <v>2190</v>
      </c>
      <c r="B851" s="50" t="s">
        <v>1612</v>
      </c>
      <c r="C851" s="4" t="s">
        <v>656</v>
      </c>
      <c r="D851" s="4" t="s">
        <v>2136</v>
      </c>
      <c r="E851" s="8" t="s">
        <v>2219</v>
      </c>
      <c r="F851" s="43">
        <v>14444</v>
      </c>
      <c r="G851" s="124">
        <f>+VLOOKUP(B851,[1]UPC!$B$5:$G$1109,6,FALSE)</f>
        <v>787546.14438299905</v>
      </c>
      <c r="H851" s="151">
        <f t="shared" si="54"/>
        <v>11375316510</v>
      </c>
      <c r="I851" s="151">
        <f>+VLOOKUP(B851,[1]SGP!$B$5:$H$1109,7,FALSE)</f>
        <v>4463548377</v>
      </c>
      <c r="J851" s="153">
        <f>+VLOOKUP(B851,'PROYECCION CAJAS 2018'!$B$10:$Y$1114,24,FALSE)</f>
        <v>0</v>
      </c>
      <c r="K851" s="134">
        <f>+VLOOKUP(B851,'RECURSOS DE ESFUERZO PROPIO_DEF'!$B$10:$J$1114,9,FALSE)</f>
        <v>103272359</v>
      </c>
      <c r="L851" s="131">
        <f>+VLOOKUP(B851,'RECURSOS DE ESFUERZO PROPIO_DEF'!$B$10:$K$1114,10,FALSE)</f>
        <v>0</v>
      </c>
      <c r="M851" s="134">
        <f>+VLOOKUP(B851,'RECURSOS DE ESFUERZO PROPIO_DEF'!$B$10:$M$1114,12,FALSE)</f>
        <v>0</v>
      </c>
      <c r="N851" s="140">
        <f>+VLOOKUP(B851,'RECURSOS DE ESFUERZO PROPIO_DEF'!$B$10:$Q$1114,16,FALSE)</f>
        <v>939309229</v>
      </c>
      <c r="O851" s="148">
        <f t="shared" si="52"/>
        <v>5869186545</v>
      </c>
      <c r="P851" s="154">
        <v>73</v>
      </c>
      <c r="Q851" s="1">
        <f t="shared" si="53"/>
        <v>57490869</v>
      </c>
      <c r="R851" s="2">
        <f t="shared" si="55"/>
        <v>14372717</v>
      </c>
    </row>
    <row r="852" spans="1:18" x14ac:dyDescent="0.2">
      <c r="A852" s="53" t="s">
        <v>2190</v>
      </c>
      <c r="B852" s="50" t="s">
        <v>1613</v>
      </c>
      <c r="C852" s="4" t="s">
        <v>656</v>
      </c>
      <c r="D852" s="4" t="s">
        <v>1614</v>
      </c>
      <c r="E852" s="8" t="s">
        <v>2219</v>
      </c>
      <c r="F852" s="43">
        <v>14673</v>
      </c>
      <c r="G852" s="124">
        <f>+VLOOKUP(B852,[1]UPC!$B$5:$G$1109,6,FALSE)</f>
        <v>742939.16414891812</v>
      </c>
      <c r="H852" s="151">
        <f t="shared" si="54"/>
        <v>10901146356</v>
      </c>
      <c r="I852" s="151">
        <f>+VLOOKUP(B852,[1]SGP!$B$5:$H$1109,7,FALSE)</f>
        <v>4485542482</v>
      </c>
      <c r="J852" s="153">
        <f>+VLOOKUP(B852,'PROYECCION CAJAS 2018'!$B$10:$Y$1114,24,FALSE)</f>
        <v>0</v>
      </c>
      <c r="K852" s="134">
        <f>+VLOOKUP(B852,'RECURSOS DE ESFUERZO PROPIO_DEF'!$B$10:$J$1114,9,FALSE)</f>
        <v>78229457</v>
      </c>
      <c r="L852" s="131">
        <f>+VLOOKUP(B852,'RECURSOS DE ESFUERZO PROPIO_DEF'!$B$10:$K$1114,10,FALSE)</f>
        <v>0</v>
      </c>
      <c r="M852" s="134">
        <f>+VLOOKUP(B852,'RECURSOS DE ESFUERZO PROPIO_DEF'!$B$10:$M$1114,12,FALSE)</f>
        <v>0</v>
      </c>
      <c r="N852" s="140">
        <f>+VLOOKUP(B852,'RECURSOS DE ESFUERZO PROPIO_DEF'!$B$10:$Q$1114,16,FALSE)</f>
        <v>954201351</v>
      </c>
      <c r="O852" s="148">
        <f t="shared" si="52"/>
        <v>5383173066</v>
      </c>
      <c r="P852" s="154">
        <v>194</v>
      </c>
      <c r="Q852" s="1">
        <f t="shared" si="53"/>
        <v>144130198</v>
      </c>
      <c r="R852" s="2">
        <f t="shared" si="55"/>
        <v>36032549</v>
      </c>
    </row>
    <row r="853" spans="1:18" x14ac:dyDescent="0.2">
      <c r="A853" s="53" t="s">
        <v>2190</v>
      </c>
      <c r="B853" s="50" t="s">
        <v>1615</v>
      </c>
      <c r="C853" s="4" t="s">
        <v>656</v>
      </c>
      <c r="D853" s="4" t="s">
        <v>1616</v>
      </c>
      <c r="E853" s="8" t="s">
        <v>2218</v>
      </c>
      <c r="F853" s="43">
        <v>21950</v>
      </c>
      <c r="G853" s="124">
        <f>+VLOOKUP(B853,[1]UPC!$B$5:$G$1109,6,FALSE)</f>
        <v>805815.76229011244</v>
      </c>
      <c r="H853" s="151">
        <f t="shared" si="54"/>
        <v>17687655983</v>
      </c>
      <c r="I853" s="151">
        <f>+VLOOKUP(B853,[1]SGP!$B$5:$H$1109,7,FALSE)</f>
        <v>6828747432</v>
      </c>
      <c r="J853" s="153">
        <f>+VLOOKUP(B853,'PROYECCION CAJAS 2018'!$B$10:$Y$1114,24,FALSE)</f>
        <v>0</v>
      </c>
      <c r="K853" s="134">
        <f>+VLOOKUP(B853,'RECURSOS DE ESFUERZO PROPIO_DEF'!$B$10:$J$1114,9,FALSE)</f>
        <v>272781691</v>
      </c>
      <c r="L853" s="131">
        <f>+VLOOKUP(B853,'RECURSOS DE ESFUERZO PROPIO_DEF'!$B$10:$K$1114,10,FALSE)</f>
        <v>0</v>
      </c>
      <c r="M853" s="134">
        <f>+VLOOKUP(B853,'RECURSOS DE ESFUERZO PROPIO_DEF'!$B$10:$M$1114,12,FALSE)</f>
        <v>0</v>
      </c>
      <c r="N853" s="140">
        <f>+VLOOKUP(B853,'RECURSOS DE ESFUERZO PROPIO_DEF'!$B$10:$Q$1114,16,FALSE)</f>
        <v>1427432676</v>
      </c>
      <c r="O853" s="148">
        <f t="shared" si="52"/>
        <v>9158694184</v>
      </c>
      <c r="P853" s="154">
        <v>265</v>
      </c>
      <c r="Q853" s="1">
        <f t="shared" si="53"/>
        <v>213541177</v>
      </c>
      <c r="R853" s="2">
        <f t="shared" si="55"/>
        <v>53385294</v>
      </c>
    </row>
    <row r="854" spans="1:18" x14ac:dyDescent="0.2">
      <c r="A854" s="53" t="s">
        <v>2190</v>
      </c>
      <c r="B854" s="50" t="s">
        <v>1617</v>
      </c>
      <c r="C854" s="4" t="s">
        <v>656</v>
      </c>
      <c r="D854" s="4" t="s">
        <v>1618</v>
      </c>
      <c r="E854" s="8" t="s">
        <v>2218</v>
      </c>
      <c r="F854" s="43">
        <v>33357</v>
      </c>
      <c r="G854" s="124">
        <f>+VLOOKUP(B854,[1]UPC!$B$5:$G$1109,6,FALSE)</f>
        <v>838469.83202856663</v>
      </c>
      <c r="H854" s="151">
        <f t="shared" si="54"/>
        <v>27968838187</v>
      </c>
      <c r="I854" s="151">
        <f>+VLOOKUP(B854,[1]SGP!$B$5:$H$1109,7,FALSE)</f>
        <v>10476709025</v>
      </c>
      <c r="J854" s="153">
        <f>+VLOOKUP(B854,'PROYECCION CAJAS 2018'!$B$10:$Y$1114,24,FALSE)</f>
        <v>0</v>
      </c>
      <c r="K854" s="134">
        <f>+VLOOKUP(B854,'RECURSOS DE ESFUERZO PROPIO_DEF'!$B$10:$J$1114,9,FALSE)</f>
        <v>753248548</v>
      </c>
      <c r="L854" s="131">
        <f>+VLOOKUP(B854,'RECURSOS DE ESFUERZO PROPIO_DEF'!$B$10:$K$1114,10,FALSE)</f>
        <v>0</v>
      </c>
      <c r="M854" s="134">
        <f>+VLOOKUP(B854,'RECURSOS DE ESFUERZO PROPIO_DEF'!$B$10:$M$1114,12,FALSE)</f>
        <v>0</v>
      </c>
      <c r="N854" s="140">
        <f>+VLOOKUP(B854,'RECURSOS DE ESFUERZO PROPIO_DEF'!$B$10:$Q$1114,16,FALSE)</f>
        <v>2169242449</v>
      </c>
      <c r="O854" s="148">
        <f t="shared" si="52"/>
        <v>14569638165</v>
      </c>
      <c r="P854" s="154">
        <v>733</v>
      </c>
      <c r="Q854" s="1">
        <f t="shared" si="53"/>
        <v>614598387</v>
      </c>
      <c r="R854" s="2">
        <f t="shared" si="55"/>
        <v>153649596</v>
      </c>
    </row>
    <row r="855" spans="1:18" x14ac:dyDescent="0.2">
      <c r="A855" s="53" t="s">
        <v>2190</v>
      </c>
      <c r="B855" s="50" t="s">
        <v>1619</v>
      </c>
      <c r="C855" s="4" t="s">
        <v>656</v>
      </c>
      <c r="D855" s="4" t="s">
        <v>1620</v>
      </c>
      <c r="E855" s="8" t="s">
        <v>2218</v>
      </c>
      <c r="F855" s="43">
        <v>8945</v>
      </c>
      <c r="G855" s="124">
        <f>+VLOOKUP(B855,[1]UPC!$B$5:$G$1109,6,FALSE)</f>
        <v>808088.78272303566</v>
      </c>
      <c r="H855" s="151">
        <f t="shared" si="54"/>
        <v>7228354162</v>
      </c>
      <c r="I855" s="151">
        <f>+VLOOKUP(B855,[1]SGP!$B$5:$H$1109,7,FALSE)</f>
        <v>2793387950</v>
      </c>
      <c r="J855" s="153">
        <f>+VLOOKUP(B855,'PROYECCION CAJAS 2018'!$B$10:$Y$1114,24,FALSE)</f>
        <v>0</v>
      </c>
      <c r="K855" s="134">
        <f>+VLOOKUP(B855,'RECURSOS DE ESFUERZO PROPIO_DEF'!$B$10:$J$1114,9,FALSE)</f>
        <v>156097438</v>
      </c>
      <c r="L855" s="131">
        <f>+VLOOKUP(B855,'RECURSOS DE ESFUERZO PROPIO_DEF'!$B$10:$K$1114,10,FALSE)</f>
        <v>0</v>
      </c>
      <c r="M855" s="134">
        <f>+VLOOKUP(B855,'RECURSOS DE ESFUERZO PROPIO_DEF'!$B$10:$M$1114,12,FALSE)</f>
        <v>0</v>
      </c>
      <c r="N855" s="140">
        <f>+VLOOKUP(B855,'RECURSOS DE ESFUERZO PROPIO_DEF'!$B$10:$Q$1114,16,FALSE)</f>
        <v>581703202</v>
      </c>
      <c r="O855" s="148">
        <f t="shared" si="52"/>
        <v>3697165572</v>
      </c>
      <c r="P855" s="154">
        <v>197</v>
      </c>
      <c r="Q855" s="1">
        <f t="shared" si="53"/>
        <v>159193490</v>
      </c>
      <c r="R855" s="2">
        <f t="shared" si="55"/>
        <v>39798372</v>
      </c>
    </row>
    <row r="856" spans="1:18" x14ac:dyDescent="0.2">
      <c r="A856" s="53" t="s">
        <v>2191</v>
      </c>
      <c r="B856" s="50" t="s">
        <v>1621</v>
      </c>
      <c r="C856" s="4" t="s">
        <v>1622</v>
      </c>
      <c r="D856" s="4" t="s">
        <v>1623</v>
      </c>
      <c r="E856" s="8" t="s">
        <v>2220</v>
      </c>
      <c r="F856" s="43">
        <v>155976</v>
      </c>
      <c r="G856" s="124">
        <f>+VLOOKUP(B856,[1]UPC!$B$5:$G$1109,6,FALSE)</f>
        <v>885087.18813644035</v>
      </c>
      <c r="H856" s="151">
        <f t="shared" si="54"/>
        <v>138052359257</v>
      </c>
      <c r="I856" s="151">
        <f>+VLOOKUP(B856,[1]SGP!$B$5:$H$1109,7,FALSE)</f>
        <v>47083324919</v>
      </c>
      <c r="J856" s="153">
        <f>+VLOOKUP(B856,'PROYECCION CAJAS 2018'!$B$10:$Y$1114,24,FALSE)</f>
        <v>0</v>
      </c>
      <c r="K856" s="134">
        <f>+VLOOKUP(B856,'RECURSOS DE ESFUERZO PROPIO_DEF'!$B$10:$J$1114,9,FALSE)</f>
        <v>4781717711</v>
      </c>
      <c r="L856" s="131">
        <f>+VLOOKUP(B856,'RECURSOS DE ESFUERZO PROPIO_DEF'!$B$10:$K$1114,10,FALSE)</f>
        <v>0</v>
      </c>
      <c r="M856" s="134">
        <f>+VLOOKUP(B856,'RECURSOS DE ESFUERZO PROPIO_DEF'!$B$10:$M$1114,12,FALSE)</f>
        <v>345381189</v>
      </c>
      <c r="N856" s="140">
        <f>+VLOOKUP(B856,'RECURSOS DE ESFUERZO PROPIO_DEF'!$B$10:$Q$1114,16,FALSE)</f>
        <v>6873067628</v>
      </c>
      <c r="O856" s="148">
        <f t="shared" si="52"/>
        <v>78968867810</v>
      </c>
      <c r="P856" s="154">
        <v>2574</v>
      </c>
      <c r="Q856" s="1">
        <f t="shared" si="53"/>
        <v>2278214422</v>
      </c>
      <c r="R856" s="2">
        <f t="shared" si="55"/>
        <v>569553605</v>
      </c>
    </row>
    <row r="857" spans="1:18" x14ac:dyDescent="0.2">
      <c r="A857" s="53" t="s">
        <v>2191</v>
      </c>
      <c r="B857" s="50" t="s">
        <v>1624</v>
      </c>
      <c r="C857" s="4" t="s">
        <v>1622</v>
      </c>
      <c r="D857" s="4" t="s">
        <v>1625</v>
      </c>
      <c r="E857" s="8" t="s">
        <v>2219</v>
      </c>
      <c r="F857" s="43">
        <v>1276</v>
      </c>
      <c r="G857" s="124">
        <f>+VLOOKUP(B857,[1]UPC!$B$5:$G$1109,6,FALSE)</f>
        <v>1009564.7092713277</v>
      </c>
      <c r="H857" s="151">
        <f t="shared" si="54"/>
        <v>1288204570</v>
      </c>
      <c r="I857" s="151">
        <f>+VLOOKUP(B857,[1]SGP!$B$5:$H$1109,7,FALSE)</f>
        <v>394358802</v>
      </c>
      <c r="J857" s="153">
        <f>+VLOOKUP(B857,'PROYECCION CAJAS 2018'!$B$10:$Y$1114,24,FALSE)</f>
        <v>0</v>
      </c>
      <c r="K857" s="134">
        <f>+VLOOKUP(B857,'RECURSOS DE ESFUERZO PROPIO_DEF'!$B$10:$J$1114,9,FALSE)</f>
        <v>6715441</v>
      </c>
      <c r="L857" s="131">
        <f>+VLOOKUP(B857,'RECURSOS DE ESFUERZO PROPIO_DEF'!$B$10:$K$1114,10,FALSE)</f>
        <v>0</v>
      </c>
      <c r="M857" s="134">
        <f>+VLOOKUP(B857,'RECURSOS DE ESFUERZO PROPIO_DEF'!$B$10:$M$1114,12,FALSE)</f>
        <v>0</v>
      </c>
      <c r="N857" s="140">
        <f>+VLOOKUP(B857,'RECURSOS DE ESFUERZO PROPIO_DEF'!$B$10:$Q$1114,16,FALSE)</f>
        <v>56226819</v>
      </c>
      <c r="O857" s="148">
        <f t="shared" si="52"/>
        <v>830903508</v>
      </c>
      <c r="P857" s="154">
        <v>5</v>
      </c>
      <c r="Q857" s="1">
        <f t="shared" si="53"/>
        <v>5047824</v>
      </c>
      <c r="R857" s="2">
        <f t="shared" si="55"/>
        <v>1261956</v>
      </c>
    </row>
    <row r="858" spans="1:18" x14ac:dyDescent="0.2">
      <c r="A858" s="53" t="s">
        <v>2191</v>
      </c>
      <c r="B858" s="50" t="s">
        <v>1626</v>
      </c>
      <c r="C858" s="4" t="s">
        <v>1622</v>
      </c>
      <c r="D858" s="4" t="s">
        <v>675</v>
      </c>
      <c r="E858" s="8" t="s">
        <v>2219</v>
      </c>
      <c r="F858" s="43">
        <v>2440</v>
      </c>
      <c r="G858" s="124">
        <f>+VLOOKUP(B858,[1]UPC!$B$5:$G$1109,6,FALSE)</f>
        <v>1019891.7495124415</v>
      </c>
      <c r="H858" s="151">
        <f t="shared" si="54"/>
        <v>2488535869</v>
      </c>
      <c r="I858" s="151">
        <f>+VLOOKUP(B858,[1]SGP!$B$5:$H$1109,7,FALSE)</f>
        <v>736489645</v>
      </c>
      <c r="J858" s="153">
        <f>+VLOOKUP(B858,'PROYECCION CAJAS 2018'!$B$10:$Y$1114,24,FALSE)</f>
        <v>0</v>
      </c>
      <c r="K858" s="134">
        <f>+VLOOKUP(B858,'RECURSOS DE ESFUERZO PROPIO_DEF'!$B$10:$J$1114,9,FALSE)</f>
        <v>13094701</v>
      </c>
      <c r="L858" s="131">
        <f>+VLOOKUP(B858,'RECURSOS DE ESFUERZO PROPIO_DEF'!$B$10:$K$1114,10,FALSE)</f>
        <v>0</v>
      </c>
      <c r="M858" s="134">
        <f>+VLOOKUP(B858,'RECURSOS DE ESFUERZO PROPIO_DEF'!$B$10:$M$1114,12,FALSE)</f>
        <v>0</v>
      </c>
      <c r="N858" s="140">
        <f>+VLOOKUP(B858,'RECURSOS DE ESFUERZO PROPIO_DEF'!$B$10:$Q$1114,16,FALSE)</f>
        <v>107518368</v>
      </c>
      <c r="O858" s="148">
        <f t="shared" si="52"/>
        <v>1631433155</v>
      </c>
      <c r="P858" s="154">
        <v>46</v>
      </c>
      <c r="Q858" s="1">
        <f t="shared" si="53"/>
        <v>46915020</v>
      </c>
      <c r="R858" s="2">
        <f t="shared" si="55"/>
        <v>11728755</v>
      </c>
    </row>
    <row r="859" spans="1:18" x14ac:dyDescent="0.2">
      <c r="A859" s="53" t="s">
        <v>2191</v>
      </c>
      <c r="B859" s="50" t="s">
        <v>1627</v>
      </c>
      <c r="C859" s="4" t="s">
        <v>1622</v>
      </c>
      <c r="D859" s="4" t="s">
        <v>1628</v>
      </c>
      <c r="E859" s="8" t="s">
        <v>2218</v>
      </c>
      <c r="F859" s="43">
        <v>5741</v>
      </c>
      <c r="G859" s="124">
        <f>+VLOOKUP(B859,[1]UPC!$B$5:$G$1109,6,FALSE)</f>
        <v>798793.30994309473</v>
      </c>
      <c r="H859" s="151">
        <f t="shared" si="54"/>
        <v>4585872393</v>
      </c>
      <c r="I859" s="151">
        <f>+VLOOKUP(B859,[1]SGP!$B$5:$H$1109,7,FALSE)</f>
        <v>1794867551</v>
      </c>
      <c r="J859" s="153">
        <f>+VLOOKUP(B859,'PROYECCION CAJAS 2018'!$B$10:$Y$1114,24,FALSE)</f>
        <v>0</v>
      </c>
      <c r="K859" s="134">
        <f>+VLOOKUP(B859,'RECURSOS DE ESFUERZO PROPIO_DEF'!$B$10:$J$1114,9,FALSE)</f>
        <v>76479022</v>
      </c>
      <c r="L859" s="131">
        <f>+VLOOKUP(B859,'RECURSOS DE ESFUERZO PROPIO_DEF'!$B$10:$K$1114,10,FALSE)</f>
        <v>0</v>
      </c>
      <c r="M859" s="134">
        <f>+VLOOKUP(B859,'RECURSOS DE ESFUERZO PROPIO_DEF'!$B$10:$M$1114,12,FALSE)</f>
        <v>0</v>
      </c>
      <c r="N859" s="140">
        <f>+VLOOKUP(B859,'RECURSOS DE ESFUERZO PROPIO_DEF'!$B$10:$Q$1114,16,FALSE)</f>
        <v>252976620</v>
      </c>
      <c r="O859" s="148">
        <f t="shared" si="52"/>
        <v>2461549200</v>
      </c>
      <c r="P859" s="154">
        <v>67</v>
      </c>
      <c r="Q859" s="1">
        <f t="shared" si="53"/>
        <v>53519152</v>
      </c>
      <c r="R859" s="2">
        <f t="shared" si="55"/>
        <v>13379788</v>
      </c>
    </row>
    <row r="860" spans="1:18" x14ac:dyDescent="0.2">
      <c r="A860" s="53" t="s">
        <v>2191</v>
      </c>
      <c r="B860" s="50" t="s">
        <v>1629</v>
      </c>
      <c r="C860" s="4" t="s">
        <v>1622</v>
      </c>
      <c r="D860" s="4" t="s">
        <v>27</v>
      </c>
      <c r="E860" s="8" t="s">
        <v>2218</v>
      </c>
      <c r="F860" s="43">
        <v>14289</v>
      </c>
      <c r="G860" s="124">
        <f>+VLOOKUP(B860,[1]UPC!$B$5:$G$1109,6,FALSE)</f>
        <v>746997.98833491025</v>
      </c>
      <c r="H860" s="151">
        <f t="shared" si="54"/>
        <v>10673854256</v>
      </c>
      <c r="I860" s="151">
        <f>+VLOOKUP(B860,[1]SGP!$B$5:$H$1109,7,FALSE)</f>
        <v>4387929788</v>
      </c>
      <c r="J860" s="153">
        <f>+VLOOKUP(B860,'PROYECCION CAJAS 2018'!$B$10:$Y$1114,24,FALSE)</f>
        <v>0</v>
      </c>
      <c r="K860" s="134">
        <f>+VLOOKUP(B860,'RECURSOS DE ESFUERZO PROPIO_DEF'!$B$10:$J$1114,9,FALSE)</f>
        <v>316862518</v>
      </c>
      <c r="L860" s="131">
        <f>+VLOOKUP(B860,'RECURSOS DE ESFUERZO PROPIO_DEF'!$B$10:$K$1114,10,FALSE)</f>
        <v>0</v>
      </c>
      <c r="M860" s="134">
        <f>+VLOOKUP(B860,'RECURSOS DE ESFUERZO PROPIO_DEF'!$B$10:$M$1114,12,FALSE)</f>
        <v>0</v>
      </c>
      <c r="N860" s="140">
        <f>+VLOOKUP(B860,'RECURSOS DE ESFUERZO PROPIO_DEF'!$B$10:$Q$1114,16,FALSE)</f>
        <v>629643428</v>
      </c>
      <c r="O860" s="148">
        <f t="shared" si="52"/>
        <v>5339418522</v>
      </c>
      <c r="P860" s="154">
        <v>209</v>
      </c>
      <c r="Q860" s="1">
        <f t="shared" si="53"/>
        <v>156122580</v>
      </c>
      <c r="R860" s="2">
        <f t="shared" si="55"/>
        <v>39030645</v>
      </c>
    </row>
    <row r="861" spans="1:18" x14ac:dyDescent="0.2">
      <c r="A861" s="53" t="s">
        <v>2191</v>
      </c>
      <c r="B861" s="50" t="s">
        <v>1630</v>
      </c>
      <c r="C861" s="4" t="s">
        <v>1622</v>
      </c>
      <c r="D861" s="4" t="s">
        <v>1631</v>
      </c>
      <c r="E861" s="8" t="s">
        <v>2218</v>
      </c>
      <c r="F861" s="43">
        <v>4133</v>
      </c>
      <c r="G861" s="124">
        <f>+VLOOKUP(B861,[1]UPC!$B$5:$G$1109,6,FALSE)</f>
        <v>838037.64562558138</v>
      </c>
      <c r="H861" s="151">
        <f t="shared" si="54"/>
        <v>3463609590</v>
      </c>
      <c r="I861" s="151">
        <f>+VLOOKUP(B861,[1]SGP!$B$5:$H$1109,7,FALSE)</f>
        <v>1291137668</v>
      </c>
      <c r="J861" s="153">
        <f>+VLOOKUP(B861,'PROYECCION CAJAS 2018'!$B$10:$Y$1114,24,FALSE)</f>
        <v>0</v>
      </c>
      <c r="K861" s="134">
        <f>+VLOOKUP(B861,'RECURSOS DE ESFUERZO PROPIO_DEF'!$B$10:$J$1114,9,FALSE)</f>
        <v>23312776</v>
      </c>
      <c r="L861" s="131">
        <f>+VLOOKUP(B861,'RECURSOS DE ESFUERZO PROPIO_DEF'!$B$10:$K$1114,10,FALSE)</f>
        <v>0</v>
      </c>
      <c r="M861" s="134">
        <f>+VLOOKUP(B861,'RECURSOS DE ESFUERZO PROPIO_DEF'!$B$10:$M$1114,12,FALSE)</f>
        <v>0</v>
      </c>
      <c r="N861" s="140">
        <f>+VLOOKUP(B861,'RECURSOS DE ESFUERZO PROPIO_DEF'!$B$10:$Q$1114,16,FALSE)</f>
        <v>182120252</v>
      </c>
      <c r="O861" s="148">
        <f t="shared" si="52"/>
        <v>1967038894</v>
      </c>
      <c r="P861" s="154">
        <v>32</v>
      </c>
      <c r="Q861" s="1">
        <f t="shared" si="53"/>
        <v>26817205</v>
      </c>
      <c r="R861" s="2">
        <f t="shared" si="55"/>
        <v>6704301</v>
      </c>
    </row>
    <row r="862" spans="1:18" x14ac:dyDescent="0.2">
      <c r="A862" s="53" t="s">
        <v>2191</v>
      </c>
      <c r="B862" s="50" t="s">
        <v>1632</v>
      </c>
      <c r="C862" s="4" t="s">
        <v>1622</v>
      </c>
      <c r="D862" s="4" t="s">
        <v>1633</v>
      </c>
      <c r="E862" s="8" t="s">
        <v>2220</v>
      </c>
      <c r="F862" s="43">
        <v>90022</v>
      </c>
      <c r="G862" s="124">
        <f>+VLOOKUP(B862,[1]UPC!$B$5:$G$1109,6,FALSE)</f>
        <v>857910.77001464949</v>
      </c>
      <c r="H862" s="151">
        <f t="shared" si="54"/>
        <v>77230843339</v>
      </c>
      <c r="I862" s="151">
        <f>+VLOOKUP(B862,[1]SGP!$B$5:$H$1109,7,FALSE)</f>
        <v>27681055478</v>
      </c>
      <c r="J862" s="153">
        <f>+VLOOKUP(B862,'PROYECCION CAJAS 2018'!$B$10:$Y$1114,24,FALSE)</f>
        <v>0</v>
      </c>
      <c r="K862" s="134">
        <f>+VLOOKUP(B862,'RECURSOS DE ESFUERZO PROPIO_DEF'!$B$10:$J$1114,9,FALSE)</f>
        <v>917741021</v>
      </c>
      <c r="L862" s="131">
        <f>+VLOOKUP(B862,'RECURSOS DE ESFUERZO PROPIO_DEF'!$B$10:$K$1114,10,FALSE)</f>
        <v>942439950</v>
      </c>
      <c r="M862" s="134">
        <f>+VLOOKUP(B862,'RECURSOS DE ESFUERZO PROPIO_DEF'!$B$10:$M$1114,12,FALSE)</f>
        <v>0</v>
      </c>
      <c r="N862" s="140">
        <f>+VLOOKUP(B862,'RECURSOS DE ESFUERZO PROPIO_DEF'!$B$10:$Q$1114,16,FALSE)</f>
        <v>3966810880</v>
      </c>
      <c r="O862" s="148">
        <f t="shared" si="52"/>
        <v>43722796010</v>
      </c>
      <c r="P862" s="154">
        <v>2043</v>
      </c>
      <c r="Q862" s="1">
        <f t="shared" si="53"/>
        <v>1752711703</v>
      </c>
      <c r="R862" s="2">
        <f t="shared" si="55"/>
        <v>438177925</v>
      </c>
    </row>
    <row r="863" spans="1:18" x14ac:dyDescent="0.2">
      <c r="A863" s="53" t="s">
        <v>2191</v>
      </c>
      <c r="B863" s="50" t="s">
        <v>1634</v>
      </c>
      <c r="C863" s="4" t="s">
        <v>1622</v>
      </c>
      <c r="D863" s="4" t="s">
        <v>35</v>
      </c>
      <c r="E863" s="8" t="s">
        <v>2218</v>
      </c>
      <c r="F863" s="43">
        <v>2847</v>
      </c>
      <c r="G863" s="124">
        <f>+VLOOKUP(B863,[1]UPC!$B$5:$G$1109,6,FALSE)</f>
        <v>793312.93509951641</v>
      </c>
      <c r="H863" s="151">
        <f t="shared" si="54"/>
        <v>2258561927</v>
      </c>
      <c r="I863" s="151">
        <f>+VLOOKUP(B863,[1]SGP!$B$5:$H$1109,7,FALSE)</f>
        <v>877667056</v>
      </c>
      <c r="J863" s="153">
        <f>+VLOOKUP(B863,'PROYECCION CAJAS 2018'!$B$10:$Y$1114,24,FALSE)</f>
        <v>0</v>
      </c>
      <c r="K863" s="134">
        <f>+VLOOKUP(B863,'RECURSOS DE ESFUERZO PROPIO_DEF'!$B$10:$J$1114,9,FALSE)</f>
        <v>15941561</v>
      </c>
      <c r="L863" s="131">
        <f>+VLOOKUP(B863,'RECURSOS DE ESFUERZO PROPIO_DEF'!$B$10:$K$1114,10,FALSE)</f>
        <v>0</v>
      </c>
      <c r="M863" s="134">
        <f>+VLOOKUP(B863,'RECURSOS DE ESFUERZO PROPIO_DEF'!$B$10:$M$1114,12,FALSE)</f>
        <v>0</v>
      </c>
      <c r="N863" s="140">
        <f>+VLOOKUP(B863,'RECURSOS DE ESFUERZO PROPIO_DEF'!$B$10:$Q$1114,16,FALSE)</f>
        <v>125452785</v>
      </c>
      <c r="O863" s="148">
        <f t="shared" si="52"/>
        <v>1239500525</v>
      </c>
      <c r="P863" s="154">
        <v>71</v>
      </c>
      <c r="Q863" s="1">
        <f t="shared" si="53"/>
        <v>56325218</v>
      </c>
      <c r="R863" s="2">
        <f t="shared" si="55"/>
        <v>14081304</v>
      </c>
    </row>
    <row r="864" spans="1:18" x14ac:dyDescent="0.2">
      <c r="A864" s="53" t="s">
        <v>2191</v>
      </c>
      <c r="B864" s="50" t="s">
        <v>1635</v>
      </c>
      <c r="C864" s="4" t="s">
        <v>1622</v>
      </c>
      <c r="D864" s="4" t="s">
        <v>709</v>
      </c>
      <c r="E864" s="8" t="s">
        <v>2219</v>
      </c>
      <c r="F864" s="43">
        <v>7535</v>
      </c>
      <c r="G864" s="124">
        <f>+VLOOKUP(B864,[1]UPC!$B$5:$G$1109,6,FALSE)</f>
        <v>939995.40381260973</v>
      </c>
      <c r="H864" s="151">
        <f t="shared" si="54"/>
        <v>7082865368</v>
      </c>
      <c r="I864" s="151">
        <f>+VLOOKUP(B864,[1]SGP!$B$5:$H$1109,7,FALSE)</f>
        <v>2346659693</v>
      </c>
      <c r="J864" s="153">
        <f>+VLOOKUP(B864,'PROYECCION CAJAS 2018'!$B$10:$Y$1114,24,FALSE)</f>
        <v>0</v>
      </c>
      <c r="K864" s="134">
        <f>+VLOOKUP(B864,'RECURSOS DE ESFUERZO PROPIO_DEF'!$B$10:$J$1114,9,FALSE)</f>
        <v>40615160</v>
      </c>
      <c r="L864" s="131">
        <f>+VLOOKUP(B864,'RECURSOS DE ESFUERZO PROPIO_DEF'!$B$10:$K$1114,10,FALSE)</f>
        <v>0</v>
      </c>
      <c r="M864" s="134">
        <f>+VLOOKUP(B864,'RECURSOS DE ESFUERZO PROPIO_DEF'!$B$10:$M$1114,12,FALSE)</f>
        <v>0</v>
      </c>
      <c r="N864" s="140">
        <f>+VLOOKUP(B864,'RECURSOS DE ESFUERZO PROPIO_DEF'!$B$10:$Q$1114,16,FALSE)</f>
        <v>332029059</v>
      </c>
      <c r="O864" s="148">
        <f t="shared" si="52"/>
        <v>4363561456</v>
      </c>
      <c r="P864" s="154">
        <v>125</v>
      </c>
      <c r="Q864" s="1">
        <f t="shared" si="53"/>
        <v>117499425</v>
      </c>
      <c r="R864" s="2">
        <f t="shared" si="55"/>
        <v>29374856</v>
      </c>
    </row>
    <row r="865" spans="1:18" x14ac:dyDescent="0.2">
      <c r="A865" s="53" t="s">
        <v>2191</v>
      </c>
      <c r="B865" s="50" t="s">
        <v>1636</v>
      </c>
      <c r="C865" s="4" t="s">
        <v>1622</v>
      </c>
      <c r="D865" s="4" t="s">
        <v>905</v>
      </c>
      <c r="E865" s="8" t="s">
        <v>2218</v>
      </c>
      <c r="F865" s="43">
        <v>1396</v>
      </c>
      <c r="G865" s="124">
        <f>+VLOOKUP(B865,[1]UPC!$B$5:$G$1109,6,FALSE)</f>
        <v>845981.9019665313</v>
      </c>
      <c r="H865" s="151">
        <f t="shared" si="54"/>
        <v>1180990736</v>
      </c>
      <c r="I865" s="151">
        <f>+VLOOKUP(B865,[1]SGP!$B$5:$H$1109,7,FALSE)</f>
        <v>437946637</v>
      </c>
      <c r="J865" s="153">
        <f>+VLOOKUP(B865,'PROYECCION CAJAS 2018'!$B$10:$Y$1114,24,FALSE)</f>
        <v>0</v>
      </c>
      <c r="K865" s="134">
        <f>+VLOOKUP(B865,'RECURSOS DE ESFUERZO PROPIO_DEF'!$B$10:$J$1114,9,FALSE)</f>
        <v>7631122</v>
      </c>
      <c r="L865" s="131">
        <f>+VLOOKUP(B865,'RECURSOS DE ESFUERZO PROPIO_DEF'!$B$10:$K$1114,10,FALSE)</f>
        <v>0</v>
      </c>
      <c r="M865" s="134">
        <f>+VLOOKUP(B865,'RECURSOS DE ESFUERZO PROPIO_DEF'!$B$10:$M$1114,12,FALSE)</f>
        <v>0</v>
      </c>
      <c r="N865" s="140">
        <f>+VLOOKUP(B865,'RECURSOS DE ESFUERZO PROPIO_DEF'!$B$10:$Q$1114,16,FALSE)</f>
        <v>61514607</v>
      </c>
      <c r="O865" s="148">
        <f t="shared" si="52"/>
        <v>673898370</v>
      </c>
      <c r="P865" s="154">
        <v>3</v>
      </c>
      <c r="Q865" s="1">
        <f t="shared" si="53"/>
        <v>2537946</v>
      </c>
      <c r="R865" s="2">
        <f t="shared" si="55"/>
        <v>634486</v>
      </c>
    </row>
    <row r="866" spans="1:18" x14ac:dyDescent="0.2">
      <c r="A866" s="53" t="s">
        <v>2191</v>
      </c>
      <c r="B866" s="50" t="s">
        <v>1637</v>
      </c>
      <c r="C866" s="4" t="s">
        <v>1622</v>
      </c>
      <c r="D866" s="4" t="s">
        <v>1638</v>
      </c>
      <c r="E866" s="8" t="s">
        <v>2218</v>
      </c>
      <c r="F866" s="43">
        <v>680</v>
      </c>
      <c r="G866" s="124">
        <f>+VLOOKUP(B866,[1]UPC!$B$5:$G$1109,6,FALSE)</f>
        <v>831762.18360742263</v>
      </c>
      <c r="H866" s="151">
        <f t="shared" si="54"/>
        <v>565598285</v>
      </c>
      <c r="I866" s="151">
        <f>+VLOOKUP(B866,[1]SGP!$B$5:$H$1109,7,FALSE)</f>
        <v>214615659</v>
      </c>
      <c r="J866" s="153">
        <f>+VLOOKUP(B866,'PROYECCION CAJAS 2018'!$B$10:$Y$1114,24,FALSE)</f>
        <v>0</v>
      </c>
      <c r="K866" s="134">
        <f>+VLOOKUP(B866,'RECURSOS DE ESFUERZO PROPIO_DEF'!$B$10:$J$1114,9,FALSE)</f>
        <v>3837687</v>
      </c>
      <c r="L866" s="131">
        <f>+VLOOKUP(B866,'RECURSOS DE ESFUERZO PROPIO_DEF'!$B$10:$K$1114,10,FALSE)</f>
        <v>0</v>
      </c>
      <c r="M866" s="134">
        <f>+VLOOKUP(B866,'RECURSOS DE ESFUERZO PROPIO_DEF'!$B$10:$M$1114,12,FALSE)</f>
        <v>0</v>
      </c>
      <c r="N866" s="140">
        <f>+VLOOKUP(B866,'RECURSOS DE ESFUERZO PROPIO_DEF'!$B$10:$Q$1114,16,FALSE)</f>
        <v>29964135</v>
      </c>
      <c r="O866" s="148">
        <f t="shared" si="52"/>
        <v>317180804</v>
      </c>
      <c r="P866" s="154">
        <v>9</v>
      </c>
      <c r="Q866" s="1">
        <f t="shared" si="53"/>
        <v>7485860</v>
      </c>
      <c r="R866" s="2">
        <f t="shared" si="55"/>
        <v>1871465</v>
      </c>
    </row>
    <row r="867" spans="1:18" x14ac:dyDescent="0.2">
      <c r="A867" s="53" t="s">
        <v>2191</v>
      </c>
      <c r="B867" s="50" t="s">
        <v>1639</v>
      </c>
      <c r="C867" s="4" t="s">
        <v>1622</v>
      </c>
      <c r="D867" s="4" t="s">
        <v>1640</v>
      </c>
      <c r="E867" s="8" t="s">
        <v>2218</v>
      </c>
      <c r="F867" s="43">
        <v>4435</v>
      </c>
      <c r="G867" s="124">
        <f>+VLOOKUP(B867,[1]UPC!$B$5:$G$1109,6,FALSE)</f>
        <v>894962.73418999987</v>
      </c>
      <c r="H867" s="151">
        <f t="shared" si="54"/>
        <v>3969159727</v>
      </c>
      <c r="I867" s="151">
        <f>+VLOOKUP(B867,[1]SGP!$B$5:$H$1109,7,FALSE)</f>
        <v>1385868752</v>
      </c>
      <c r="J867" s="153">
        <f>+VLOOKUP(B867,'PROYECCION CAJAS 2018'!$B$10:$Y$1114,24,FALSE)</f>
        <v>0</v>
      </c>
      <c r="K867" s="134">
        <f>+VLOOKUP(B867,'RECURSOS DE ESFUERZO PROPIO_DEF'!$B$10:$J$1114,9,FALSE)</f>
        <v>25215580</v>
      </c>
      <c r="L867" s="131">
        <f>+VLOOKUP(B867,'RECURSOS DE ESFUERZO PROPIO_DEF'!$B$10:$K$1114,10,FALSE)</f>
        <v>0</v>
      </c>
      <c r="M867" s="134">
        <f>+VLOOKUP(B867,'RECURSOS DE ESFUERZO PROPIO_DEF'!$B$10:$M$1114,12,FALSE)</f>
        <v>0</v>
      </c>
      <c r="N867" s="140">
        <f>+VLOOKUP(B867,'RECURSOS DE ESFUERZO PROPIO_DEF'!$B$10:$Q$1114,16,FALSE)</f>
        <v>195427854</v>
      </c>
      <c r="O867" s="148">
        <f t="shared" si="52"/>
        <v>2362647541</v>
      </c>
      <c r="P867" s="154">
        <v>37</v>
      </c>
      <c r="Q867" s="1">
        <f t="shared" si="53"/>
        <v>33113621</v>
      </c>
      <c r="R867" s="2">
        <f t="shared" si="55"/>
        <v>8278405</v>
      </c>
    </row>
    <row r="868" spans="1:18" x14ac:dyDescent="0.2">
      <c r="A868" s="53" t="s">
        <v>2191</v>
      </c>
      <c r="B868" s="50" t="s">
        <v>1641</v>
      </c>
      <c r="C868" s="4" t="s">
        <v>1622</v>
      </c>
      <c r="D868" s="4" t="s">
        <v>1642</v>
      </c>
      <c r="E868" s="8" t="s">
        <v>2219</v>
      </c>
      <c r="F868" s="43">
        <v>4044</v>
      </c>
      <c r="G868" s="124">
        <f>+VLOOKUP(B868,[1]UPC!$B$5:$G$1109,6,FALSE)</f>
        <v>894834.42186981335</v>
      </c>
      <c r="H868" s="151">
        <f t="shared" si="54"/>
        <v>3618710403</v>
      </c>
      <c r="I868" s="151">
        <f>+VLOOKUP(B868,[1]SGP!$B$5:$H$1109,7,FALSE)</f>
        <v>1254344653</v>
      </c>
      <c r="J868" s="153">
        <f>+VLOOKUP(B868,'PROYECCION CAJAS 2018'!$B$10:$Y$1114,24,FALSE)</f>
        <v>0</v>
      </c>
      <c r="K868" s="134">
        <f>+VLOOKUP(B868,'RECURSOS DE ESFUERZO PROPIO_DEF'!$B$10:$J$1114,9,FALSE)</f>
        <v>21073462</v>
      </c>
      <c r="L868" s="131">
        <f>+VLOOKUP(B868,'RECURSOS DE ESFUERZO PROPIO_DEF'!$B$10:$K$1114,10,FALSE)</f>
        <v>0</v>
      </c>
      <c r="M868" s="134">
        <f>+VLOOKUP(B868,'RECURSOS DE ESFUERZO PROPIO_DEF'!$B$10:$M$1114,12,FALSE)</f>
        <v>0</v>
      </c>
      <c r="N868" s="140">
        <f>+VLOOKUP(B868,'RECURSOS DE ESFUERZO PROPIO_DEF'!$B$10:$Q$1114,16,FALSE)</f>
        <v>178198476</v>
      </c>
      <c r="O868" s="148">
        <f t="shared" si="52"/>
        <v>2165093812</v>
      </c>
      <c r="P868" s="154">
        <v>36</v>
      </c>
      <c r="Q868" s="1">
        <f t="shared" si="53"/>
        <v>32214039</v>
      </c>
      <c r="R868" s="2">
        <f t="shared" si="55"/>
        <v>8053509</v>
      </c>
    </row>
    <row r="869" spans="1:18" x14ac:dyDescent="0.2">
      <c r="A869" s="53" t="s">
        <v>2191</v>
      </c>
      <c r="B869" s="50" t="s">
        <v>1643</v>
      </c>
      <c r="C869" s="4" t="s">
        <v>1622</v>
      </c>
      <c r="D869" s="4" t="s">
        <v>1644</v>
      </c>
      <c r="E869" s="8" t="s">
        <v>2218</v>
      </c>
      <c r="F869" s="43">
        <v>1435</v>
      </c>
      <c r="G869" s="124">
        <f>+VLOOKUP(B869,[1]UPC!$B$5:$G$1109,6,FALSE)</f>
        <v>778069.0483845569</v>
      </c>
      <c r="H869" s="151">
        <f t="shared" si="54"/>
        <v>1116529085</v>
      </c>
      <c r="I869" s="151">
        <f>+VLOOKUP(B869,[1]SGP!$B$5:$H$1109,7,FALSE)</f>
        <v>446638152</v>
      </c>
      <c r="J869" s="153">
        <f>+VLOOKUP(B869,'PROYECCION CAJAS 2018'!$B$10:$Y$1114,24,FALSE)</f>
        <v>0</v>
      </c>
      <c r="K869" s="134">
        <f>+VLOOKUP(B869,'RECURSOS DE ESFUERZO PROPIO_DEF'!$B$10:$J$1114,9,FALSE)</f>
        <v>7753536</v>
      </c>
      <c r="L869" s="131">
        <f>+VLOOKUP(B869,'RECURSOS DE ESFUERZO PROPIO_DEF'!$B$10:$K$1114,10,FALSE)</f>
        <v>0</v>
      </c>
      <c r="M869" s="134">
        <f>+VLOOKUP(B869,'RECURSOS DE ESFUERZO PROPIO_DEF'!$B$10:$M$1114,12,FALSE)</f>
        <v>0</v>
      </c>
      <c r="N869" s="140">
        <f>+VLOOKUP(B869,'RECURSOS DE ESFUERZO PROPIO_DEF'!$B$10:$Q$1114,16,FALSE)</f>
        <v>63233139</v>
      </c>
      <c r="O869" s="148">
        <f t="shared" si="52"/>
        <v>598904258</v>
      </c>
      <c r="P869" s="154">
        <v>17</v>
      </c>
      <c r="Q869" s="1">
        <f t="shared" si="53"/>
        <v>13227174</v>
      </c>
      <c r="R869" s="2">
        <f t="shared" si="55"/>
        <v>3306793</v>
      </c>
    </row>
    <row r="870" spans="1:18" x14ac:dyDescent="0.2">
      <c r="A870" s="53" t="s">
        <v>2191</v>
      </c>
      <c r="B870" s="50" t="s">
        <v>1645</v>
      </c>
      <c r="C870" s="4" t="s">
        <v>1622</v>
      </c>
      <c r="D870" s="4" t="s">
        <v>1646</v>
      </c>
      <c r="E870" s="8" t="s">
        <v>2218</v>
      </c>
      <c r="F870" s="43">
        <v>5788</v>
      </c>
      <c r="G870" s="124">
        <f>+VLOOKUP(B870,[1]UPC!$B$5:$G$1109,6,FALSE)</f>
        <v>765383.39575106022</v>
      </c>
      <c r="H870" s="151">
        <f t="shared" si="54"/>
        <v>4430039095</v>
      </c>
      <c r="I870" s="151">
        <f>+VLOOKUP(B870,[1]SGP!$B$5:$H$1109,7,FALSE)</f>
        <v>1752490428</v>
      </c>
      <c r="J870" s="153">
        <f>+VLOOKUP(B870,'PROYECCION CAJAS 2018'!$B$10:$Y$1114,24,FALSE)</f>
        <v>0</v>
      </c>
      <c r="K870" s="134">
        <f>+VLOOKUP(B870,'RECURSOS DE ESFUERZO PROPIO_DEF'!$B$10:$J$1114,9,FALSE)</f>
        <v>29655346</v>
      </c>
      <c r="L870" s="131">
        <f>+VLOOKUP(B870,'RECURSOS DE ESFUERZO PROPIO_DEF'!$B$10:$K$1114,10,FALSE)</f>
        <v>0</v>
      </c>
      <c r="M870" s="134">
        <f>+VLOOKUP(B870,'RECURSOS DE ESFUERZO PROPIO_DEF'!$B$10:$M$1114,12,FALSE)</f>
        <v>0</v>
      </c>
      <c r="N870" s="140">
        <f>+VLOOKUP(B870,'RECURSOS DE ESFUERZO PROPIO_DEF'!$B$10:$Q$1114,16,FALSE)</f>
        <v>255047670</v>
      </c>
      <c r="O870" s="148">
        <f t="shared" si="52"/>
        <v>2392845651</v>
      </c>
      <c r="P870" s="154">
        <v>115</v>
      </c>
      <c r="Q870" s="1">
        <f t="shared" si="53"/>
        <v>88019091</v>
      </c>
      <c r="R870" s="2">
        <f t="shared" si="55"/>
        <v>22004772</v>
      </c>
    </row>
    <row r="871" spans="1:18" x14ac:dyDescent="0.2">
      <c r="A871" s="53" t="s">
        <v>2191</v>
      </c>
      <c r="B871" s="50" t="s">
        <v>1647</v>
      </c>
      <c r="C871" s="4" t="s">
        <v>1622</v>
      </c>
      <c r="D871" s="4" t="s">
        <v>1648</v>
      </c>
      <c r="E871" s="8" t="s">
        <v>2218</v>
      </c>
      <c r="F871" s="43">
        <v>7149</v>
      </c>
      <c r="G871" s="124">
        <f>+VLOOKUP(B871,[1]UPC!$B$5:$G$1109,6,FALSE)</f>
        <v>841208.69051982427</v>
      </c>
      <c r="H871" s="151">
        <f t="shared" si="54"/>
        <v>6013800929</v>
      </c>
      <c r="I871" s="151">
        <f>+VLOOKUP(B871,[1]SGP!$B$5:$H$1109,7,FALSE)</f>
        <v>2231683412</v>
      </c>
      <c r="J871" s="153">
        <f>+VLOOKUP(B871,'PROYECCION CAJAS 2018'!$B$10:$Y$1114,24,FALSE)</f>
        <v>0</v>
      </c>
      <c r="K871" s="134">
        <f>+VLOOKUP(B871,'RECURSOS DE ESFUERZO PROPIO_DEF'!$B$10:$J$1114,9,FALSE)</f>
        <v>86858069</v>
      </c>
      <c r="L871" s="131">
        <f>+VLOOKUP(B871,'RECURSOS DE ESFUERZO PROPIO_DEF'!$B$10:$K$1114,10,FALSE)</f>
        <v>0</v>
      </c>
      <c r="M871" s="134">
        <f>+VLOOKUP(B871,'RECURSOS DE ESFUERZO PROPIO_DEF'!$B$10:$M$1114,12,FALSE)</f>
        <v>0</v>
      </c>
      <c r="N871" s="140">
        <f>+VLOOKUP(B871,'RECURSOS DE ESFUERZO PROPIO_DEF'!$B$10:$Q$1114,16,FALSE)</f>
        <v>315020006</v>
      </c>
      <c r="O871" s="148">
        <f t="shared" si="52"/>
        <v>3380239442</v>
      </c>
      <c r="P871" s="154">
        <v>67</v>
      </c>
      <c r="Q871" s="1">
        <f t="shared" si="53"/>
        <v>56360982</v>
      </c>
      <c r="R871" s="2">
        <f t="shared" si="55"/>
        <v>14090245</v>
      </c>
    </row>
    <row r="872" spans="1:18" x14ac:dyDescent="0.2">
      <c r="A872" s="53" t="s">
        <v>2191</v>
      </c>
      <c r="B872" s="50" t="s">
        <v>1649</v>
      </c>
      <c r="C872" s="4" t="s">
        <v>1622</v>
      </c>
      <c r="D872" s="4" t="s">
        <v>1650</v>
      </c>
      <c r="E872" s="8" t="s">
        <v>2218</v>
      </c>
      <c r="F872" s="43">
        <v>1805</v>
      </c>
      <c r="G872" s="124">
        <f>+VLOOKUP(B872,[1]UPC!$B$5:$G$1109,6,FALSE)</f>
        <v>851355.89982080169</v>
      </c>
      <c r="H872" s="151">
        <f t="shared" si="54"/>
        <v>1536697400</v>
      </c>
      <c r="I872" s="151">
        <f>+VLOOKUP(B872,[1]SGP!$B$5:$H$1109,7,FALSE)</f>
        <v>562340089</v>
      </c>
      <c r="J872" s="153">
        <f>+VLOOKUP(B872,'PROYECCION CAJAS 2018'!$B$10:$Y$1114,24,FALSE)</f>
        <v>0</v>
      </c>
      <c r="K872" s="134">
        <f>+VLOOKUP(B872,'RECURSOS DE ESFUERZO PROPIO_DEF'!$B$10:$J$1114,9,FALSE)</f>
        <v>9928242</v>
      </c>
      <c r="L872" s="131">
        <f>+VLOOKUP(B872,'RECURSOS DE ESFUERZO PROPIO_DEF'!$B$10:$K$1114,10,FALSE)</f>
        <v>0</v>
      </c>
      <c r="M872" s="134">
        <f>+VLOOKUP(B872,'RECURSOS DE ESFUERZO PROPIO_DEF'!$B$10:$M$1114,12,FALSE)</f>
        <v>0</v>
      </c>
      <c r="N872" s="140">
        <f>+VLOOKUP(B872,'RECURSOS DE ESFUERZO PROPIO_DEF'!$B$10:$Q$1114,16,FALSE)</f>
        <v>79537154</v>
      </c>
      <c r="O872" s="148">
        <f t="shared" si="52"/>
        <v>884891915</v>
      </c>
      <c r="P872" s="154">
        <v>29</v>
      </c>
      <c r="Q872" s="1">
        <f t="shared" si="53"/>
        <v>24689321</v>
      </c>
      <c r="R872" s="2">
        <f t="shared" si="55"/>
        <v>6172330</v>
      </c>
    </row>
    <row r="873" spans="1:18" x14ac:dyDescent="0.2">
      <c r="A873" s="53" t="s">
        <v>2191</v>
      </c>
      <c r="B873" s="50" t="s">
        <v>1651</v>
      </c>
      <c r="C873" s="4" t="s">
        <v>1622</v>
      </c>
      <c r="D873" s="4" t="s">
        <v>1652</v>
      </c>
      <c r="E873" s="8" t="s">
        <v>2218</v>
      </c>
      <c r="F873" s="43">
        <v>2028</v>
      </c>
      <c r="G873" s="124">
        <f>+VLOOKUP(B873,[1]UPC!$B$5:$G$1109,6,FALSE)</f>
        <v>818123.60238295479</v>
      </c>
      <c r="H873" s="151">
        <f t="shared" si="54"/>
        <v>1659154666</v>
      </c>
      <c r="I873" s="151">
        <f>+VLOOKUP(B873,[1]SGP!$B$5:$H$1109,7,FALSE)</f>
        <v>623833178</v>
      </c>
      <c r="J873" s="153">
        <f>+VLOOKUP(B873,'PROYECCION CAJAS 2018'!$B$10:$Y$1114,24,FALSE)</f>
        <v>0</v>
      </c>
      <c r="K873" s="134">
        <f>+VLOOKUP(B873,'RECURSOS DE ESFUERZO PROPIO_DEF'!$B$10:$J$1114,9,FALSE)</f>
        <v>11073142</v>
      </c>
      <c r="L873" s="131">
        <f>+VLOOKUP(B873,'RECURSOS DE ESFUERZO PROPIO_DEF'!$B$10:$K$1114,10,FALSE)</f>
        <v>0</v>
      </c>
      <c r="M873" s="134">
        <f>+VLOOKUP(B873,'RECURSOS DE ESFUERZO PROPIO_DEF'!$B$10:$M$1114,12,FALSE)</f>
        <v>0</v>
      </c>
      <c r="N873" s="140">
        <f>+VLOOKUP(B873,'RECURSOS DE ESFUERZO PROPIO_DEF'!$B$10:$Q$1114,16,FALSE)</f>
        <v>89363627</v>
      </c>
      <c r="O873" s="148">
        <f t="shared" si="52"/>
        <v>934884719</v>
      </c>
      <c r="P873" s="154">
        <v>21</v>
      </c>
      <c r="Q873" s="1">
        <f t="shared" si="53"/>
        <v>17180596</v>
      </c>
      <c r="R873" s="2">
        <f t="shared" si="55"/>
        <v>4295149</v>
      </c>
    </row>
    <row r="874" spans="1:18" x14ac:dyDescent="0.2">
      <c r="A874" s="53" t="s">
        <v>2191</v>
      </c>
      <c r="B874" s="50" t="s">
        <v>1653</v>
      </c>
      <c r="C874" s="4" t="s">
        <v>1622</v>
      </c>
      <c r="D874" s="4" t="s">
        <v>1654</v>
      </c>
      <c r="E874" s="8" t="s">
        <v>2219</v>
      </c>
      <c r="F874" s="43">
        <v>3435</v>
      </c>
      <c r="G874" s="124">
        <f>+VLOOKUP(B874,[1]UPC!$B$5:$G$1109,6,FALSE)</f>
        <v>966353.69018269132</v>
      </c>
      <c r="H874" s="151">
        <f t="shared" si="54"/>
        <v>3319424926</v>
      </c>
      <c r="I874" s="151">
        <f>+VLOOKUP(B874,[1]SGP!$B$5:$H$1109,7,FALSE)</f>
        <v>1062115059</v>
      </c>
      <c r="J874" s="153">
        <f>+VLOOKUP(B874,'PROYECCION CAJAS 2018'!$B$10:$Y$1114,24,FALSE)</f>
        <v>0</v>
      </c>
      <c r="K874" s="134">
        <f>+VLOOKUP(B874,'RECURSOS DE ESFUERZO PROPIO_DEF'!$B$10:$J$1114,9,FALSE)</f>
        <v>18264756</v>
      </c>
      <c r="L874" s="131">
        <f>+VLOOKUP(B874,'RECURSOS DE ESFUERZO PROPIO_DEF'!$B$10:$K$1114,10,FALSE)</f>
        <v>0</v>
      </c>
      <c r="M874" s="134">
        <f>+VLOOKUP(B874,'RECURSOS DE ESFUERZO PROPIO_DEF'!$B$10:$M$1114,12,FALSE)</f>
        <v>0</v>
      </c>
      <c r="N874" s="140">
        <f>+VLOOKUP(B874,'RECURSOS DE ESFUERZO PROPIO_DEF'!$B$10:$Q$1114,16,FALSE)</f>
        <v>151362949</v>
      </c>
      <c r="O874" s="148">
        <f t="shared" si="52"/>
        <v>2087682162</v>
      </c>
      <c r="P874" s="154">
        <v>8</v>
      </c>
      <c r="Q874" s="1">
        <f t="shared" si="53"/>
        <v>7730830</v>
      </c>
      <c r="R874" s="2">
        <f t="shared" si="55"/>
        <v>1932707</v>
      </c>
    </row>
    <row r="875" spans="1:18" x14ac:dyDescent="0.2">
      <c r="A875" s="53" t="s">
        <v>2191</v>
      </c>
      <c r="B875" s="50" t="s">
        <v>1655</v>
      </c>
      <c r="C875" s="4" t="s">
        <v>1622</v>
      </c>
      <c r="D875" s="4" t="s">
        <v>1656</v>
      </c>
      <c r="E875" s="8" t="s">
        <v>2218</v>
      </c>
      <c r="F875" s="43">
        <v>21660</v>
      </c>
      <c r="G875" s="124">
        <f>+VLOOKUP(B875,[1]UPC!$B$5:$G$1109,6,FALSE)</f>
        <v>715716.82873621688</v>
      </c>
      <c r="H875" s="151">
        <f t="shared" si="54"/>
        <v>15502426511</v>
      </c>
      <c r="I875" s="151">
        <f>+VLOOKUP(B875,[1]SGP!$B$5:$H$1109,7,FALSE)</f>
        <v>6666332834</v>
      </c>
      <c r="J875" s="153">
        <f>+VLOOKUP(B875,'PROYECCION CAJAS 2018'!$B$10:$Y$1114,24,FALSE)</f>
        <v>0</v>
      </c>
      <c r="K875" s="134">
        <f>+VLOOKUP(B875,'RECURSOS DE ESFUERZO PROPIO_DEF'!$B$10:$J$1114,9,FALSE)</f>
        <v>232563979</v>
      </c>
      <c r="L875" s="131">
        <f>+VLOOKUP(B875,'RECURSOS DE ESFUERZO PROPIO_DEF'!$B$10:$K$1114,10,FALSE)</f>
        <v>0</v>
      </c>
      <c r="M875" s="134">
        <f>+VLOOKUP(B875,'RECURSOS DE ESFUERZO PROPIO_DEF'!$B$10:$M$1114,12,FALSE)</f>
        <v>0</v>
      </c>
      <c r="N875" s="140">
        <f>+VLOOKUP(B875,'RECURSOS DE ESFUERZO PROPIO_DEF'!$B$10:$Q$1114,16,FALSE)</f>
        <v>954445843</v>
      </c>
      <c r="O875" s="148">
        <f t="shared" si="52"/>
        <v>7649083855</v>
      </c>
      <c r="P875" s="154">
        <v>248</v>
      </c>
      <c r="Q875" s="1">
        <f t="shared" si="53"/>
        <v>177497774</v>
      </c>
      <c r="R875" s="2">
        <f t="shared" si="55"/>
        <v>44374443</v>
      </c>
    </row>
    <row r="876" spans="1:18" x14ac:dyDescent="0.2">
      <c r="A876" s="53" t="s">
        <v>2191</v>
      </c>
      <c r="B876" s="50" t="s">
        <v>1657</v>
      </c>
      <c r="C876" s="4" t="s">
        <v>1622</v>
      </c>
      <c r="D876" s="4" t="s">
        <v>71</v>
      </c>
      <c r="E876" s="8" t="s">
        <v>2218</v>
      </c>
      <c r="F876" s="43">
        <v>5426</v>
      </c>
      <c r="G876" s="124">
        <f>+VLOOKUP(B876,[1]UPC!$B$5:$G$1109,6,FALSE)</f>
        <v>799240.47145444946</v>
      </c>
      <c r="H876" s="151">
        <f t="shared" si="54"/>
        <v>4336678799</v>
      </c>
      <c r="I876" s="151">
        <f>+VLOOKUP(B876,[1]SGP!$B$5:$H$1109,7,FALSE)</f>
        <v>1667848068</v>
      </c>
      <c r="J876" s="153">
        <f>+VLOOKUP(B876,'PROYECCION CAJAS 2018'!$B$10:$Y$1114,24,FALSE)</f>
        <v>0</v>
      </c>
      <c r="K876" s="134">
        <f>+VLOOKUP(B876,'RECURSOS DE ESFUERZO PROPIO_DEF'!$B$10:$J$1114,9,FALSE)</f>
        <v>28594062</v>
      </c>
      <c r="L876" s="131">
        <f>+VLOOKUP(B876,'RECURSOS DE ESFUERZO PROPIO_DEF'!$B$10:$K$1114,10,FALSE)</f>
        <v>0</v>
      </c>
      <c r="M876" s="134">
        <f>+VLOOKUP(B876,'RECURSOS DE ESFUERZO PROPIO_DEF'!$B$10:$M$1114,12,FALSE)</f>
        <v>0</v>
      </c>
      <c r="N876" s="140">
        <f>+VLOOKUP(B876,'RECURSOS DE ESFUERZO PROPIO_DEF'!$B$10:$Q$1114,16,FALSE)</f>
        <v>239096175</v>
      </c>
      <c r="O876" s="148">
        <f t="shared" si="52"/>
        <v>2401140494</v>
      </c>
      <c r="P876" s="154">
        <v>109</v>
      </c>
      <c r="Q876" s="1">
        <f t="shared" si="53"/>
        <v>87117211</v>
      </c>
      <c r="R876" s="2">
        <f t="shared" si="55"/>
        <v>21779302</v>
      </c>
    </row>
    <row r="877" spans="1:18" x14ac:dyDescent="0.2">
      <c r="A877" s="53" t="s">
        <v>2191</v>
      </c>
      <c r="B877" s="50" t="s">
        <v>1658</v>
      </c>
      <c r="C877" s="4" t="s">
        <v>1622</v>
      </c>
      <c r="D877" s="4" t="s">
        <v>1659</v>
      </c>
      <c r="E877" s="8" t="s">
        <v>2218</v>
      </c>
      <c r="F877" s="43">
        <v>2059</v>
      </c>
      <c r="G877" s="124">
        <f>+VLOOKUP(B877,[1]UPC!$B$5:$G$1109,6,FALSE)</f>
        <v>783702.95288719214</v>
      </c>
      <c r="H877" s="151">
        <f t="shared" si="54"/>
        <v>1613644380</v>
      </c>
      <c r="I877" s="151">
        <f>+VLOOKUP(B877,[1]SGP!$B$5:$H$1109,7,FALSE)</f>
        <v>629506223</v>
      </c>
      <c r="J877" s="153">
        <f>+VLOOKUP(B877,'PROYECCION CAJAS 2018'!$B$10:$Y$1114,24,FALSE)</f>
        <v>0</v>
      </c>
      <c r="K877" s="134">
        <f>+VLOOKUP(B877,'RECURSOS DE ESFUERZO PROPIO_DEF'!$B$10:$J$1114,9,FALSE)</f>
        <v>10845349</v>
      </c>
      <c r="L877" s="131">
        <f>+VLOOKUP(B877,'RECURSOS DE ESFUERZO PROPIO_DEF'!$B$10:$K$1114,10,FALSE)</f>
        <v>0</v>
      </c>
      <c r="M877" s="134">
        <f>+VLOOKUP(B877,'RECURSOS DE ESFUERZO PROPIO_DEF'!$B$10:$M$1114,12,FALSE)</f>
        <v>0</v>
      </c>
      <c r="N877" s="140">
        <f>+VLOOKUP(B877,'RECURSOS DE ESFUERZO PROPIO_DEF'!$B$10:$Q$1114,16,FALSE)</f>
        <v>90729639</v>
      </c>
      <c r="O877" s="148">
        <f t="shared" si="52"/>
        <v>882563169</v>
      </c>
      <c r="P877" s="154">
        <v>32</v>
      </c>
      <c r="Q877" s="1">
        <f t="shared" si="53"/>
        <v>25078494</v>
      </c>
      <c r="R877" s="2">
        <f t="shared" si="55"/>
        <v>6269623</v>
      </c>
    </row>
    <row r="878" spans="1:18" x14ac:dyDescent="0.2">
      <c r="A878" s="53" t="s">
        <v>2191</v>
      </c>
      <c r="B878" s="50" t="s">
        <v>1660</v>
      </c>
      <c r="C878" s="4" t="s">
        <v>1622</v>
      </c>
      <c r="D878" s="4" t="s">
        <v>1661</v>
      </c>
      <c r="E878" s="8" t="s">
        <v>2218</v>
      </c>
      <c r="F878" s="43">
        <v>2379</v>
      </c>
      <c r="G878" s="124">
        <f>+VLOOKUP(B878,[1]UPC!$B$5:$G$1109,6,FALSE)</f>
        <v>916872.03480863676</v>
      </c>
      <c r="H878" s="151">
        <f t="shared" si="54"/>
        <v>2181238571</v>
      </c>
      <c r="I878" s="151">
        <f>+VLOOKUP(B878,[1]SGP!$B$5:$H$1109,7,FALSE)</f>
        <v>744066255</v>
      </c>
      <c r="J878" s="153">
        <f>+VLOOKUP(B878,'PROYECCION CAJAS 2018'!$B$10:$Y$1114,24,FALSE)</f>
        <v>0</v>
      </c>
      <c r="K878" s="134">
        <f>+VLOOKUP(B878,'RECURSOS DE ESFUERZO PROPIO_DEF'!$B$10:$J$1114,9,FALSE)</f>
        <v>12890363</v>
      </c>
      <c r="L878" s="131">
        <f>+VLOOKUP(B878,'RECURSOS DE ESFUERZO PROPIO_DEF'!$B$10:$K$1114,10,FALSE)</f>
        <v>0</v>
      </c>
      <c r="M878" s="134">
        <f>+VLOOKUP(B878,'RECURSOS DE ESFUERZO PROPIO_DEF'!$B$10:$M$1114,12,FALSE)</f>
        <v>0</v>
      </c>
      <c r="N878" s="140">
        <f>+VLOOKUP(B878,'RECURSOS DE ESFUERZO PROPIO_DEF'!$B$10:$Q$1114,16,FALSE)</f>
        <v>104830409</v>
      </c>
      <c r="O878" s="148">
        <f t="shared" si="52"/>
        <v>1319451544</v>
      </c>
      <c r="P878" s="154">
        <v>21</v>
      </c>
      <c r="Q878" s="1">
        <f t="shared" si="53"/>
        <v>19254313</v>
      </c>
      <c r="R878" s="2">
        <f t="shared" si="55"/>
        <v>4813578</v>
      </c>
    </row>
    <row r="879" spans="1:18" x14ac:dyDescent="0.2">
      <c r="A879" s="53" t="s">
        <v>2191</v>
      </c>
      <c r="B879" s="50" t="s">
        <v>1662</v>
      </c>
      <c r="C879" s="4" t="s">
        <v>1622</v>
      </c>
      <c r="D879" s="4" t="s">
        <v>1663</v>
      </c>
      <c r="E879" s="8" t="s">
        <v>2218</v>
      </c>
      <c r="F879" s="43">
        <v>4469</v>
      </c>
      <c r="G879" s="124">
        <f>+VLOOKUP(B879,[1]UPC!$B$5:$G$1109,6,FALSE)</f>
        <v>796479.44488591724</v>
      </c>
      <c r="H879" s="151">
        <f t="shared" si="54"/>
        <v>3559466640</v>
      </c>
      <c r="I879" s="151">
        <f>+VLOOKUP(B879,[1]SGP!$B$5:$H$1109,7,FALSE)</f>
        <v>1387624534</v>
      </c>
      <c r="J879" s="153">
        <f>+VLOOKUP(B879,'PROYECCION CAJAS 2018'!$B$10:$Y$1114,24,FALSE)</f>
        <v>0</v>
      </c>
      <c r="K879" s="134">
        <f>+VLOOKUP(B879,'RECURSOS DE ESFUERZO PROPIO_DEF'!$B$10:$J$1114,9,FALSE)</f>
        <v>24356390</v>
      </c>
      <c r="L879" s="131">
        <f>+VLOOKUP(B879,'RECURSOS DE ESFUERZO PROPIO_DEF'!$B$10:$K$1114,10,FALSE)</f>
        <v>0</v>
      </c>
      <c r="M879" s="134">
        <f>+VLOOKUP(B879,'RECURSOS DE ESFUERZO PROPIO_DEF'!$B$10:$M$1114,12,FALSE)</f>
        <v>0</v>
      </c>
      <c r="N879" s="140">
        <f>+VLOOKUP(B879,'RECURSOS DE ESFUERZO PROPIO_DEF'!$B$10:$Q$1114,16,FALSE)</f>
        <v>196926061</v>
      </c>
      <c r="O879" s="148">
        <f t="shared" si="52"/>
        <v>1950559655</v>
      </c>
      <c r="P879" s="154">
        <v>58</v>
      </c>
      <c r="Q879" s="1">
        <f t="shared" si="53"/>
        <v>46195808</v>
      </c>
      <c r="R879" s="2">
        <f t="shared" si="55"/>
        <v>11548952</v>
      </c>
    </row>
    <row r="880" spans="1:18" x14ac:dyDescent="0.2">
      <c r="A880" s="53" t="s">
        <v>2191</v>
      </c>
      <c r="B880" s="50" t="s">
        <v>1664</v>
      </c>
      <c r="C880" s="4" t="s">
        <v>1622</v>
      </c>
      <c r="D880" s="4" t="s">
        <v>2153</v>
      </c>
      <c r="E880" s="8" t="s">
        <v>2218</v>
      </c>
      <c r="F880" s="43">
        <v>6936</v>
      </c>
      <c r="G880" s="124">
        <f>+VLOOKUP(B880,[1]UPC!$B$5:$G$1109,6,FALSE)</f>
        <v>806492.21496168687</v>
      </c>
      <c r="H880" s="151">
        <f t="shared" si="54"/>
        <v>5593830003</v>
      </c>
      <c r="I880" s="151">
        <f>+VLOOKUP(B880,[1]SGP!$B$5:$H$1109,7,FALSE)</f>
        <v>2104476952</v>
      </c>
      <c r="J880" s="153">
        <f>+VLOOKUP(B880,'PROYECCION CAJAS 2018'!$B$10:$Y$1114,24,FALSE)</f>
        <v>0</v>
      </c>
      <c r="K880" s="134">
        <f>+VLOOKUP(B880,'RECURSOS DE ESFUERZO PROPIO_DEF'!$B$10:$J$1114,9,FALSE)</f>
        <v>38794667</v>
      </c>
      <c r="L880" s="131">
        <f>+VLOOKUP(B880,'RECURSOS DE ESFUERZO PROPIO_DEF'!$B$10:$K$1114,10,FALSE)</f>
        <v>0</v>
      </c>
      <c r="M880" s="134">
        <f>+VLOOKUP(B880,'RECURSOS DE ESFUERZO PROPIO_DEF'!$B$10:$M$1114,12,FALSE)</f>
        <v>0</v>
      </c>
      <c r="N880" s="140">
        <f>+VLOOKUP(B880,'RECURSOS DE ESFUERZO PROPIO_DEF'!$B$10:$Q$1114,16,FALSE)</f>
        <v>305634181</v>
      </c>
      <c r="O880" s="148">
        <f t="shared" si="52"/>
        <v>3144924203</v>
      </c>
      <c r="P880" s="154">
        <v>113</v>
      </c>
      <c r="Q880" s="1">
        <f t="shared" si="53"/>
        <v>91133620</v>
      </c>
      <c r="R880" s="2">
        <f t="shared" si="55"/>
        <v>22783405</v>
      </c>
    </row>
    <row r="881" spans="1:18" x14ac:dyDescent="0.2">
      <c r="A881" s="53" t="s">
        <v>2191</v>
      </c>
      <c r="B881" s="50" t="s">
        <v>1665</v>
      </c>
      <c r="C881" s="4" t="s">
        <v>1622</v>
      </c>
      <c r="D881" s="4" t="s">
        <v>1666</v>
      </c>
      <c r="E881" s="8" t="s">
        <v>2218</v>
      </c>
      <c r="F881" s="43">
        <v>11927</v>
      </c>
      <c r="G881" s="124">
        <f>+VLOOKUP(B881,[1]UPC!$B$5:$G$1109,6,FALSE)</f>
        <v>691796.78560954169</v>
      </c>
      <c r="H881" s="151">
        <f t="shared" si="54"/>
        <v>8251060262</v>
      </c>
      <c r="I881" s="151">
        <f>+VLOOKUP(B881,[1]SGP!$B$5:$H$1109,7,FALSE)</f>
        <v>3636875721</v>
      </c>
      <c r="J881" s="153">
        <f>+VLOOKUP(B881,'PROYECCION CAJAS 2018'!$B$10:$Y$1114,24,FALSE)</f>
        <v>0</v>
      </c>
      <c r="K881" s="134">
        <f>+VLOOKUP(B881,'RECURSOS DE ESFUERZO PROPIO_DEF'!$B$10:$J$1114,9,FALSE)</f>
        <v>64141905</v>
      </c>
      <c r="L881" s="131">
        <f>+VLOOKUP(B881,'RECURSOS DE ESFUERZO PROPIO_DEF'!$B$10:$K$1114,10,FALSE)</f>
        <v>0</v>
      </c>
      <c r="M881" s="134">
        <f>+VLOOKUP(B881,'RECURSOS DE ESFUERZO PROPIO_DEF'!$B$10:$M$1114,12,FALSE)</f>
        <v>0</v>
      </c>
      <c r="N881" s="140">
        <f>+VLOOKUP(B881,'RECURSOS DE ESFUERZO PROPIO_DEF'!$B$10:$Q$1114,16,FALSE)</f>
        <v>525562122</v>
      </c>
      <c r="O881" s="148">
        <f t="shared" si="52"/>
        <v>4024480514</v>
      </c>
      <c r="P881" s="154">
        <v>121</v>
      </c>
      <c r="Q881" s="1">
        <f t="shared" si="53"/>
        <v>83707411</v>
      </c>
      <c r="R881" s="2">
        <f t="shared" si="55"/>
        <v>20926852</v>
      </c>
    </row>
    <row r="882" spans="1:18" x14ac:dyDescent="0.2">
      <c r="A882" s="53" t="s">
        <v>2191</v>
      </c>
      <c r="B882" s="50" t="s">
        <v>1667</v>
      </c>
      <c r="C882" s="4" t="s">
        <v>1622</v>
      </c>
      <c r="D882" s="4" t="s">
        <v>1668</v>
      </c>
      <c r="E882" s="8" t="s">
        <v>2219</v>
      </c>
      <c r="F882" s="43">
        <v>1429</v>
      </c>
      <c r="G882" s="124">
        <f>+VLOOKUP(B882,[1]UPC!$B$5:$G$1109,6,FALSE)</f>
        <v>987103.09151793388</v>
      </c>
      <c r="H882" s="151">
        <f t="shared" si="54"/>
        <v>1410570318</v>
      </c>
      <c r="I882" s="151">
        <f>+VLOOKUP(B882,[1]SGP!$B$5:$H$1109,7,FALSE)</f>
        <v>450383826</v>
      </c>
      <c r="J882" s="153">
        <f>+VLOOKUP(B882,'PROYECCION CAJAS 2018'!$B$10:$Y$1114,24,FALSE)</f>
        <v>0</v>
      </c>
      <c r="K882" s="134">
        <f>+VLOOKUP(B882,'RECURSOS DE ESFUERZO PROPIO_DEF'!$B$10:$J$1114,9,FALSE)</f>
        <v>8115208</v>
      </c>
      <c r="L882" s="131">
        <f>+VLOOKUP(B882,'RECURSOS DE ESFUERZO PROPIO_DEF'!$B$10:$K$1114,10,FALSE)</f>
        <v>0</v>
      </c>
      <c r="M882" s="134">
        <f>+VLOOKUP(B882,'RECURSOS DE ESFUERZO PROPIO_DEF'!$B$10:$M$1114,12,FALSE)</f>
        <v>0</v>
      </c>
      <c r="N882" s="140">
        <f>+VLOOKUP(B882,'RECURSOS DE ESFUERZO PROPIO_DEF'!$B$10:$Q$1114,16,FALSE)</f>
        <v>62968749</v>
      </c>
      <c r="O882" s="148">
        <f t="shared" si="52"/>
        <v>889102535</v>
      </c>
      <c r="P882" s="154">
        <v>7</v>
      </c>
      <c r="Q882" s="1">
        <f t="shared" si="53"/>
        <v>6909722</v>
      </c>
      <c r="R882" s="2">
        <f t="shared" si="55"/>
        <v>1727430</v>
      </c>
    </row>
    <row r="883" spans="1:18" x14ac:dyDescent="0.2">
      <c r="A883" s="53" t="s">
        <v>2191</v>
      </c>
      <c r="B883" s="50" t="s">
        <v>1669</v>
      </c>
      <c r="C883" s="4" t="s">
        <v>1622</v>
      </c>
      <c r="D883" s="4" t="s">
        <v>313</v>
      </c>
      <c r="E883" s="8" t="s">
        <v>2219</v>
      </c>
      <c r="F883" s="43">
        <v>3448</v>
      </c>
      <c r="G883" s="124">
        <f>+VLOOKUP(B883,[1]UPC!$B$5:$G$1109,6,FALSE)</f>
        <v>816591.66814684356</v>
      </c>
      <c r="H883" s="151">
        <f t="shared" si="54"/>
        <v>2815608072</v>
      </c>
      <c r="I883" s="151">
        <f>+VLOOKUP(B883,[1]SGP!$B$5:$H$1109,7,FALSE)</f>
        <v>1062604477</v>
      </c>
      <c r="J883" s="153">
        <f>+VLOOKUP(B883,'PROYECCION CAJAS 2018'!$B$10:$Y$1114,24,FALSE)</f>
        <v>0</v>
      </c>
      <c r="K883" s="134">
        <f>+VLOOKUP(B883,'RECURSOS DE ESFUERZO PROPIO_DEF'!$B$10:$J$1114,9,FALSE)</f>
        <v>18352890</v>
      </c>
      <c r="L883" s="131">
        <f>+VLOOKUP(B883,'RECURSOS DE ESFUERZO PROPIO_DEF'!$B$10:$K$1114,10,FALSE)</f>
        <v>0</v>
      </c>
      <c r="M883" s="134">
        <f>+VLOOKUP(B883,'RECURSOS DE ESFUERZO PROPIO_DEF'!$B$10:$M$1114,12,FALSE)</f>
        <v>0</v>
      </c>
      <c r="N883" s="140">
        <f>+VLOOKUP(B883,'RECURSOS DE ESFUERZO PROPIO_DEF'!$B$10:$Q$1114,16,FALSE)</f>
        <v>151935793</v>
      </c>
      <c r="O883" s="148">
        <f t="shared" si="52"/>
        <v>1582714912</v>
      </c>
      <c r="P883" s="154">
        <v>59</v>
      </c>
      <c r="Q883" s="1">
        <f t="shared" si="53"/>
        <v>48178908</v>
      </c>
      <c r="R883" s="2">
        <f t="shared" si="55"/>
        <v>12044727</v>
      </c>
    </row>
    <row r="884" spans="1:18" x14ac:dyDescent="0.2">
      <c r="A884" s="53" t="s">
        <v>2191</v>
      </c>
      <c r="B884" s="50" t="s">
        <v>1670</v>
      </c>
      <c r="C884" s="4" t="s">
        <v>1622</v>
      </c>
      <c r="D884" s="4" t="s">
        <v>1671</v>
      </c>
      <c r="E884" s="8" t="s">
        <v>2218</v>
      </c>
      <c r="F884" s="43">
        <v>10232</v>
      </c>
      <c r="G884" s="124">
        <f>+VLOOKUP(B884,[1]UPC!$B$5:$G$1109,6,FALSE)</f>
        <v>766428.15140466811</v>
      </c>
      <c r="H884" s="151">
        <f t="shared" si="54"/>
        <v>7842092846</v>
      </c>
      <c r="I884" s="151">
        <f>+VLOOKUP(B884,[1]SGP!$B$5:$H$1109,7,FALSE)</f>
        <v>3121394048</v>
      </c>
      <c r="J884" s="153">
        <f>+VLOOKUP(B884,'PROYECCION CAJAS 2018'!$B$10:$Y$1114,24,FALSE)</f>
        <v>0</v>
      </c>
      <c r="K884" s="134">
        <f>+VLOOKUP(B884,'RECURSOS DE ESFUERZO PROPIO_DEF'!$B$10:$J$1114,9,FALSE)</f>
        <v>94368251</v>
      </c>
      <c r="L884" s="131">
        <f>+VLOOKUP(B884,'RECURSOS DE ESFUERZO PROPIO_DEF'!$B$10:$K$1114,10,FALSE)</f>
        <v>0</v>
      </c>
      <c r="M884" s="134">
        <f>+VLOOKUP(B884,'RECURSOS DE ESFUERZO PROPIO_DEF'!$B$10:$M$1114,12,FALSE)</f>
        <v>0</v>
      </c>
      <c r="N884" s="140">
        <f>+VLOOKUP(B884,'RECURSOS DE ESFUERZO PROPIO_DEF'!$B$10:$Q$1114,16,FALSE)</f>
        <v>450872108</v>
      </c>
      <c r="O884" s="148">
        <f t="shared" si="52"/>
        <v>4175458439</v>
      </c>
      <c r="P884" s="154">
        <v>133</v>
      </c>
      <c r="Q884" s="1">
        <f t="shared" si="53"/>
        <v>101934944</v>
      </c>
      <c r="R884" s="2">
        <f t="shared" si="55"/>
        <v>25483736</v>
      </c>
    </row>
    <row r="885" spans="1:18" x14ac:dyDescent="0.2">
      <c r="A885" s="53" t="s">
        <v>2191</v>
      </c>
      <c r="B885" s="50" t="s">
        <v>1672</v>
      </c>
      <c r="C885" s="4" t="s">
        <v>1622</v>
      </c>
      <c r="D885" s="4" t="s">
        <v>1673</v>
      </c>
      <c r="E885" s="8" t="s">
        <v>2219</v>
      </c>
      <c r="F885" s="43">
        <v>2022</v>
      </c>
      <c r="G885" s="124">
        <f>+VLOOKUP(B885,[1]UPC!$B$5:$G$1109,6,FALSE)</f>
        <v>832565.94181077846</v>
      </c>
      <c r="H885" s="151">
        <f t="shared" si="54"/>
        <v>1683448335</v>
      </c>
      <c r="I885" s="151">
        <f>+VLOOKUP(B885,[1]SGP!$B$5:$H$1109,7,FALSE)</f>
        <v>623551935</v>
      </c>
      <c r="J885" s="153">
        <f>+VLOOKUP(B885,'PROYECCION CAJAS 2018'!$B$10:$Y$1114,24,FALSE)</f>
        <v>0</v>
      </c>
      <c r="K885" s="134">
        <f>+VLOOKUP(B885,'RECURSOS DE ESFUERZO PROPIO_DEF'!$B$10:$J$1114,9,FALSE)</f>
        <v>10921338</v>
      </c>
      <c r="L885" s="131">
        <f>+VLOOKUP(B885,'RECURSOS DE ESFUERZO PROPIO_DEF'!$B$10:$K$1114,10,FALSE)</f>
        <v>0</v>
      </c>
      <c r="M885" s="134">
        <f>+VLOOKUP(B885,'RECURSOS DE ESFUERZO PROPIO_DEF'!$B$10:$M$1114,12,FALSE)</f>
        <v>0</v>
      </c>
      <c r="N885" s="140">
        <f>+VLOOKUP(B885,'RECURSOS DE ESFUERZO PROPIO_DEF'!$B$10:$Q$1114,16,FALSE)</f>
        <v>89099238</v>
      </c>
      <c r="O885" s="148">
        <f t="shared" si="52"/>
        <v>959875824</v>
      </c>
      <c r="P885" s="154">
        <v>23</v>
      </c>
      <c r="Q885" s="1">
        <f t="shared" si="53"/>
        <v>19149017</v>
      </c>
      <c r="R885" s="2">
        <f t="shared" si="55"/>
        <v>4787254</v>
      </c>
    </row>
    <row r="886" spans="1:18" x14ac:dyDescent="0.2">
      <c r="A886" s="53" t="s">
        <v>2191</v>
      </c>
      <c r="B886" s="50" t="s">
        <v>1674</v>
      </c>
      <c r="C886" s="4" t="s">
        <v>1622</v>
      </c>
      <c r="D886" s="4" t="s">
        <v>1675</v>
      </c>
      <c r="E886" s="8" t="s">
        <v>2219</v>
      </c>
      <c r="F886" s="43">
        <v>2990</v>
      </c>
      <c r="G886" s="124">
        <f>+VLOOKUP(B886,[1]UPC!$B$5:$G$1109,6,FALSE)</f>
        <v>929557.78599581902</v>
      </c>
      <c r="H886" s="151">
        <f t="shared" si="54"/>
        <v>2779377781</v>
      </c>
      <c r="I886" s="151">
        <f>+VLOOKUP(B886,[1]SGP!$B$5:$H$1109,7,FALSE)</f>
        <v>928387670</v>
      </c>
      <c r="J886" s="153">
        <f>+VLOOKUP(B886,'PROYECCION CAJAS 2018'!$B$10:$Y$1114,24,FALSE)</f>
        <v>0</v>
      </c>
      <c r="K886" s="134">
        <f>+VLOOKUP(B886,'RECURSOS DE ESFUERZO PROPIO_DEF'!$B$10:$J$1114,9,FALSE)</f>
        <v>16076543</v>
      </c>
      <c r="L886" s="131">
        <f>+VLOOKUP(B886,'RECURSOS DE ESFUERZO PROPIO_DEF'!$B$10:$K$1114,10,FALSE)</f>
        <v>0</v>
      </c>
      <c r="M886" s="134">
        <f>+VLOOKUP(B886,'RECURSOS DE ESFUERZO PROPIO_DEF'!$B$10:$M$1114,12,FALSE)</f>
        <v>0</v>
      </c>
      <c r="N886" s="140">
        <f>+VLOOKUP(B886,'RECURSOS DE ESFUERZO PROPIO_DEF'!$B$10:$Q$1114,16,FALSE)</f>
        <v>131754066</v>
      </c>
      <c r="O886" s="148">
        <f t="shared" si="52"/>
        <v>1703159502</v>
      </c>
      <c r="P886" s="154">
        <v>38</v>
      </c>
      <c r="Q886" s="1">
        <f t="shared" si="53"/>
        <v>35323196</v>
      </c>
      <c r="R886" s="2">
        <f t="shared" si="55"/>
        <v>8830799</v>
      </c>
    </row>
    <row r="887" spans="1:18" x14ac:dyDescent="0.2">
      <c r="A887" s="53" t="s">
        <v>2191</v>
      </c>
      <c r="B887" s="50" t="s">
        <v>1676</v>
      </c>
      <c r="C887" s="4" t="s">
        <v>1622</v>
      </c>
      <c r="D887" s="4" t="s">
        <v>1677</v>
      </c>
      <c r="E887" s="8" t="s">
        <v>2219</v>
      </c>
      <c r="F887" s="43">
        <v>4269</v>
      </c>
      <c r="G887" s="124">
        <f>+VLOOKUP(B887,[1]UPC!$B$5:$G$1109,6,FALSE)</f>
        <v>886817.24319399532</v>
      </c>
      <c r="H887" s="151">
        <f t="shared" si="54"/>
        <v>3785822812</v>
      </c>
      <c r="I887" s="151">
        <f>+VLOOKUP(B887,[1]SGP!$B$5:$H$1109,7,FALSE)</f>
        <v>1322874124</v>
      </c>
      <c r="J887" s="153">
        <f>+VLOOKUP(B887,'PROYECCION CAJAS 2018'!$B$10:$Y$1114,24,FALSE)</f>
        <v>0</v>
      </c>
      <c r="K887" s="134">
        <f>+VLOOKUP(B887,'RECURSOS DE ESFUERZO PROPIO_DEF'!$B$10:$J$1114,9,FALSE)</f>
        <v>23146606</v>
      </c>
      <c r="L887" s="131">
        <f>+VLOOKUP(B887,'RECURSOS DE ESFUERZO PROPIO_DEF'!$B$10:$K$1114,10,FALSE)</f>
        <v>0</v>
      </c>
      <c r="M887" s="134">
        <f>+VLOOKUP(B887,'RECURSOS DE ESFUERZO PROPIO_DEF'!$B$10:$M$1114,12,FALSE)</f>
        <v>0</v>
      </c>
      <c r="N887" s="140">
        <f>+VLOOKUP(B887,'RECURSOS DE ESFUERZO PROPIO_DEF'!$B$10:$Q$1114,16,FALSE)</f>
        <v>188113080</v>
      </c>
      <c r="O887" s="148">
        <f t="shared" si="52"/>
        <v>2251689002</v>
      </c>
      <c r="P887" s="154">
        <v>54</v>
      </c>
      <c r="Q887" s="1">
        <f t="shared" si="53"/>
        <v>47888131</v>
      </c>
      <c r="R887" s="2">
        <f t="shared" si="55"/>
        <v>11972032</v>
      </c>
    </row>
    <row r="888" spans="1:18" x14ac:dyDescent="0.2">
      <c r="A888" s="53" t="s">
        <v>2191</v>
      </c>
      <c r="B888" s="50" t="s">
        <v>1678</v>
      </c>
      <c r="C888" s="4" t="s">
        <v>1622</v>
      </c>
      <c r="D888" s="4" t="s">
        <v>1679</v>
      </c>
      <c r="E888" s="8" t="s">
        <v>2220</v>
      </c>
      <c r="F888" s="43">
        <v>72878</v>
      </c>
      <c r="G888" s="124">
        <f>+VLOOKUP(B888,[1]UPC!$B$5:$G$1109,6,FALSE)</f>
        <v>898365.85289358045</v>
      </c>
      <c r="H888" s="151">
        <f t="shared" si="54"/>
        <v>65471106628</v>
      </c>
      <c r="I888" s="151">
        <f>+VLOOKUP(B888,[1]SGP!$B$5:$H$1109,7,FALSE)</f>
        <v>22251495467</v>
      </c>
      <c r="J888" s="153">
        <f>+VLOOKUP(B888,'PROYECCION CAJAS 2018'!$B$10:$Y$1114,24,FALSE)</f>
        <v>0</v>
      </c>
      <c r="K888" s="134">
        <f>+VLOOKUP(B888,'RECURSOS DE ESFUERZO PROPIO_DEF'!$B$10:$J$1114,9,FALSE)</f>
        <v>1291379786</v>
      </c>
      <c r="L888" s="131">
        <f>+VLOOKUP(B888,'RECURSOS DE ESFUERZO PROPIO_DEF'!$B$10:$K$1114,10,FALSE)</f>
        <v>0</v>
      </c>
      <c r="M888" s="134">
        <f>+VLOOKUP(B888,'RECURSOS DE ESFUERZO PROPIO_DEF'!$B$10:$M$1114,12,FALSE)</f>
        <v>0</v>
      </c>
      <c r="N888" s="140">
        <f>+VLOOKUP(B888,'RECURSOS DE ESFUERZO PROPIO_DEF'!$B$10:$Q$1114,16,FALSE)</f>
        <v>3211362148</v>
      </c>
      <c r="O888" s="148">
        <f t="shared" si="52"/>
        <v>38716869227</v>
      </c>
      <c r="P888" s="154">
        <v>1800</v>
      </c>
      <c r="Q888" s="1">
        <f t="shared" si="53"/>
        <v>1617058535</v>
      </c>
      <c r="R888" s="2">
        <f t="shared" si="55"/>
        <v>404264633</v>
      </c>
    </row>
    <row r="889" spans="1:18" x14ac:dyDescent="0.2">
      <c r="A889" s="53" t="s">
        <v>2191</v>
      </c>
      <c r="B889" s="50" t="s">
        <v>1680</v>
      </c>
      <c r="C889" s="4" t="s">
        <v>1622</v>
      </c>
      <c r="D889" s="4" t="s">
        <v>1681</v>
      </c>
      <c r="E889" s="8" t="s">
        <v>2218</v>
      </c>
      <c r="F889" s="43">
        <v>2532</v>
      </c>
      <c r="G889" s="124">
        <f>+VLOOKUP(B889,[1]UPC!$B$5:$G$1109,6,FALSE)</f>
        <v>857943.07086057297</v>
      </c>
      <c r="H889" s="151">
        <f t="shared" si="54"/>
        <v>2172311856</v>
      </c>
      <c r="I889" s="151">
        <f>+VLOOKUP(B889,[1]SGP!$B$5:$H$1109,7,FALSE)</f>
        <v>789439004</v>
      </c>
      <c r="J889" s="153">
        <f>+VLOOKUP(B889,'PROYECCION CAJAS 2018'!$B$10:$Y$1114,24,FALSE)</f>
        <v>0</v>
      </c>
      <c r="K889" s="134">
        <f>+VLOOKUP(B889,'RECURSOS DE ESFUERZO PROPIO_DEF'!$B$10:$J$1114,9,FALSE)</f>
        <v>13443109</v>
      </c>
      <c r="L889" s="131">
        <f>+VLOOKUP(B889,'RECURSOS DE ESFUERZO PROPIO_DEF'!$B$10:$K$1114,10,FALSE)</f>
        <v>0</v>
      </c>
      <c r="M889" s="134">
        <f>+VLOOKUP(B889,'RECURSOS DE ESFUERZO PROPIO_DEF'!$B$10:$M$1114,12,FALSE)</f>
        <v>0</v>
      </c>
      <c r="N889" s="140">
        <f>+VLOOKUP(B889,'RECURSOS DE ESFUERZO PROPIO_DEF'!$B$10:$Q$1114,16,FALSE)</f>
        <v>111572340</v>
      </c>
      <c r="O889" s="148">
        <f t="shared" si="52"/>
        <v>1257857403</v>
      </c>
      <c r="P889" s="154">
        <v>39</v>
      </c>
      <c r="Q889" s="1">
        <f t="shared" si="53"/>
        <v>33459780</v>
      </c>
      <c r="R889" s="2">
        <f t="shared" si="55"/>
        <v>8364945</v>
      </c>
    </row>
    <row r="890" spans="1:18" x14ac:dyDescent="0.2">
      <c r="A890" s="53" t="s">
        <v>2191</v>
      </c>
      <c r="B890" s="50" t="s">
        <v>1682</v>
      </c>
      <c r="C890" s="4" t="s">
        <v>1622</v>
      </c>
      <c r="D890" s="4" t="s">
        <v>1683</v>
      </c>
      <c r="E890" s="8" t="s">
        <v>2219</v>
      </c>
      <c r="F890" s="43">
        <v>2886</v>
      </c>
      <c r="G890" s="124">
        <f>+VLOOKUP(B890,[1]UPC!$B$5:$G$1109,6,FALSE)</f>
        <v>863045.69795061334</v>
      </c>
      <c r="H890" s="151">
        <f t="shared" si="54"/>
        <v>2490749885</v>
      </c>
      <c r="I890" s="151">
        <f>+VLOOKUP(B890,[1]SGP!$B$5:$H$1109,7,FALSE)</f>
        <v>884262220</v>
      </c>
      <c r="J890" s="153">
        <f>+VLOOKUP(B890,'PROYECCION CAJAS 2018'!$B$10:$Y$1114,24,FALSE)</f>
        <v>0</v>
      </c>
      <c r="K890" s="134">
        <f>+VLOOKUP(B890,'RECURSOS DE ESFUERZO PROPIO_DEF'!$B$10:$J$1114,9,FALSE)</f>
        <v>15314635</v>
      </c>
      <c r="L890" s="131">
        <f>+VLOOKUP(B890,'RECURSOS DE ESFUERZO PROPIO_DEF'!$B$10:$K$1114,10,FALSE)</f>
        <v>0</v>
      </c>
      <c r="M890" s="134">
        <f>+VLOOKUP(B890,'RECURSOS DE ESFUERZO PROPIO_DEF'!$B$10:$M$1114,12,FALSE)</f>
        <v>0</v>
      </c>
      <c r="N890" s="140">
        <f>+VLOOKUP(B890,'RECURSOS DE ESFUERZO PROPIO_DEF'!$B$10:$Q$1114,16,FALSE)</f>
        <v>127171316</v>
      </c>
      <c r="O890" s="148">
        <f t="shared" si="52"/>
        <v>1464001714</v>
      </c>
      <c r="P890" s="154">
        <v>17</v>
      </c>
      <c r="Q890" s="1">
        <f t="shared" si="53"/>
        <v>14671777</v>
      </c>
      <c r="R890" s="2">
        <f t="shared" si="55"/>
        <v>3667944</v>
      </c>
    </row>
    <row r="891" spans="1:18" x14ac:dyDescent="0.2">
      <c r="A891" s="53" t="s">
        <v>2191</v>
      </c>
      <c r="B891" s="50" t="s">
        <v>1684</v>
      </c>
      <c r="C891" s="4" t="s">
        <v>1622</v>
      </c>
      <c r="D891" s="4" t="s">
        <v>1685</v>
      </c>
      <c r="E891" s="8" t="s">
        <v>2218</v>
      </c>
      <c r="F891" s="43">
        <v>57321</v>
      </c>
      <c r="G891" s="124">
        <f>+VLOOKUP(B891,[1]UPC!$B$5:$G$1109,6,FALSE)</f>
        <v>753767.2519356535</v>
      </c>
      <c r="H891" s="151">
        <f t="shared" si="54"/>
        <v>43206692649</v>
      </c>
      <c r="I891" s="151">
        <f>+VLOOKUP(B891,[1]SGP!$B$5:$H$1109,7,FALSE)</f>
        <v>17483171024</v>
      </c>
      <c r="J891" s="153">
        <f>+VLOOKUP(B891,'PROYECCION CAJAS 2018'!$B$10:$Y$1114,24,FALSE)</f>
        <v>0</v>
      </c>
      <c r="K891" s="134">
        <f>+VLOOKUP(B891,'RECURSOS DE ESFUERZO PROPIO_DEF'!$B$10:$J$1114,9,FALSE)</f>
        <v>621869619</v>
      </c>
      <c r="L891" s="131">
        <f>+VLOOKUP(B891,'RECURSOS DE ESFUERZO PROPIO_DEF'!$B$10:$K$1114,10,FALSE)</f>
        <v>547428410</v>
      </c>
      <c r="M891" s="134">
        <f>+VLOOKUP(B891,'RECURSOS DE ESFUERZO PROPIO_DEF'!$B$10:$M$1114,12,FALSE)</f>
        <v>0</v>
      </c>
      <c r="N891" s="140">
        <f>+VLOOKUP(B891,'RECURSOS DE ESFUERZO PROPIO_DEF'!$B$10:$Q$1114,16,FALSE)</f>
        <v>2525844421</v>
      </c>
      <c r="O891" s="148">
        <f t="shared" si="52"/>
        <v>22028379175</v>
      </c>
      <c r="P891" s="154">
        <v>1592</v>
      </c>
      <c r="Q891" s="1">
        <f t="shared" si="53"/>
        <v>1199997465</v>
      </c>
      <c r="R891" s="2">
        <f t="shared" si="55"/>
        <v>299999366</v>
      </c>
    </row>
    <row r="892" spans="1:18" x14ac:dyDescent="0.2">
      <c r="A892" s="53" t="s">
        <v>2191</v>
      </c>
      <c r="B892" s="50" t="s">
        <v>1686</v>
      </c>
      <c r="C892" s="4" t="s">
        <v>1622</v>
      </c>
      <c r="D892" s="4" t="s">
        <v>1687</v>
      </c>
      <c r="E892" s="8" t="s">
        <v>2218</v>
      </c>
      <c r="F892" s="43">
        <v>5329</v>
      </c>
      <c r="G892" s="124">
        <f>+VLOOKUP(B892,[1]UPC!$B$5:$G$1109,6,FALSE)</f>
        <v>777226.40910253127</v>
      </c>
      <c r="H892" s="151">
        <f t="shared" si="54"/>
        <v>4141839535</v>
      </c>
      <c r="I892" s="151">
        <f>+VLOOKUP(B892,[1]SGP!$B$5:$H$1109,7,FALSE)</f>
        <v>1643107736</v>
      </c>
      <c r="J892" s="153">
        <f>+VLOOKUP(B892,'PROYECCION CAJAS 2018'!$B$10:$Y$1114,24,FALSE)</f>
        <v>0</v>
      </c>
      <c r="K892" s="134">
        <f>+VLOOKUP(B892,'RECURSOS DE ESFUERZO PROPIO_DEF'!$B$10:$J$1114,9,FALSE)</f>
        <v>28574767</v>
      </c>
      <c r="L892" s="131">
        <f>+VLOOKUP(B892,'RECURSOS DE ESFUERZO PROPIO_DEF'!$B$10:$K$1114,10,FALSE)</f>
        <v>0</v>
      </c>
      <c r="M892" s="134">
        <f>+VLOOKUP(B892,'RECURSOS DE ESFUERZO PROPIO_DEF'!$B$10:$M$1114,12,FALSE)</f>
        <v>0</v>
      </c>
      <c r="N892" s="140">
        <f>+VLOOKUP(B892,'RECURSOS DE ESFUERZO PROPIO_DEF'!$B$10:$Q$1114,16,FALSE)</f>
        <v>234821879</v>
      </c>
      <c r="O892" s="148">
        <f t="shared" si="52"/>
        <v>2235335153</v>
      </c>
      <c r="P892" s="154">
        <v>29</v>
      </c>
      <c r="Q892" s="1">
        <f t="shared" si="53"/>
        <v>22539566</v>
      </c>
      <c r="R892" s="2">
        <f t="shared" si="55"/>
        <v>5634891</v>
      </c>
    </row>
    <row r="893" spans="1:18" x14ac:dyDescent="0.2">
      <c r="A893" s="53" t="s">
        <v>2191</v>
      </c>
      <c r="B893" s="50" t="s">
        <v>1688</v>
      </c>
      <c r="C893" s="4" t="s">
        <v>1622</v>
      </c>
      <c r="D893" s="4" t="s">
        <v>101</v>
      </c>
      <c r="E893" s="8" t="s">
        <v>2219</v>
      </c>
      <c r="F893" s="43">
        <v>3459</v>
      </c>
      <c r="G893" s="124">
        <f>+VLOOKUP(B893,[1]UPC!$B$5:$G$1109,6,FALSE)</f>
        <v>941146.83577401924</v>
      </c>
      <c r="H893" s="151">
        <f t="shared" si="54"/>
        <v>3255426905</v>
      </c>
      <c r="I893" s="151">
        <f>+VLOOKUP(B893,[1]SGP!$B$5:$H$1109,7,FALSE)</f>
        <v>1076495008</v>
      </c>
      <c r="J893" s="153">
        <f>+VLOOKUP(B893,'PROYECCION CAJAS 2018'!$B$10:$Y$1114,24,FALSE)</f>
        <v>0</v>
      </c>
      <c r="K893" s="134">
        <f>+VLOOKUP(B893,'RECURSOS DE ESFUERZO PROPIO_DEF'!$B$10:$J$1114,9,FALSE)</f>
        <v>22675101</v>
      </c>
      <c r="L893" s="131">
        <f>+VLOOKUP(B893,'RECURSOS DE ESFUERZO PROPIO_DEF'!$B$10:$K$1114,10,FALSE)</f>
        <v>0</v>
      </c>
      <c r="M893" s="134">
        <f>+VLOOKUP(B893,'RECURSOS DE ESFUERZO PROPIO_DEF'!$B$10:$M$1114,12,FALSE)</f>
        <v>0</v>
      </c>
      <c r="N893" s="140">
        <f>+VLOOKUP(B893,'RECURSOS DE ESFUERZO PROPIO_DEF'!$B$10:$Q$1114,16,FALSE)</f>
        <v>152420506</v>
      </c>
      <c r="O893" s="148">
        <f t="shared" si="52"/>
        <v>2003836290</v>
      </c>
      <c r="P893" s="154">
        <v>10</v>
      </c>
      <c r="Q893" s="1">
        <f t="shared" si="53"/>
        <v>9411468</v>
      </c>
      <c r="R893" s="2">
        <f t="shared" si="55"/>
        <v>2352867</v>
      </c>
    </row>
    <row r="894" spans="1:18" x14ac:dyDescent="0.2">
      <c r="A894" s="53" t="s">
        <v>2191</v>
      </c>
      <c r="B894" s="50" t="s">
        <v>1689</v>
      </c>
      <c r="C894" s="4" t="s">
        <v>1622</v>
      </c>
      <c r="D894" s="4" t="s">
        <v>1690</v>
      </c>
      <c r="E894" s="8" t="s">
        <v>2218</v>
      </c>
      <c r="F894" s="43">
        <v>1299</v>
      </c>
      <c r="G894" s="124">
        <f>+VLOOKUP(B894,[1]UPC!$B$5:$G$1109,6,FALSE)</f>
        <v>816811.58353566041</v>
      </c>
      <c r="H894" s="151">
        <f t="shared" si="54"/>
        <v>1061038248</v>
      </c>
      <c r="I894" s="151">
        <f>+VLOOKUP(B894,[1]SGP!$B$5:$H$1109,7,FALSE)</f>
        <v>406922578</v>
      </c>
      <c r="J894" s="153">
        <f>+VLOOKUP(B894,'PROYECCION CAJAS 2018'!$B$10:$Y$1114,24,FALSE)</f>
        <v>0</v>
      </c>
      <c r="K894" s="134">
        <f>+VLOOKUP(B894,'RECURSOS DE ESFUERZO PROPIO_DEF'!$B$10:$J$1114,9,FALSE)</f>
        <v>7487646</v>
      </c>
      <c r="L894" s="131">
        <f>+VLOOKUP(B894,'RECURSOS DE ESFUERZO PROPIO_DEF'!$B$10:$K$1114,10,FALSE)</f>
        <v>0</v>
      </c>
      <c r="M894" s="134">
        <f>+VLOOKUP(B894,'RECURSOS DE ESFUERZO PROPIO_DEF'!$B$10:$M$1114,12,FALSE)</f>
        <v>0</v>
      </c>
      <c r="N894" s="140">
        <f>+VLOOKUP(B894,'RECURSOS DE ESFUERZO PROPIO_DEF'!$B$10:$Q$1114,16,FALSE)</f>
        <v>57240312</v>
      </c>
      <c r="O894" s="148">
        <f t="shared" si="52"/>
        <v>589387712</v>
      </c>
      <c r="P894" s="154">
        <v>10</v>
      </c>
      <c r="Q894" s="1">
        <f t="shared" si="53"/>
        <v>8168116</v>
      </c>
      <c r="R894" s="2">
        <f t="shared" si="55"/>
        <v>2042029</v>
      </c>
    </row>
    <row r="895" spans="1:18" x14ac:dyDescent="0.2">
      <c r="A895" s="53" t="s">
        <v>2191</v>
      </c>
      <c r="B895" s="50" t="s">
        <v>1691</v>
      </c>
      <c r="C895" s="4" t="s">
        <v>1622</v>
      </c>
      <c r="D895" s="4" t="s">
        <v>1692</v>
      </c>
      <c r="E895" s="8" t="s">
        <v>2219</v>
      </c>
      <c r="F895" s="43">
        <v>2727</v>
      </c>
      <c r="G895" s="124">
        <f>+VLOOKUP(B895,[1]UPC!$B$5:$G$1109,6,FALSE)</f>
        <v>1076972.9955284023</v>
      </c>
      <c r="H895" s="151">
        <f t="shared" si="54"/>
        <v>2936905359</v>
      </c>
      <c r="I895" s="151">
        <f>+VLOOKUP(B895,[1]SGP!$B$5:$H$1109,7,FALSE)</f>
        <v>840990084</v>
      </c>
      <c r="J895" s="153">
        <f>+VLOOKUP(B895,'PROYECCION CAJAS 2018'!$B$10:$Y$1114,24,FALSE)</f>
        <v>0</v>
      </c>
      <c r="K895" s="134">
        <f>+VLOOKUP(B895,'RECURSOS DE ESFUERZO PROPIO_DEF'!$B$10:$J$1114,9,FALSE)</f>
        <v>14652216</v>
      </c>
      <c r="L895" s="131">
        <f>+VLOOKUP(B895,'RECURSOS DE ESFUERZO PROPIO_DEF'!$B$10:$K$1114,10,FALSE)</f>
        <v>0</v>
      </c>
      <c r="M895" s="134">
        <f>+VLOOKUP(B895,'RECURSOS DE ESFUERZO PROPIO_DEF'!$B$10:$M$1114,12,FALSE)</f>
        <v>0</v>
      </c>
      <c r="N895" s="140">
        <f>+VLOOKUP(B895,'RECURSOS DE ESFUERZO PROPIO_DEF'!$B$10:$Q$1114,16,FALSE)</f>
        <v>120164996</v>
      </c>
      <c r="O895" s="148">
        <f t="shared" si="52"/>
        <v>1961098063</v>
      </c>
      <c r="P895" s="154">
        <v>28</v>
      </c>
      <c r="Q895" s="1">
        <f t="shared" si="53"/>
        <v>30155244</v>
      </c>
      <c r="R895" s="2">
        <f t="shared" si="55"/>
        <v>7538811</v>
      </c>
    </row>
    <row r="896" spans="1:18" x14ac:dyDescent="0.2">
      <c r="A896" s="53" t="s">
        <v>2191</v>
      </c>
      <c r="B896" s="50" t="s">
        <v>1693</v>
      </c>
      <c r="C896" s="4" t="s">
        <v>1622</v>
      </c>
      <c r="D896" s="4" t="s">
        <v>1694</v>
      </c>
      <c r="E896" s="8" t="s">
        <v>2218</v>
      </c>
      <c r="F896" s="43">
        <v>3326</v>
      </c>
      <c r="G896" s="124">
        <f>+VLOOKUP(B896,[1]UPC!$B$5:$G$1109,6,FALSE)</f>
        <v>791160.52366108168</v>
      </c>
      <c r="H896" s="151">
        <f t="shared" si="54"/>
        <v>2631399902</v>
      </c>
      <c r="I896" s="151">
        <f>+VLOOKUP(B896,[1]SGP!$B$5:$H$1109,7,FALSE)</f>
        <v>1018181915</v>
      </c>
      <c r="J896" s="153">
        <f>+VLOOKUP(B896,'PROYECCION CAJAS 2018'!$B$10:$Y$1114,24,FALSE)</f>
        <v>0</v>
      </c>
      <c r="K896" s="134">
        <f>+VLOOKUP(B896,'RECURSOS DE ESFUERZO PROPIO_DEF'!$B$10:$J$1114,9,FALSE)</f>
        <v>17764083</v>
      </c>
      <c r="L896" s="131">
        <f>+VLOOKUP(B896,'RECURSOS DE ESFUERZO PROPIO_DEF'!$B$10:$K$1114,10,FALSE)</f>
        <v>0</v>
      </c>
      <c r="M896" s="134">
        <f>+VLOOKUP(B896,'RECURSOS DE ESFUERZO PROPIO_DEF'!$B$10:$M$1114,12,FALSE)</f>
        <v>0</v>
      </c>
      <c r="N896" s="140">
        <f>+VLOOKUP(B896,'RECURSOS DE ESFUERZO PROPIO_DEF'!$B$10:$Q$1114,16,FALSE)</f>
        <v>146559874</v>
      </c>
      <c r="O896" s="148">
        <f t="shared" si="52"/>
        <v>1448894030</v>
      </c>
      <c r="P896" s="154">
        <v>51</v>
      </c>
      <c r="Q896" s="1">
        <f t="shared" si="53"/>
        <v>40349187</v>
      </c>
      <c r="R896" s="2">
        <f t="shared" si="55"/>
        <v>10087296</v>
      </c>
    </row>
    <row r="897" spans="1:18" x14ac:dyDescent="0.2">
      <c r="A897" s="53" t="s">
        <v>2191</v>
      </c>
      <c r="B897" s="50" t="s">
        <v>1695</v>
      </c>
      <c r="C897" s="4" t="s">
        <v>1622</v>
      </c>
      <c r="D897" s="4" t="s">
        <v>1696</v>
      </c>
      <c r="E897" s="8" t="s">
        <v>2218</v>
      </c>
      <c r="F897" s="43">
        <v>1696</v>
      </c>
      <c r="G897" s="124">
        <f>+VLOOKUP(B897,[1]UPC!$B$5:$G$1109,6,FALSE)</f>
        <v>785002.70609806443</v>
      </c>
      <c r="H897" s="151">
        <f t="shared" si="54"/>
        <v>1331364590</v>
      </c>
      <c r="I897" s="151">
        <f>+VLOOKUP(B897,[1]SGP!$B$5:$H$1109,7,FALSE)</f>
        <v>521304631</v>
      </c>
      <c r="J897" s="153">
        <f>+VLOOKUP(B897,'PROYECCION CAJAS 2018'!$B$10:$Y$1114,24,FALSE)</f>
        <v>0</v>
      </c>
      <c r="K897" s="134">
        <f>+VLOOKUP(B897,'RECURSOS DE ESFUERZO PROPIO_DEF'!$B$10:$J$1114,9,FALSE)</f>
        <v>9040739</v>
      </c>
      <c r="L897" s="131">
        <f>+VLOOKUP(B897,'RECURSOS DE ESFUERZO PROPIO_DEF'!$B$10:$K$1114,10,FALSE)</f>
        <v>0</v>
      </c>
      <c r="M897" s="134">
        <f>+VLOOKUP(B897,'RECURSOS DE ESFUERZO PROPIO_DEF'!$B$10:$M$1114,12,FALSE)</f>
        <v>0</v>
      </c>
      <c r="N897" s="140">
        <f>+VLOOKUP(B897,'RECURSOS DE ESFUERZO PROPIO_DEF'!$B$10:$Q$1114,16,FALSE)</f>
        <v>74734079</v>
      </c>
      <c r="O897" s="148">
        <f t="shared" si="52"/>
        <v>726285141</v>
      </c>
      <c r="P897" s="154">
        <v>17</v>
      </c>
      <c r="Q897" s="1">
        <f t="shared" si="53"/>
        <v>13345046</v>
      </c>
      <c r="R897" s="2">
        <f t="shared" si="55"/>
        <v>3336261</v>
      </c>
    </row>
    <row r="898" spans="1:18" x14ac:dyDescent="0.2">
      <c r="A898" s="53" t="s">
        <v>2191</v>
      </c>
      <c r="B898" s="50" t="s">
        <v>1697</v>
      </c>
      <c r="C898" s="4" t="s">
        <v>1622</v>
      </c>
      <c r="D898" s="4" t="s">
        <v>1698</v>
      </c>
      <c r="E898" s="8" t="s">
        <v>2219</v>
      </c>
      <c r="F898" s="43">
        <v>2441</v>
      </c>
      <c r="G898" s="124">
        <f>+VLOOKUP(B898,[1]UPC!$B$5:$G$1109,6,FALSE)</f>
        <v>978201.54834323982</v>
      </c>
      <c r="H898" s="151">
        <f t="shared" si="54"/>
        <v>2387789980</v>
      </c>
      <c r="I898" s="151">
        <f>+VLOOKUP(B898,[1]SGP!$B$5:$H$1109,7,FALSE)</f>
        <v>764155251</v>
      </c>
      <c r="J898" s="153">
        <f>+VLOOKUP(B898,'PROYECCION CAJAS 2018'!$B$10:$Y$1114,24,FALSE)</f>
        <v>0</v>
      </c>
      <c r="K898" s="134">
        <f>+VLOOKUP(B898,'RECURSOS DE ESFUERZO PROPIO_DEF'!$B$10:$J$1114,9,FALSE)</f>
        <v>12922516</v>
      </c>
      <c r="L898" s="131">
        <f>+VLOOKUP(B898,'RECURSOS DE ESFUERZO PROPIO_DEF'!$B$10:$K$1114,10,FALSE)</f>
        <v>0</v>
      </c>
      <c r="M898" s="134">
        <f>+VLOOKUP(B898,'RECURSOS DE ESFUERZO PROPIO_DEF'!$B$10:$M$1114,12,FALSE)</f>
        <v>0</v>
      </c>
      <c r="N898" s="140">
        <f>+VLOOKUP(B898,'RECURSOS DE ESFUERZO PROPIO_DEF'!$B$10:$Q$1114,16,FALSE)</f>
        <v>107562433</v>
      </c>
      <c r="O898" s="148">
        <f t="shared" si="52"/>
        <v>1503149780</v>
      </c>
      <c r="P898" s="154">
        <v>26</v>
      </c>
      <c r="Q898" s="1">
        <f t="shared" si="53"/>
        <v>25433240</v>
      </c>
      <c r="R898" s="2">
        <f t="shared" si="55"/>
        <v>6358310</v>
      </c>
    </row>
    <row r="899" spans="1:18" x14ac:dyDescent="0.2">
      <c r="A899" s="53" t="s">
        <v>2191</v>
      </c>
      <c r="B899" s="50" t="s">
        <v>1699</v>
      </c>
      <c r="C899" s="4" t="s">
        <v>1622</v>
      </c>
      <c r="D899" s="4" t="s">
        <v>1700</v>
      </c>
      <c r="E899" s="8" t="s">
        <v>2218</v>
      </c>
      <c r="F899" s="43">
        <v>1151</v>
      </c>
      <c r="G899" s="124">
        <f>+VLOOKUP(B899,[1]UPC!$B$5:$G$1109,6,FALSE)</f>
        <v>742006.15080680244</v>
      </c>
      <c r="H899" s="151">
        <f t="shared" si="54"/>
        <v>854049080</v>
      </c>
      <c r="I899" s="151">
        <f>+VLOOKUP(B899,[1]SGP!$B$5:$H$1109,7,FALSE)</f>
        <v>351644890</v>
      </c>
      <c r="J899" s="153">
        <f>+VLOOKUP(B899,'PROYECCION CAJAS 2018'!$B$10:$Y$1114,24,FALSE)</f>
        <v>0</v>
      </c>
      <c r="K899" s="134">
        <f>+VLOOKUP(B899,'RECURSOS DE ESFUERZO PROPIO_DEF'!$B$10:$J$1114,9,FALSE)</f>
        <v>5963144</v>
      </c>
      <c r="L899" s="131">
        <f>+VLOOKUP(B899,'RECURSOS DE ESFUERZO PROPIO_DEF'!$B$10:$K$1114,10,FALSE)</f>
        <v>0</v>
      </c>
      <c r="M899" s="134">
        <f>+VLOOKUP(B899,'RECURSOS DE ESFUERZO PROPIO_DEF'!$B$10:$M$1114,12,FALSE)</f>
        <v>0</v>
      </c>
      <c r="N899" s="140">
        <f>+VLOOKUP(B899,'RECURSOS DE ESFUERZO PROPIO_DEF'!$B$10:$Q$1114,16,FALSE)</f>
        <v>50718706</v>
      </c>
      <c r="O899" s="148">
        <f t="shared" si="52"/>
        <v>445722340</v>
      </c>
      <c r="P899" s="154">
        <v>6</v>
      </c>
      <c r="Q899" s="1">
        <f t="shared" si="53"/>
        <v>4452037</v>
      </c>
      <c r="R899" s="2">
        <f t="shared" si="55"/>
        <v>1113009</v>
      </c>
    </row>
    <row r="900" spans="1:18" x14ac:dyDescent="0.2">
      <c r="A900" s="53" t="s">
        <v>2191</v>
      </c>
      <c r="B900" s="50" t="s">
        <v>1701</v>
      </c>
      <c r="C900" s="4" t="s">
        <v>1622</v>
      </c>
      <c r="D900" s="4" t="s">
        <v>1702</v>
      </c>
      <c r="E900" s="8" t="s">
        <v>2219</v>
      </c>
      <c r="F900" s="43">
        <v>5181</v>
      </c>
      <c r="G900" s="124">
        <f>+VLOOKUP(B900,[1]UPC!$B$5:$G$1109,6,FALSE)</f>
        <v>858710.63784437918</v>
      </c>
      <c r="H900" s="151">
        <f t="shared" si="54"/>
        <v>4448979815</v>
      </c>
      <c r="I900" s="151">
        <f>+VLOOKUP(B900,[1]SGP!$B$5:$H$1109,7,FALSE)</f>
        <v>1568839021</v>
      </c>
      <c r="J900" s="153">
        <f>+VLOOKUP(B900,'PROYECCION CAJAS 2018'!$B$10:$Y$1114,24,FALSE)</f>
        <v>0</v>
      </c>
      <c r="K900" s="134">
        <f>+VLOOKUP(B900,'RECURSOS DE ESFUERZO PROPIO_DEF'!$B$10:$J$1114,9,FALSE)</f>
        <v>27360622</v>
      </c>
      <c r="L900" s="131">
        <f>+VLOOKUP(B900,'RECURSOS DE ESFUERZO PROPIO_DEF'!$B$10:$K$1114,10,FALSE)</f>
        <v>0</v>
      </c>
      <c r="M900" s="134">
        <f>+VLOOKUP(B900,'RECURSOS DE ESFUERZO PROPIO_DEF'!$B$10:$M$1114,12,FALSE)</f>
        <v>0</v>
      </c>
      <c r="N900" s="140">
        <f>+VLOOKUP(B900,'RECURSOS DE ESFUERZO PROPIO_DEF'!$B$10:$Q$1114,16,FALSE)</f>
        <v>228300273</v>
      </c>
      <c r="O900" s="148">
        <f t="shared" si="52"/>
        <v>2624479899</v>
      </c>
      <c r="P900" s="154">
        <v>36</v>
      </c>
      <c r="Q900" s="1">
        <f t="shared" si="53"/>
        <v>30913583</v>
      </c>
      <c r="R900" s="2">
        <f t="shared" si="55"/>
        <v>7728395</v>
      </c>
    </row>
    <row r="901" spans="1:18" x14ac:dyDescent="0.2">
      <c r="A901" s="53" t="s">
        <v>2191</v>
      </c>
      <c r="B901" s="50" t="s">
        <v>1703</v>
      </c>
      <c r="C901" s="4" t="s">
        <v>1622</v>
      </c>
      <c r="D901" s="4" t="s">
        <v>1704</v>
      </c>
      <c r="E901" s="8" t="s">
        <v>2219</v>
      </c>
      <c r="F901" s="43">
        <v>8345</v>
      </c>
      <c r="G901" s="124">
        <f>+VLOOKUP(B901,[1]UPC!$B$5:$G$1109,6,FALSE)</f>
        <v>855016.20810467203</v>
      </c>
      <c r="H901" s="151">
        <f t="shared" si="54"/>
        <v>7135110257</v>
      </c>
      <c r="I901" s="151">
        <f>+VLOOKUP(B901,[1]SGP!$B$5:$H$1109,7,FALSE)</f>
        <v>2593015004</v>
      </c>
      <c r="J901" s="153">
        <f>+VLOOKUP(B901,'PROYECCION CAJAS 2018'!$B$10:$Y$1114,24,FALSE)</f>
        <v>0</v>
      </c>
      <c r="K901" s="134">
        <f>+VLOOKUP(B901,'RECURSOS DE ESFUERZO PROPIO_DEF'!$B$10:$J$1114,9,FALSE)</f>
        <v>55166494</v>
      </c>
      <c r="L901" s="131">
        <f>+VLOOKUP(B901,'RECURSOS DE ESFUERZO PROPIO_DEF'!$B$10:$K$1114,10,FALSE)</f>
        <v>0</v>
      </c>
      <c r="M901" s="134">
        <f>+VLOOKUP(B901,'RECURSOS DE ESFUERZO PROPIO_DEF'!$B$10:$M$1114,12,FALSE)</f>
        <v>0</v>
      </c>
      <c r="N901" s="140">
        <f>+VLOOKUP(B901,'RECURSOS DE ESFUERZO PROPIO_DEF'!$B$10:$Q$1114,16,FALSE)</f>
        <v>367721632</v>
      </c>
      <c r="O901" s="148">
        <f t="shared" si="52"/>
        <v>4119207127</v>
      </c>
      <c r="P901" s="154">
        <v>130</v>
      </c>
      <c r="Q901" s="1">
        <f t="shared" si="53"/>
        <v>111152107</v>
      </c>
      <c r="R901" s="2">
        <f t="shared" si="55"/>
        <v>27788026</v>
      </c>
    </row>
    <row r="902" spans="1:18" x14ac:dyDescent="0.2">
      <c r="A902" s="53" t="s">
        <v>2191</v>
      </c>
      <c r="B902" s="50" t="s">
        <v>1705</v>
      </c>
      <c r="C902" s="4" t="s">
        <v>1622</v>
      </c>
      <c r="D902" s="4" t="s">
        <v>823</v>
      </c>
      <c r="E902" s="8" t="s">
        <v>2219</v>
      </c>
      <c r="F902" s="43">
        <v>3726</v>
      </c>
      <c r="G902" s="124">
        <f>+VLOOKUP(B902,[1]UPC!$B$5:$G$1109,6,FALSE)</f>
        <v>977086.46832620865</v>
      </c>
      <c r="H902" s="151">
        <f t="shared" si="54"/>
        <v>3640624181</v>
      </c>
      <c r="I902" s="151">
        <f>+VLOOKUP(B902,[1]SGP!$B$5:$H$1109,7,FALSE)</f>
        <v>1162615101</v>
      </c>
      <c r="J902" s="153">
        <f>+VLOOKUP(B902,'PROYECCION CAJAS 2018'!$B$10:$Y$1114,24,FALSE)</f>
        <v>0</v>
      </c>
      <c r="K902" s="134">
        <f>+VLOOKUP(B902,'RECURSOS DE ESFUERZO PROPIO_DEF'!$B$10:$J$1114,9,FALSE)</f>
        <v>20128303</v>
      </c>
      <c r="L902" s="131">
        <f>+VLOOKUP(B902,'RECURSOS DE ESFUERZO PROPIO_DEF'!$B$10:$K$1114,10,FALSE)</f>
        <v>0</v>
      </c>
      <c r="M902" s="134">
        <f>+VLOOKUP(B902,'RECURSOS DE ESFUERZO PROPIO_DEF'!$B$10:$M$1114,12,FALSE)</f>
        <v>0</v>
      </c>
      <c r="N902" s="140">
        <f>+VLOOKUP(B902,'RECURSOS DE ESFUERZO PROPIO_DEF'!$B$10:$Q$1114,16,FALSE)</f>
        <v>164185836</v>
      </c>
      <c r="O902" s="148">
        <f t="shared" si="52"/>
        <v>2293694941</v>
      </c>
      <c r="P902" s="154">
        <v>12</v>
      </c>
      <c r="Q902" s="1">
        <f t="shared" si="53"/>
        <v>11725038</v>
      </c>
      <c r="R902" s="2">
        <f t="shared" si="55"/>
        <v>2931259</v>
      </c>
    </row>
    <row r="903" spans="1:18" x14ac:dyDescent="0.2">
      <c r="A903" s="53" t="s">
        <v>2191</v>
      </c>
      <c r="B903" s="50" t="s">
        <v>1706</v>
      </c>
      <c r="C903" s="4" t="s">
        <v>1622</v>
      </c>
      <c r="D903" s="4" t="s">
        <v>1707</v>
      </c>
      <c r="E903" s="8" t="s">
        <v>2218</v>
      </c>
      <c r="F903" s="43">
        <v>21169</v>
      </c>
      <c r="G903" s="124">
        <f>+VLOOKUP(B903,[1]UPC!$B$5:$G$1109,6,FALSE)</f>
        <v>741963.23121322645</v>
      </c>
      <c r="H903" s="151">
        <f t="shared" si="54"/>
        <v>15706619642</v>
      </c>
      <c r="I903" s="151">
        <f>+VLOOKUP(B903,[1]SGP!$B$5:$H$1109,7,FALSE)</f>
        <v>6607601157</v>
      </c>
      <c r="J903" s="153">
        <f>+VLOOKUP(B903,'PROYECCION CAJAS 2018'!$B$10:$Y$1114,24,FALSE)</f>
        <v>0</v>
      </c>
      <c r="K903" s="134">
        <f>+VLOOKUP(B903,'RECURSOS DE ESFUERZO PROPIO_DEF'!$B$10:$J$1114,9,FALSE)</f>
        <v>297277484</v>
      </c>
      <c r="L903" s="131">
        <f>+VLOOKUP(B903,'RECURSOS DE ESFUERZO PROPIO_DEF'!$B$10:$K$1114,10,FALSE)</f>
        <v>0</v>
      </c>
      <c r="M903" s="134">
        <f>+VLOOKUP(B903,'RECURSOS DE ESFUERZO PROPIO_DEF'!$B$10:$M$1114,12,FALSE)</f>
        <v>0</v>
      </c>
      <c r="N903" s="140">
        <f>+VLOOKUP(B903,'RECURSOS DE ESFUERZO PROPIO_DEF'!$B$10:$Q$1114,16,FALSE)</f>
        <v>932809974</v>
      </c>
      <c r="O903" s="148">
        <f t="shared" si="52"/>
        <v>7868931027</v>
      </c>
      <c r="P903" s="154">
        <v>229</v>
      </c>
      <c r="Q903" s="1">
        <f t="shared" si="53"/>
        <v>169909580</v>
      </c>
      <c r="R903" s="2">
        <f t="shared" si="55"/>
        <v>42477395</v>
      </c>
    </row>
    <row r="904" spans="1:18" x14ac:dyDescent="0.2">
      <c r="A904" s="53" t="s">
        <v>2191</v>
      </c>
      <c r="B904" s="50" t="s">
        <v>1708</v>
      </c>
      <c r="C904" s="4" t="s">
        <v>1622</v>
      </c>
      <c r="D904" s="4" t="s">
        <v>1709</v>
      </c>
      <c r="E904" s="8" t="s">
        <v>2218</v>
      </c>
      <c r="F904" s="43">
        <v>6954</v>
      </c>
      <c r="G904" s="124">
        <f>+VLOOKUP(B904,[1]UPC!$B$5:$G$1109,6,FALSE)</f>
        <v>745559.23635216104</v>
      </c>
      <c r="H904" s="151">
        <f t="shared" si="54"/>
        <v>5184618930</v>
      </c>
      <c r="I904" s="151">
        <f>+VLOOKUP(B904,[1]SGP!$B$5:$H$1109,7,FALSE)</f>
        <v>2169394794</v>
      </c>
      <c r="J904" s="153">
        <f>+VLOOKUP(B904,'PROYECCION CAJAS 2018'!$B$10:$Y$1114,24,FALSE)</f>
        <v>0</v>
      </c>
      <c r="K904" s="134">
        <f>+VLOOKUP(B904,'RECURSOS DE ESFUERZO PROPIO_DEF'!$B$10:$J$1114,9,FALSE)</f>
        <v>53254157</v>
      </c>
      <c r="L904" s="131">
        <f>+VLOOKUP(B904,'RECURSOS DE ESFUERZO PROPIO_DEF'!$B$10:$K$1114,10,FALSE)</f>
        <v>0</v>
      </c>
      <c r="M904" s="134">
        <f>+VLOOKUP(B904,'RECURSOS DE ESFUERZO PROPIO_DEF'!$B$10:$M$1114,12,FALSE)</f>
        <v>0</v>
      </c>
      <c r="N904" s="140">
        <f>+VLOOKUP(B904,'RECURSOS DE ESFUERZO PROPIO_DEF'!$B$10:$Q$1114,16,FALSE)</f>
        <v>306427350</v>
      </c>
      <c r="O904" s="148">
        <f t="shared" si="52"/>
        <v>2655542629</v>
      </c>
      <c r="P904" s="154">
        <v>110</v>
      </c>
      <c r="Q904" s="1">
        <f t="shared" si="53"/>
        <v>82011516</v>
      </c>
      <c r="R904" s="2">
        <f t="shared" si="55"/>
        <v>20502879</v>
      </c>
    </row>
    <row r="905" spans="1:18" x14ac:dyDescent="0.2">
      <c r="A905" s="53" t="s">
        <v>2191</v>
      </c>
      <c r="B905" s="50" t="s">
        <v>1710</v>
      </c>
      <c r="C905" s="4" t="s">
        <v>1622</v>
      </c>
      <c r="D905" s="4" t="s">
        <v>1711</v>
      </c>
      <c r="E905" s="8" t="s">
        <v>2219</v>
      </c>
      <c r="F905" s="43">
        <v>2028</v>
      </c>
      <c r="G905" s="124">
        <f>+VLOOKUP(B905,[1]UPC!$B$5:$G$1109,6,FALSE)</f>
        <v>993827.36578187312</v>
      </c>
      <c r="H905" s="151">
        <f t="shared" si="54"/>
        <v>2015481898</v>
      </c>
      <c r="I905" s="151">
        <f>+VLOOKUP(B905,[1]SGP!$B$5:$H$1109,7,FALSE)</f>
        <v>620021308</v>
      </c>
      <c r="J905" s="153">
        <f>+VLOOKUP(B905,'PROYECCION CAJAS 2018'!$B$10:$Y$1114,24,FALSE)</f>
        <v>0</v>
      </c>
      <c r="K905" s="134">
        <f>+VLOOKUP(B905,'RECURSOS DE ESFUERZO PROPIO_DEF'!$B$10:$J$1114,9,FALSE)</f>
        <v>10844000</v>
      </c>
      <c r="L905" s="131">
        <f>+VLOOKUP(B905,'RECURSOS DE ESFUERZO PROPIO_DEF'!$B$10:$K$1114,10,FALSE)</f>
        <v>0</v>
      </c>
      <c r="M905" s="134">
        <f>+VLOOKUP(B905,'RECURSOS DE ESFUERZO PROPIO_DEF'!$B$10:$M$1114,12,FALSE)</f>
        <v>0</v>
      </c>
      <c r="N905" s="140">
        <f>+VLOOKUP(B905,'RECURSOS DE ESFUERZO PROPIO_DEF'!$B$10:$Q$1114,16,FALSE)</f>
        <v>89363627</v>
      </c>
      <c r="O905" s="148">
        <f t="shared" si="52"/>
        <v>1295252963</v>
      </c>
      <c r="P905" s="154">
        <v>27</v>
      </c>
      <c r="Q905" s="1">
        <f t="shared" si="53"/>
        <v>26833339</v>
      </c>
      <c r="R905" s="2">
        <f t="shared" si="55"/>
        <v>6708334</v>
      </c>
    </row>
    <row r="906" spans="1:18" x14ac:dyDescent="0.2">
      <c r="A906" s="53" t="s">
        <v>2191</v>
      </c>
      <c r="B906" s="50" t="s">
        <v>1712</v>
      </c>
      <c r="C906" s="4" t="s">
        <v>1622</v>
      </c>
      <c r="D906" s="4" t="s">
        <v>2113</v>
      </c>
      <c r="E906" s="8" t="s">
        <v>2218</v>
      </c>
      <c r="F906" s="43">
        <v>12966</v>
      </c>
      <c r="G906" s="124">
        <f>+VLOOKUP(B906,[1]UPC!$B$5:$G$1109,6,FALSE)</f>
        <v>813695.64582839236</v>
      </c>
      <c r="H906" s="151">
        <f t="shared" si="54"/>
        <v>10550377744</v>
      </c>
      <c r="I906" s="151">
        <f>+VLOOKUP(B906,[1]SGP!$B$5:$H$1109,7,FALSE)</f>
        <v>4014962723</v>
      </c>
      <c r="J906" s="153">
        <f>+VLOOKUP(B906,'PROYECCION CAJAS 2018'!$B$10:$Y$1114,24,FALSE)</f>
        <v>0</v>
      </c>
      <c r="K906" s="134">
        <f>+VLOOKUP(B906,'RECURSOS DE ESFUERZO PROPIO_DEF'!$B$10:$J$1114,9,FALSE)</f>
        <v>238226995</v>
      </c>
      <c r="L906" s="131">
        <f>+VLOOKUP(B906,'RECURSOS DE ESFUERZO PROPIO_DEF'!$B$10:$K$1114,10,FALSE)</f>
        <v>0</v>
      </c>
      <c r="M906" s="134">
        <f>+VLOOKUP(B906,'RECURSOS DE ESFUERZO PROPIO_DEF'!$B$10:$M$1114,12,FALSE)</f>
        <v>0</v>
      </c>
      <c r="N906" s="140">
        <f>+VLOOKUP(B906,'RECURSOS DE ESFUERZO PROPIO_DEF'!$B$10:$Q$1114,16,FALSE)</f>
        <v>571345559</v>
      </c>
      <c r="O906" s="148">
        <f t="shared" si="52"/>
        <v>5725842467</v>
      </c>
      <c r="P906" s="154">
        <v>211</v>
      </c>
      <c r="Q906" s="1">
        <f t="shared" si="53"/>
        <v>171689781</v>
      </c>
      <c r="R906" s="2">
        <f t="shared" si="55"/>
        <v>42922445</v>
      </c>
    </row>
    <row r="907" spans="1:18" x14ac:dyDescent="0.2">
      <c r="A907" s="53" t="s">
        <v>2191</v>
      </c>
      <c r="B907" s="50" t="s">
        <v>1713</v>
      </c>
      <c r="C907" s="4" t="s">
        <v>1622</v>
      </c>
      <c r="D907" s="4" t="s">
        <v>1714</v>
      </c>
      <c r="E907" s="8" t="s">
        <v>2218</v>
      </c>
      <c r="F907" s="43">
        <v>3499</v>
      </c>
      <c r="G907" s="124">
        <f>+VLOOKUP(B907,[1]UPC!$B$5:$G$1109,6,FALSE)</f>
        <v>820166.53558417573</v>
      </c>
      <c r="H907" s="151">
        <f t="shared" si="54"/>
        <v>2869762709</v>
      </c>
      <c r="I907" s="151">
        <f>+VLOOKUP(B907,[1]SGP!$B$5:$H$1109,7,FALSE)</f>
        <v>1030788082</v>
      </c>
      <c r="J907" s="153">
        <f>+VLOOKUP(B907,'PROYECCION CAJAS 2018'!$B$10:$Y$1114,24,FALSE)</f>
        <v>0</v>
      </c>
      <c r="K907" s="134">
        <f>+VLOOKUP(B907,'RECURSOS DE ESFUERZO PROPIO_DEF'!$B$10:$J$1114,9,FALSE)</f>
        <v>17682801</v>
      </c>
      <c r="L907" s="131">
        <f>+VLOOKUP(B907,'RECURSOS DE ESFUERZO PROPIO_DEF'!$B$10:$K$1114,10,FALSE)</f>
        <v>0</v>
      </c>
      <c r="M907" s="134">
        <f>+VLOOKUP(B907,'RECURSOS DE ESFUERZO PROPIO_DEF'!$B$10:$M$1114,12,FALSE)</f>
        <v>0</v>
      </c>
      <c r="N907" s="140">
        <f>+VLOOKUP(B907,'RECURSOS DE ESFUERZO PROPIO_DEF'!$B$10:$Q$1114,16,FALSE)</f>
        <v>154183103</v>
      </c>
      <c r="O907" s="148">
        <f t="shared" ref="O907:O970" si="56">(H907)-SUM(I907:N907)</f>
        <v>1667108723</v>
      </c>
      <c r="P907" s="154">
        <v>74</v>
      </c>
      <c r="Q907" s="1">
        <f t="shared" ref="Q907:Q970" si="57">ROUND(((P907)*G907),0)</f>
        <v>60692324</v>
      </c>
      <c r="R907" s="2">
        <f t="shared" si="55"/>
        <v>15173081</v>
      </c>
    </row>
    <row r="908" spans="1:18" x14ac:dyDescent="0.2">
      <c r="A908" s="53" t="s">
        <v>2191</v>
      </c>
      <c r="B908" s="50" t="s">
        <v>1715</v>
      </c>
      <c r="C908" s="4" t="s">
        <v>1622</v>
      </c>
      <c r="D908" s="4" t="s">
        <v>1716</v>
      </c>
      <c r="E908" s="8" t="s">
        <v>2218</v>
      </c>
      <c r="F908" s="43">
        <v>8095</v>
      </c>
      <c r="G908" s="124">
        <f>+VLOOKUP(B908,[1]UPC!$B$5:$G$1109,6,FALSE)</f>
        <v>769994.72204920929</v>
      </c>
      <c r="H908" s="151">
        <f t="shared" ref="H908:H971" si="58">+ROUNDUP(F908*G908,0)</f>
        <v>6233107275</v>
      </c>
      <c r="I908" s="151">
        <f>+VLOOKUP(B908,[1]SGP!$B$5:$H$1109,7,FALSE)</f>
        <v>2509827534</v>
      </c>
      <c r="J908" s="153">
        <f>+VLOOKUP(B908,'PROYECCION CAJAS 2018'!$B$10:$Y$1114,24,FALSE)</f>
        <v>0</v>
      </c>
      <c r="K908" s="134">
        <f>+VLOOKUP(B908,'RECURSOS DE ESFUERZO PROPIO_DEF'!$B$10:$J$1114,9,FALSE)</f>
        <v>50332085</v>
      </c>
      <c r="L908" s="131">
        <f>+VLOOKUP(B908,'RECURSOS DE ESFUERZO PROPIO_DEF'!$B$10:$K$1114,10,FALSE)</f>
        <v>0</v>
      </c>
      <c r="M908" s="134">
        <f>+VLOOKUP(B908,'RECURSOS DE ESFUERZO PROPIO_DEF'!$B$10:$M$1114,12,FALSE)</f>
        <v>0</v>
      </c>
      <c r="N908" s="140">
        <f>+VLOOKUP(B908,'RECURSOS DE ESFUERZO PROPIO_DEF'!$B$10:$Q$1114,16,FALSE)</f>
        <v>356705406</v>
      </c>
      <c r="O908" s="148">
        <f t="shared" si="56"/>
        <v>3316242250</v>
      </c>
      <c r="P908" s="154">
        <v>65</v>
      </c>
      <c r="Q908" s="1">
        <f t="shared" si="57"/>
        <v>50049657</v>
      </c>
      <c r="R908" s="2">
        <f t="shared" ref="R908:R971" si="59">ROUNDDOWN(((Q908)*0.25),0)</f>
        <v>12512414</v>
      </c>
    </row>
    <row r="909" spans="1:18" x14ac:dyDescent="0.2">
      <c r="A909" s="53" t="s">
        <v>2191</v>
      </c>
      <c r="B909" s="50" t="s">
        <v>1717</v>
      </c>
      <c r="C909" s="4" t="s">
        <v>1622</v>
      </c>
      <c r="D909" s="4" t="s">
        <v>1718</v>
      </c>
      <c r="E909" s="8" t="s">
        <v>2218</v>
      </c>
      <c r="F909" s="43">
        <v>3741</v>
      </c>
      <c r="G909" s="124">
        <f>+VLOOKUP(B909,[1]UPC!$B$5:$G$1109,6,FALSE)</f>
        <v>855382.17281247594</v>
      </c>
      <c r="H909" s="151">
        <f t="shared" si="58"/>
        <v>3199984709</v>
      </c>
      <c r="I909" s="151">
        <f>+VLOOKUP(B909,[1]SGP!$B$5:$H$1109,7,FALSE)</f>
        <v>1175640710</v>
      </c>
      <c r="J909" s="153">
        <f>+VLOOKUP(B909,'PROYECCION CAJAS 2018'!$B$10:$Y$1114,24,FALSE)</f>
        <v>0</v>
      </c>
      <c r="K909" s="134">
        <f>+VLOOKUP(B909,'RECURSOS DE ESFUERZO PROPIO_DEF'!$B$10:$J$1114,9,FALSE)</f>
        <v>20333602</v>
      </c>
      <c r="L909" s="131">
        <f>+VLOOKUP(B909,'RECURSOS DE ESFUERZO PROPIO_DEF'!$B$10:$K$1114,10,FALSE)</f>
        <v>0</v>
      </c>
      <c r="M909" s="134">
        <f>+VLOOKUP(B909,'RECURSOS DE ESFUERZO PROPIO_DEF'!$B$10:$M$1114,12,FALSE)</f>
        <v>0</v>
      </c>
      <c r="N909" s="140">
        <f>+VLOOKUP(B909,'RECURSOS DE ESFUERZO PROPIO_DEF'!$B$10:$Q$1114,16,FALSE)</f>
        <v>164846810</v>
      </c>
      <c r="O909" s="148">
        <f t="shared" si="56"/>
        <v>1839163587</v>
      </c>
      <c r="P909" s="154">
        <v>41</v>
      </c>
      <c r="Q909" s="1">
        <f t="shared" si="57"/>
        <v>35070669</v>
      </c>
      <c r="R909" s="2">
        <f t="shared" si="59"/>
        <v>8767667</v>
      </c>
    </row>
    <row r="910" spans="1:18" x14ac:dyDescent="0.2">
      <c r="A910" s="53" t="s">
        <v>2191</v>
      </c>
      <c r="B910" s="50" t="s">
        <v>1719</v>
      </c>
      <c r="C910" s="4" t="s">
        <v>1622</v>
      </c>
      <c r="D910" s="4" t="s">
        <v>1720</v>
      </c>
      <c r="E910" s="8" t="s">
        <v>2218</v>
      </c>
      <c r="F910" s="43">
        <v>3613</v>
      </c>
      <c r="G910" s="124">
        <f>+VLOOKUP(B910,[1]UPC!$B$5:$G$1109,6,FALSE)</f>
        <v>782933.92571307439</v>
      </c>
      <c r="H910" s="151">
        <f t="shared" si="58"/>
        <v>2828740274</v>
      </c>
      <c r="I910" s="151">
        <f>+VLOOKUP(B910,[1]SGP!$B$5:$H$1109,7,FALSE)</f>
        <v>1130667857</v>
      </c>
      <c r="J910" s="153">
        <f>+VLOOKUP(B910,'PROYECCION CAJAS 2018'!$B$10:$Y$1114,24,FALSE)</f>
        <v>0</v>
      </c>
      <c r="K910" s="134">
        <f>+VLOOKUP(B910,'RECURSOS DE ESFUERZO PROPIO_DEF'!$B$10:$J$1114,9,FALSE)</f>
        <v>19813208</v>
      </c>
      <c r="L910" s="131">
        <f>+VLOOKUP(B910,'RECURSOS DE ESFUERZO PROPIO_DEF'!$B$10:$K$1114,10,FALSE)</f>
        <v>0</v>
      </c>
      <c r="M910" s="134">
        <f>+VLOOKUP(B910,'RECURSOS DE ESFUERZO PROPIO_DEF'!$B$10:$M$1114,12,FALSE)</f>
        <v>0</v>
      </c>
      <c r="N910" s="140">
        <f>+VLOOKUP(B910,'RECURSOS DE ESFUERZO PROPIO_DEF'!$B$10:$Q$1114,16,FALSE)</f>
        <v>159206502</v>
      </c>
      <c r="O910" s="148">
        <f t="shared" si="56"/>
        <v>1519052707</v>
      </c>
      <c r="P910" s="154">
        <v>26</v>
      </c>
      <c r="Q910" s="1">
        <f t="shared" si="57"/>
        <v>20356282</v>
      </c>
      <c r="R910" s="2">
        <f t="shared" si="59"/>
        <v>5089070</v>
      </c>
    </row>
    <row r="911" spans="1:18" x14ac:dyDescent="0.2">
      <c r="A911" s="53" t="s">
        <v>2191</v>
      </c>
      <c r="B911" s="50" t="s">
        <v>1721</v>
      </c>
      <c r="C911" s="4" t="s">
        <v>1622</v>
      </c>
      <c r="D911" s="4" t="s">
        <v>1722</v>
      </c>
      <c r="E911" s="8" t="s">
        <v>2218</v>
      </c>
      <c r="F911" s="43">
        <v>7175</v>
      </c>
      <c r="G911" s="124">
        <f>+VLOOKUP(B911,[1]UPC!$B$5:$G$1109,6,FALSE)</f>
        <v>805407.83805667062</v>
      </c>
      <c r="H911" s="151">
        <f t="shared" si="58"/>
        <v>5778801239</v>
      </c>
      <c r="I911" s="151">
        <f>+VLOOKUP(B911,[1]SGP!$B$5:$H$1109,7,FALSE)</f>
        <v>2243665054</v>
      </c>
      <c r="J911" s="153">
        <f>+VLOOKUP(B911,'PROYECCION CAJAS 2018'!$B$10:$Y$1114,24,FALSE)</f>
        <v>0</v>
      </c>
      <c r="K911" s="134">
        <f>+VLOOKUP(B911,'RECURSOS DE ESFUERZO PROPIO_DEF'!$B$10:$J$1114,9,FALSE)</f>
        <v>71734561</v>
      </c>
      <c r="L911" s="131">
        <f>+VLOOKUP(B911,'RECURSOS DE ESFUERZO PROPIO_DEF'!$B$10:$K$1114,10,FALSE)</f>
        <v>0</v>
      </c>
      <c r="M911" s="134">
        <f>+VLOOKUP(B911,'RECURSOS DE ESFUERZO PROPIO_DEF'!$B$10:$M$1114,12,FALSE)</f>
        <v>0</v>
      </c>
      <c r="N911" s="140">
        <f>+VLOOKUP(B911,'RECURSOS DE ESFUERZO PROPIO_DEF'!$B$10:$Q$1114,16,FALSE)</f>
        <v>316165694</v>
      </c>
      <c r="O911" s="148">
        <f t="shared" si="56"/>
        <v>3147235930</v>
      </c>
      <c r="P911" s="154">
        <v>62</v>
      </c>
      <c r="Q911" s="1">
        <f t="shared" si="57"/>
        <v>49935286</v>
      </c>
      <c r="R911" s="2">
        <f t="shared" si="59"/>
        <v>12483821</v>
      </c>
    </row>
    <row r="912" spans="1:18" x14ac:dyDescent="0.2">
      <c r="A912" s="53" t="s">
        <v>2191</v>
      </c>
      <c r="B912" s="50" t="s">
        <v>1723</v>
      </c>
      <c r="C912" s="4" t="s">
        <v>1622</v>
      </c>
      <c r="D912" s="4" t="s">
        <v>1724</v>
      </c>
      <c r="E912" s="8" t="s">
        <v>2219</v>
      </c>
      <c r="F912" s="43">
        <v>3487</v>
      </c>
      <c r="G912" s="124">
        <f>+VLOOKUP(B912,[1]UPC!$B$5:$G$1109,6,FALSE)</f>
        <v>1052017.9720611165</v>
      </c>
      <c r="H912" s="151">
        <f t="shared" si="58"/>
        <v>3668386669</v>
      </c>
      <c r="I912" s="151">
        <f>+VLOOKUP(B912,[1]SGP!$B$5:$H$1109,7,FALSE)</f>
        <v>1088052467</v>
      </c>
      <c r="J912" s="153">
        <f>+VLOOKUP(B912,'PROYECCION CAJAS 2018'!$B$10:$Y$1114,24,FALSE)</f>
        <v>0</v>
      </c>
      <c r="K912" s="134">
        <f>+VLOOKUP(B912,'RECURSOS DE ESFUERZO PROPIO_DEF'!$B$10:$J$1114,9,FALSE)</f>
        <v>19602609</v>
      </c>
      <c r="L912" s="131">
        <f>+VLOOKUP(B912,'RECURSOS DE ESFUERZO PROPIO_DEF'!$B$10:$K$1114,10,FALSE)</f>
        <v>0</v>
      </c>
      <c r="M912" s="134">
        <f>+VLOOKUP(B912,'RECURSOS DE ESFUERZO PROPIO_DEF'!$B$10:$M$1114,12,FALSE)</f>
        <v>0</v>
      </c>
      <c r="N912" s="140">
        <f>+VLOOKUP(B912,'RECURSOS DE ESFUERZO PROPIO_DEF'!$B$10:$Q$1114,16,FALSE)</f>
        <v>153654324</v>
      </c>
      <c r="O912" s="148">
        <f t="shared" si="56"/>
        <v>2407077269</v>
      </c>
      <c r="P912" s="154">
        <v>37</v>
      </c>
      <c r="Q912" s="1">
        <f t="shared" si="57"/>
        <v>38924665</v>
      </c>
      <c r="R912" s="2">
        <f t="shared" si="59"/>
        <v>9731166</v>
      </c>
    </row>
    <row r="913" spans="1:18" x14ac:dyDescent="0.2">
      <c r="A913" s="53" t="s">
        <v>2191</v>
      </c>
      <c r="B913" s="50" t="s">
        <v>1725</v>
      </c>
      <c r="C913" s="4" t="s">
        <v>1622</v>
      </c>
      <c r="D913" s="4" t="s">
        <v>1726</v>
      </c>
      <c r="E913" s="8" t="s">
        <v>2218</v>
      </c>
      <c r="F913" s="43">
        <v>1023</v>
      </c>
      <c r="G913" s="124">
        <f>+VLOOKUP(B913,[1]UPC!$B$5:$G$1109,6,FALSE)</f>
        <v>830872.91320863913</v>
      </c>
      <c r="H913" s="151">
        <f t="shared" si="58"/>
        <v>849982991</v>
      </c>
      <c r="I913" s="151">
        <f>+VLOOKUP(B913,[1]SGP!$B$5:$H$1109,7,FALSE)</f>
        <v>312042645</v>
      </c>
      <c r="J913" s="153">
        <f>+VLOOKUP(B913,'PROYECCION CAJAS 2018'!$B$10:$Y$1114,24,FALSE)</f>
        <v>0</v>
      </c>
      <c r="K913" s="134">
        <f>+VLOOKUP(B913,'RECURSOS DE ESFUERZO PROPIO_DEF'!$B$10:$J$1114,9,FALSE)</f>
        <v>5591409</v>
      </c>
      <c r="L913" s="131">
        <f>+VLOOKUP(B913,'RECURSOS DE ESFUERZO PROPIO_DEF'!$B$10:$K$1114,10,FALSE)</f>
        <v>0</v>
      </c>
      <c r="M913" s="134">
        <f>+VLOOKUP(B913,'RECURSOS DE ESFUERZO PROPIO_DEF'!$B$10:$M$1114,12,FALSE)</f>
        <v>0</v>
      </c>
      <c r="N913" s="140">
        <f>+VLOOKUP(B913,'RECURSOS DE ESFUERZO PROPIO_DEF'!$B$10:$Q$1114,16,FALSE)</f>
        <v>45078398</v>
      </c>
      <c r="O913" s="148">
        <f t="shared" si="56"/>
        <v>487270539</v>
      </c>
      <c r="P913" s="154">
        <v>11</v>
      </c>
      <c r="Q913" s="1">
        <f t="shared" si="57"/>
        <v>9139602</v>
      </c>
      <c r="R913" s="2">
        <f t="shared" si="59"/>
        <v>2284900</v>
      </c>
    </row>
    <row r="914" spans="1:18" x14ac:dyDescent="0.2">
      <c r="A914" s="53" t="s">
        <v>2191</v>
      </c>
      <c r="B914" s="50" t="s">
        <v>1727</v>
      </c>
      <c r="C914" s="4" t="s">
        <v>1622</v>
      </c>
      <c r="D914" s="4" t="s">
        <v>1728</v>
      </c>
      <c r="E914" s="8" t="s">
        <v>2218</v>
      </c>
      <c r="F914" s="43">
        <v>1884</v>
      </c>
      <c r="G914" s="124">
        <f>+VLOOKUP(B914,[1]UPC!$B$5:$G$1109,6,FALSE)</f>
        <v>787566.4776782525</v>
      </c>
      <c r="H914" s="151">
        <f t="shared" si="58"/>
        <v>1483775244</v>
      </c>
      <c r="I914" s="151">
        <f>+VLOOKUP(B914,[1]SGP!$B$5:$H$1109,7,FALSE)</f>
        <v>585771668</v>
      </c>
      <c r="J914" s="153">
        <f>+VLOOKUP(B914,'PROYECCION CAJAS 2018'!$B$10:$Y$1114,24,FALSE)</f>
        <v>0</v>
      </c>
      <c r="K914" s="134">
        <f>+VLOOKUP(B914,'RECURSOS DE ESFUERZO PROPIO_DEF'!$B$10:$J$1114,9,FALSE)</f>
        <v>14164608</v>
      </c>
      <c r="L914" s="131">
        <f>+VLOOKUP(B914,'RECURSOS DE ESFUERZO PROPIO_DEF'!$B$10:$K$1114,10,FALSE)</f>
        <v>0</v>
      </c>
      <c r="M914" s="134">
        <f>+VLOOKUP(B914,'RECURSOS DE ESFUERZO PROPIO_DEF'!$B$10:$M$1114,12,FALSE)</f>
        <v>0</v>
      </c>
      <c r="N914" s="140">
        <f>+VLOOKUP(B914,'RECURSOS DE ESFUERZO PROPIO_DEF'!$B$10:$Q$1114,16,FALSE)</f>
        <v>83018281</v>
      </c>
      <c r="O914" s="148">
        <f t="shared" si="56"/>
        <v>800820687</v>
      </c>
      <c r="P914" s="154">
        <v>19</v>
      </c>
      <c r="Q914" s="1">
        <f t="shared" si="57"/>
        <v>14963763</v>
      </c>
      <c r="R914" s="2">
        <f t="shared" si="59"/>
        <v>3740940</v>
      </c>
    </row>
    <row r="915" spans="1:18" x14ac:dyDescent="0.2">
      <c r="A915" s="53" t="s">
        <v>2191</v>
      </c>
      <c r="B915" s="50" t="s">
        <v>1729</v>
      </c>
      <c r="C915" s="4" t="s">
        <v>1622</v>
      </c>
      <c r="D915" s="4" t="s">
        <v>1730</v>
      </c>
      <c r="E915" s="8" t="s">
        <v>2218</v>
      </c>
      <c r="F915" s="43">
        <v>2975</v>
      </c>
      <c r="G915" s="124">
        <f>+VLOOKUP(B915,[1]UPC!$B$5:$G$1109,6,FALSE)</f>
        <v>759962.56346522819</v>
      </c>
      <c r="H915" s="151">
        <f t="shared" si="58"/>
        <v>2260888627</v>
      </c>
      <c r="I915" s="151">
        <f>+VLOOKUP(B915,[1]SGP!$B$5:$H$1109,7,FALSE)</f>
        <v>915127950</v>
      </c>
      <c r="J915" s="153">
        <f>+VLOOKUP(B915,'PROYECCION CAJAS 2018'!$B$10:$Y$1114,24,FALSE)</f>
        <v>0</v>
      </c>
      <c r="K915" s="134">
        <f>+VLOOKUP(B915,'RECURSOS DE ESFUERZO PROPIO_DEF'!$B$10:$J$1114,9,FALSE)</f>
        <v>21563724</v>
      </c>
      <c r="L915" s="131">
        <f>+VLOOKUP(B915,'RECURSOS DE ESFUERZO PROPIO_DEF'!$B$10:$K$1114,10,FALSE)</f>
        <v>0</v>
      </c>
      <c r="M915" s="134">
        <f>+VLOOKUP(B915,'RECURSOS DE ESFUERZO PROPIO_DEF'!$B$10:$M$1114,12,FALSE)</f>
        <v>0</v>
      </c>
      <c r="N915" s="140">
        <f>+VLOOKUP(B915,'RECURSOS DE ESFUERZO PROPIO_DEF'!$B$10:$Q$1114,16,FALSE)</f>
        <v>131093092</v>
      </c>
      <c r="O915" s="148">
        <f t="shared" si="56"/>
        <v>1193103861</v>
      </c>
      <c r="P915" s="154">
        <v>37</v>
      </c>
      <c r="Q915" s="1">
        <f t="shared" si="57"/>
        <v>28118615</v>
      </c>
      <c r="R915" s="2">
        <f t="shared" si="59"/>
        <v>7029653</v>
      </c>
    </row>
    <row r="916" spans="1:18" x14ac:dyDescent="0.2">
      <c r="A916" s="53" t="s">
        <v>2191</v>
      </c>
      <c r="B916" s="50" t="s">
        <v>1731</v>
      </c>
      <c r="C916" s="4" t="s">
        <v>1622</v>
      </c>
      <c r="D916" s="4" t="s">
        <v>1732</v>
      </c>
      <c r="E916" s="8" t="s">
        <v>2218</v>
      </c>
      <c r="F916" s="43">
        <v>48591</v>
      </c>
      <c r="G916" s="124">
        <f>+VLOOKUP(B916,[1]UPC!$B$5:$G$1109,6,FALSE)</f>
        <v>760732.12012218672</v>
      </c>
      <c r="H916" s="151">
        <f t="shared" si="58"/>
        <v>36964734449</v>
      </c>
      <c r="I916" s="151">
        <f>+VLOOKUP(B916,[1]SGP!$B$5:$H$1109,7,FALSE)</f>
        <v>14667199106</v>
      </c>
      <c r="J916" s="153">
        <f>+VLOOKUP(B916,'PROYECCION CAJAS 2018'!$B$10:$Y$1114,24,FALSE)</f>
        <v>0</v>
      </c>
      <c r="K916" s="134">
        <f>+VLOOKUP(B916,'RECURSOS DE ESFUERZO PROPIO_DEF'!$B$10:$J$1114,9,FALSE)</f>
        <v>509903047</v>
      </c>
      <c r="L916" s="131">
        <f>+VLOOKUP(B916,'RECURSOS DE ESFUERZO PROPIO_DEF'!$B$10:$K$1114,10,FALSE)</f>
        <v>0</v>
      </c>
      <c r="M916" s="134">
        <f>+VLOOKUP(B916,'RECURSOS DE ESFUERZO PROPIO_DEF'!$B$10:$M$1114,12,FALSE)</f>
        <v>0</v>
      </c>
      <c r="N916" s="140">
        <f>+VLOOKUP(B916,'RECURSOS DE ESFUERZO PROPIO_DEF'!$B$10:$Q$1114,16,FALSE)</f>
        <v>2141157800</v>
      </c>
      <c r="O916" s="148">
        <f t="shared" si="56"/>
        <v>19646474496</v>
      </c>
      <c r="P916" s="154">
        <v>1302</v>
      </c>
      <c r="Q916" s="1">
        <f t="shared" si="57"/>
        <v>990473220</v>
      </c>
      <c r="R916" s="2">
        <f t="shared" si="59"/>
        <v>247618305</v>
      </c>
    </row>
    <row r="917" spans="1:18" x14ac:dyDescent="0.2">
      <c r="A917" s="53" t="s">
        <v>2191</v>
      </c>
      <c r="B917" s="50" t="s">
        <v>1733</v>
      </c>
      <c r="C917" s="4" t="s">
        <v>1622</v>
      </c>
      <c r="D917" s="4" t="s">
        <v>1734</v>
      </c>
      <c r="E917" s="8" t="s">
        <v>2218</v>
      </c>
      <c r="F917" s="43">
        <v>2215</v>
      </c>
      <c r="G917" s="124">
        <f>+VLOOKUP(B917,[1]UPC!$B$5:$G$1109,6,FALSE)</f>
        <v>815201.16098972736</v>
      </c>
      <c r="H917" s="151">
        <f t="shared" si="58"/>
        <v>1805670572</v>
      </c>
      <c r="I917" s="151">
        <f>+VLOOKUP(B917,[1]SGP!$B$5:$H$1109,7,FALSE)</f>
        <v>684395147</v>
      </c>
      <c r="J917" s="153">
        <f>+VLOOKUP(B917,'PROYECCION CAJAS 2018'!$B$10:$Y$1114,24,FALSE)</f>
        <v>0</v>
      </c>
      <c r="K917" s="134">
        <f>+VLOOKUP(B917,'RECURSOS DE ESFUERZO PROPIO_DEF'!$B$10:$J$1114,9,FALSE)</f>
        <v>12251109</v>
      </c>
      <c r="L917" s="131">
        <f>+VLOOKUP(B917,'RECURSOS DE ESFUERZO PROPIO_DEF'!$B$10:$K$1114,10,FALSE)</f>
        <v>0</v>
      </c>
      <c r="M917" s="134">
        <f>+VLOOKUP(B917,'RECURSOS DE ESFUERZO PROPIO_DEF'!$B$10:$M$1114,12,FALSE)</f>
        <v>0</v>
      </c>
      <c r="N917" s="140">
        <f>+VLOOKUP(B917,'RECURSOS DE ESFUERZO PROPIO_DEF'!$B$10:$Q$1114,16,FALSE)</f>
        <v>97603765</v>
      </c>
      <c r="O917" s="148">
        <f t="shared" si="56"/>
        <v>1011420551</v>
      </c>
      <c r="P917" s="154">
        <v>20</v>
      </c>
      <c r="Q917" s="1">
        <f t="shared" si="57"/>
        <v>16304023</v>
      </c>
      <c r="R917" s="2">
        <f t="shared" si="59"/>
        <v>4076005</v>
      </c>
    </row>
    <row r="918" spans="1:18" x14ac:dyDescent="0.2">
      <c r="A918" s="53" t="s">
        <v>2191</v>
      </c>
      <c r="B918" s="50" t="s">
        <v>1735</v>
      </c>
      <c r="C918" s="4" t="s">
        <v>1622</v>
      </c>
      <c r="D918" s="4" t="s">
        <v>1736</v>
      </c>
      <c r="E918" s="8" t="s">
        <v>2218</v>
      </c>
      <c r="F918" s="43">
        <v>7589</v>
      </c>
      <c r="G918" s="124">
        <f>+VLOOKUP(B918,[1]UPC!$B$5:$G$1109,6,FALSE)</f>
        <v>879190.65224600513</v>
      </c>
      <c r="H918" s="151">
        <f t="shared" si="58"/>
        <v>6672177860</v>
      </c>
      <c r="I918" s="151">
        <f>+VLOOKUP(B918,[1]SGP!$B$5:$H$1109,7,FALSE)</f>
        <v>2308103544</v>
      </c>
      <c r="J918" s="153">
        <f>+VLOOKUP(B918,'PROYECCION CAJAS 2018'!$B$10:$Y$1114,24,FALSE)</f>
        <v>0</v>
      </c>
      <c r="K918" s="134">
        <f>+VLOOKUP(B918,'RECURSOS DE ESFUERZO PROPIO_DEF'!$B$10:$J$1114,9,FALSE)</f>
        <v>62312412</v>
      </c>
      <c r="L918" s="131">
        <f>+VLOOKUP(B918,'RECURSOS DE ESFUERZO PROPIO_DEF'!$B$10:$K$1114,10,FALSE)</f>
        <v>0</v>
      </c>
      <c r="M918" s="134">
        <f>+VLOOKUP(B918,'RECURSOS DE ESFUERZO PROPIO_DEF'!$B$10:$M$1114,12,FALSE)</f>
        <v>0</v>
      </c>
      <c r="N918" s="140">
        <f>+VLOOKUP(B918,'RECURSOS DE ESFUERZO PROPIO_DEF'!$B$10:$Q$1114,16,FALSE)</f>
        <v>334408564</v>
      </c>
      <c r="O918" s="148">
        <f t="shared" si="56"/>
        <v>3967353340</v>
      </c>
      <c r="P918" s="154">
        <v>77</v>
      </c>
      <c r="Q918" s="1">
        <f t="shared" si="57"/>
        <v>67697680</v>
      </c>
      <c r="R918" s="2">
        <f t="shared" si="59"/>
        <v>16924420</v>
      </c>
    </row>
    <row r="919" spans="1:18" x14ac:dyDescent="0.2">
      <c r="A919" s="53" t="s">
        <v>2191</v>
      </c>
      <c r="B919" s="50" t="s">
        <v>1737</v>
      </c>
      <c r="C919" s="4" t="s">
        <v>1622</v>
      </c>
      <c r="D919" s="4" t="s">
        <v>1738</v>
      </c>
      <c r="E919" s="8" t="s">
        <v>2218</v>
      </c>
      <c r="F919" s="43">
        <v>3988</v>
      </c>
      <c r="G919" s="124">
        <f>+VLOOKUP(B919,[1]UPC!$B$5:$G$1109,6,FALSE)</f>
        <v>723914.71584598196</v>
      </c>
      <c r="H919" s="151">
        <f t="shared" si="58"/>
        <v>2886971887</v>
      </c>
      <c r="I919" s="151">
        <f>+VLOOKUP(B919,[1]SGP!$B$5:$H$1109,7,FALSE)</f>
        <v>1230842033</v>
      </c>
      <c r="J919" s="153">
        <f>+VLOOKUP(B919,'PROYECCION CAJAS 2018'!$B$10:$Y$1114,24,FALSE)</f>
        <v>0</v>
      </c>
      <c r="K919" s="134">
        <f>+VLOOKUP(B919,'RECURSOS DE ESFUERZO PROPIO_DEF'!$B$10:$J$1114,9,FALSE)</f>
        <v>22049475</v>
      </c>
      <c r="L919" s="131">
        <f>+VLOOKUP(B919,'RECURSOS DE ESFUERZO PROPIO_DEF'!$B$10:$K$1114,10,FALSE)</f>
        <v>0</v>
      </c>
      <c r="M919" s="134">
        <f>+VLOOKUP(B919,'RECURSOS DE ESFUERZO PROPIO_DEF'!$B$10:$M$1114,12,FALSE)</f>
        <v>0</v>
      </c>
      <c r="N919" s="140">
        <f>+VLOOKUP(B919,'RECURSOS DE ESFUERZO PROPIO_DEF'!$B$10:$Q$1114,16,FALSE)</f>
        <v>175730841</v>
      </c>
      <c r="O919" s="148">
        <f t="shared" si="56"/>
        <v>1458349538</v>
      </c>
      <c r="P919" s="154">
        <v>104</v>
      </c>
      <c r="Q919" s="1">
        <f t="shared" si="57"/>
        <v>75287130</v>
      </c>
      <c r="R919" s="2">
        <f t="shared" si="59"/>
        <v>18821782</v>
      </c>
    </row>
    <row r="920" spans="1:18" x14ac:dyDescent="0.2">
      <c r="A920" s="53" t="s">
        <v>2191</v>
      </c>
      <c r="B920" s="50" t="s">
        <v>1739</v>
      </c>
      <c r="C920" s="4" t="s">
        <v>1622</v>
      </c>
      <c r="D920" s="4" t="s">
        <v>1740</v>
      </c>
      <c r="E920" s="8" t="s">
        <v>2218</v>
      </c>
      <c r="F920" s="43">
        <v>17421</v>
      </c>
      <c r="G920" s="124">
        <f>+VLOOKUP(B920,[1]UPC!$B$5:$G$1109,6,FALSE)</f>
        <v>736486.87470982445</v>
      </c>
      <c r="H920" s="151">
        <f t="shared" si="58"/>
        <v>12830337845</v>
      </c>
      <c r="I920" s="151">
        <f>+VLOOKUP(B920,[1]SGP!$B$5:$H$1109,7,FALSE)</f>
        <v>5391191804</v>
      </c>
      <c r="J920" s="153">
        <f>+VLOOKUP(B920,'PROYECCION CAJAS 2018'!$B$10:$Y$1114,24,FALSE)</f>
        <v>0</v>
      </c>
      <c r="K920" s="134">
        <f>+VLOOKUP(B920,'RECURSOS DE ESFUERZO PROPIO_DEF'!$B$10:$J$1114,9,FALSE)</f>
        <v>93645677</v>
      </c>
      <c r="L920" s="131">
        <f>+VLOOKUP(B920,'RECURSOS DE ESFUERZO PROPIO_DEF'!$B$10:$K$1114,10,FALSE)</f>
        <v>0</v>
      </c>
      <c r="M920" s="134">
        <f>+VLOOKUP(B920,'RECURSOS DE ESFUERZO PROPIO_DEF'!$B$10:$M$1114,12,FALSE)</f>
        <v>0</v>
      </c>
      <c r="N920" s="140">
        <f>+VLOOKUP(B920,'RECURSOS DE ESFUERZO PROPIO_DEF'!$B$10:$Q$1114,16,FALSE)</f>
        <v>767654710</v>
      </c>
      <c r="O920" s="148">
        <f t="shared" si="56"/>
        <v>6577845654</v>
      </c>
      <c r="P920" s="154">
        <v>406</v>
      </c>
      <c r="Q920" s="1">
        <f t="shared" si="57"/>
        <v>299013671</v>
      </c>
      <c r="R920" s="2">
        <f t="shared" si="59"/>
        <v>74753417</v>
      </c>
    </row>
    <row r="921" spans="1:18" x14ac:dyDescent="0.2">
      <c r="A921" s="53" t="s">
        <v>2191</v>
      </c>
      <c r="B921" s="50" t="s">
        <v>1741</v>
      </c>
      <c r="C921" s="4" t="s">
        <v>1622</v>
      </c>
      <c r="D921" s="4" t="s">
        <v>157</v>
      </c>
      <c r="E921" s="8" t="s">
        <v>2218</v>
      </c>
      <c r="F921" s="43">
        <v>16964</v>
      </c>
      <c r="G921" s="124">
        <f>+VLOOKUP(B921,[1]UPC!$B$5:$G$1109,6,FALSE)</f>
        <v>792351.59530592244</v>
      </c>
      <c r="H921" s="151">
        <f t="shared" si="58"/>
        <v>13441452463</v>
      </c>
      <c r="I921" s="151">
        <f>+VLOOKUP(B921,[1]SGP!$B$5:$H$1109,7,FALSE)</f>
        <v>5309700893</v>
      </c>
      <c r="J921" s="153">
        <f>+VLOOKUP(B921,'PROYECCION CAJAS 2018'!$B$10:$Y$1114,24,FALSE)</f>
        <v>0</v>
      </c>
      <c r="K921" s="134">
        <f>+VLOOKUP(B921,'RECURSOS DE ESFUERZO PROPIO_DEF'!$B$10:$J$1114,9,FALSE)</f>
        <v>106393712</v>
      </c>
      <c r="L921" s="131">
        <f>+VLOOKUP(B921,'RECURSOS DE ESFUERZO PROPIO_DEF'!$B$10:$K$1114,10,FALSE)</f>
        <v>0</v>
      </c>
      <c r="M921" s="134">
        <f>+VLOOKUP(B921,'RECURSOS DE ESFUERZO PROPIO_DEF'!$B$10:$M$1114,12,FALSE)</f>
        <v>0</v>
      </c>
      <c r="N921" s="140">
        <f>+VLOOKUP(B921,'RECURSOS DE ESFUERZO PROPIO_DEF'!$B$10:$Q$1114,16,FALSE)</f>
        <v>747517049</v>
      </c>
      <c r="O921" s="148">
        <f t="shared" si="56"/>
        <v>7277840809</v>
      </c>
      <c r="P921" s="154">
        <v>203</v>
      </c>
      <c r="Q921" s="1">
        <f t="shared" si="57"/>
        <v>160847374</v>
      </c>
      <c r="R921" s="2">
        <f t="shared" si="59"/>
        <v>40211843</v>
      </c>
    </row>
    <row r="922" spans="1:18" x14ac:dyDescent="0.2">
      <c r="A922" s="53" t="s">
        <v>2191</v>
      </c>
      <c r="B922" s="50" t="s">
        <v>1742</v>
      </c>
      <c r="C922" s="4" t="s">
        <v>1622</v>
      </c>
      <c r="D922" s="4" t="s">
        <v>1743</v>
      </c>
      <c r="E922" s="8" t="s">
        <v>2218</v>
      </c>
      <c r="F922" s="43">
        <v>16367</v>
      </c>
      <c r="G922" s="124">
        <f>+VLOOKUP(B922,[1]UPC!$B$5:$G$1109,6,FALSE)</f>
        <v>715315.48485222959</v>
      </c>
      <c r="H922" s="151">
        <f t="shared" si="58"/>
        <v>11707568541</v>
      </c>
      <c r="I922" s="151">
        <f>+VLOOKUP(B922,[1]SGP!$B$5:$H$1109,7,FALSE)</f>
        <v>5118060992</v>
      </c>
      <c r="J922" s="153">
        <f>+VLOOKUP(B922,'PROYECCION CAJAS 2018'!$B$10:$Y$1114,24,FALSE)</f>
        <v>0</v>
      </c>
      <c r="K922" s="134">
        <f>+VLOOKUP(B922,'RECURSOS DE ESFUERZO PROPIO_DEF'!$B$10:$J$1114,9,FALSE)</f>
        <v>136996229</v>
      </c>
      <c r="L922" s="131">
        <f>+VLOOKUP(B922,'RECURSOS DE ESFUERZO PROPIO_DEF'!$B$10:$K$1114,10,FALSE)</f>
        <v>0</v>
      </c>
      <c r="M922" s="134">
        <f>+VLOOKUP(B922,'RECURSOS DE ESFUERZO PROPIO_DEF'!$B$10:$M$1114,12,FALSE)</f>
        <v>0</v>
      </c>
      <c r="N922" s="140">
        <f>+VLOOKUP(B922,'RECURSOS DE ESFUERZO PROPIO_DEF'!$B$10:$Q$1114,16,FALSE)</f>
        <v>721210301</v>
      </c>
      <c r="O922" s="148">
        <f t="shared" si="56"/>
        <v>5731301019</v>
      </c>
      <c r="P922" s="154">
        <v>185</v>
      </c>
      <c r="Q922" s="1">
        <f t="shared" si="57"/>
        <v>132333365</v>
      </c>
      <c r="R922" s="2">
        <f t="shared" si="59"/>
        <v>33083341</v>
      </c>
    </row>
    <row r="923" spans="1:18" x14ac:dyDescent="0.2">
      <c r="A923" s="53" t="s">
        <v>2191</v>
      </c>
      <c r="B923" s="50" t="s">
        <v>1744</v>
      </c>
      <c r="C923" s="4" t="s">
        <v>1622</v>
      </c>
      <c r="D923" s="4" t="s">
        <v>1745</v>
      </c>
      <c r="E923" s="8" t="s">
        <v>2218</v>
      </c>
      <c r="F923" s="43">
        <v>6920</v>
      </c>
      <c r="G923" s="124">
        <f>+VLOOKUP(B923,[1]UPC!$B$5:$G$1109,6,FALSE)</f>
        <v>882894.59107714286</v>
      </c>
      <c r="H923" s="151">
        <f t="shared" si="58"/>
        <v>6109630571</v>
      </c>
      <c r="I923" s="151">
        <f>+VLOOKUP(B923,[1]SGP!$B$5:$H$1109,7,FALSE)</f>
        <v>2163589836</v>
      </c>
      <c r="J923" s="153">
        <f>+VLOOKUP(B923,'PROYECCION CAJAS 2018'!$B$10:$Y$1114,24,FALSE)</f>
        <v>0</v>
      </c>
      <c r="K923" s="134">
        <f>+VLOOKUP(B923,'RECURSOS DE ESFUERZO PROPIO_DEF'!$B$10:$J$1114,9,FALSE)</f>
        <v>53153059</v>
      </c>
      <c r="L923" s="131">
        <f>+VLOOKUP(B923,'RECURSOS DE ESFUERZO PROPIO_DEF'!$B$10:$K$1114,10,FALSE)</f>
        <v>0</v>
      </c>
      <c r="M923" s="134">
        <f>+VLOOKUP(B923,'RECURSOS DE ESFUERZO PROPIO_DEF'!$B$10:$M$1114,12,FALSE)</f>
        <v>0</v>
      </c>
      <c r="N923" s="140">
        <f>+VLOOKUP(B923,'RECURSOS DE ESFUERZO PROPIO_DEF'!$B$10:$Q$1114,16,FALSE)</f>
        <v>304929143</v>
      </c>
      <c r="O923" s="148">
        <f t="shared" si="56"/>
        <v>3587958533</v>
      </c>
      <c r="P923" s="154">
        <v>103</v>
      </c>
      <c r="Q923" s="1">
        <f t="shared" si="57"/>
        <v>90938143</v>
      </c>
      <c r="R923" s="2">
        <f t="shared" si="59"/>
        <v>22734535</v>
      </c>
    </row>
    <row r="924" spans="1:18" x14ac:dyDescent="0.2">
      <c r="A924" s="53" t="s">
        <v>2191</v>
      </c>
      <c r="B924" s="50" t="s">
        <v>1746</v>
      </c>
      <c r="C924" s="4" t="s">
        <v>1622</v>
      </c>
      <c r="D924" s="4" t="s">
        <v>1747</v>
      </c>
      <c r="E924" s="8" t="s">
        <v>2219</v>
      </c>
      <c r="F924" s="43">
        <v>2221</v>
      </c>
      <c r="G924" s="124">
        <f>+VLOOKUP(B924,[1]UPC!$B$5:$G$1109,6,FALSE)</f>
        <v>939081.43990625627</v>
      </c>
      <c r="H924" s="151">
        <f t="shared" si="58"/>
        <v>2085699879</v>
      </c>
      <c r="I924" s="151">
        <f>+VLOOKUP(B924,[1]SGP!$B$5:$H$1109,7,FALSE)</f>
        <v>683404700</v>
      </c>
      <c r="J924" s="153">
        <f>+VLOOKUP(B924,'PROYECCION CAJAS 2018'!$B$10:$Y$1114,24,FALSE)</f>
        <v>0</v>
      </c>
      <c r="K924" s="134">
        <f>+VLOOKUP(B924,'RECURSOS DE ESFUERZO PROPIO_DEF'!$B$10:$J$1114,9,FALSE)</f>
        <v>12157723</v>
      </c>
      <c r="L924" s="131">
        <f>+VLOOKUP(B924,'RECURSOS DE ESFUERZO PROPIO_DEF'!$B$10:$K$1114,10,FALSE)</f>
        <v>0</v>
      </c>
      <c r="M924" s="134">
        <f>+VLOOKUP(B924,'RECURSOS DE ESFUERZO PROPIO_DEF'!$B$10:$M$1114,12,FALSE)</f>
        <v>0</v>
      </c>
      <c r="N924" s="140">
        <f>+VLOOKUP(B924,'RECURSOS DE ESFUERZO PROPIO_DEF'!$B$10:$Q$1114,16,FALSE)</f>
        <v>97868154</v>
      </c>
      <c r="O924" s="148">
        <f t="shared" si="56"/>
        <v>1292269302</v>
      </c>
      <c r="P924" s="154">
        <v>15</v>
      </c>
      <c r="Q924" s="1">
        <f t="shared" si="57"/>
        <v>14086222</v>
      </c>
      <c r="R924" s="2">
        <f t="shared" si="59"/>
        <v>3521555</v>
      </c>
    </row>
    <row r="925" spans="1:18" x14ac:dyDescent="0.2">
      <c r="A925" s="53" t="s">
        <v>2191</v>
      </c>
      <c r="B925" s="50" t="s">
        <v>1748</v>
      </c>
      <c r="C925" s="4" t="s">
        <v>1622</v>
      </c>
      <c r="D925" s="4" t="s">
        <v>1749</v>
      </c>
      <c r="E925" s="8" t="s">
        <v>2218</v>
      </c>
      <c r="F925" s="43">
        <v>20642</v>
      </c>
      <c r="G925" s="124">
        <f>+VLOOKUP(B925,[1]UPC!$B$5:$G$1109,6,FALSE)</f>
        <v>795274.86014541821</v>
      </c>
      <c r="H925" s="151">
        <f t="shared" si="58"/>
        <v>16416063664</v>
      </c>
      <c r="I925" s="151">
        <f>+VLOOKUP(B925,[1]SGP!$B$5:$H$1109,7,FALSE)</f>
        <v>6070273264</v>
      </c>
      <c r="J925" s="153">
        <f>+VLOOKUP(B925,'PROYECCION CAJAS 2018'!$B$10:$Y$1114,24,FALSE)</f>
        <v>0</v>
      </c>
      <c r="K925" s="134">
        <f>+VLOOKUP(B925,'RECURSOS DE ESFUERZO PROPIO_DEF'!$B$10:$J$1114,9,FALSE)</f>
        <v>1286269792</v>
      </c>
      <c r="L925" s="131">
        <f>+VLOOKUP(B925,'RECURSOS DE ESFUERZO PROPIO_DEF'!$B$10:$K$1114,10,FALSE)</f>
        <v>0</v>
      </c>
      <c r="M925" s="134">
        <f>+VLOOKUP(B925,'RECURSOS DE ESFUERZO PROPIO_DEF'!$B$10:$M$1114,12,FALSE)</f>
        <v>0</v>
      </c>
      <c r="N925" s="140">
        <f>+VLOOKUP(B925,'RECURSOS DE ESFUERZO PROPIO_DEF'!$B$10:$Q$1114,16,FALSE)</f>
        <v>909587770</v>
      </c>
      <c r="O925" s="148">
        <f t="shared" si="56"/>
        <v>8149932838</v>
      </c>
      <c r="P925" s="154">
        <v>333</v>
      </c>
      <c r="Q925" s="1">
        <f t="shared" si="57"/>
        <v>264826528</v>
      </c>
      <c r="R925" s="2">
        <f t="shared" si="59"/>
        <v>66206632</v>
      </c>
    </row>
    <row r="926" spans="1:18" x14ac:dyDescent="0.2">
      <c r="A926" s="53" t="s">
        <v>2191</v>
      </c>
      <c r="B926" s="50" t="s">
        <v>1750</v>
      </c>
      <c r="C926" s="4" t="s">
        <v>1622</v>
      </c>
      <c r="D926" s="4" t="s">
        <v>1751</v>
      </c>
      <c r="E926" s="8" t="s">
        <v>2218</v>
      </c>
      <c r="F926" s="43">
        <v>1859</v>
      </c>
      <c r="G926" s="124">
        <f>+VLOOKUP(B926,[1]UPC!$B$5:$G$1109,6,FALSE)</f>
        <v>904294.46430523705</v>
      </c>
      <c r="H926" s="151">
        <f t="shared" si="58"/>
        <v>1681083410</v>
      </c>
      <c r="I926" s="151">
        <f>+VLOOKUP(B926,[1]SGP!$B$5:$H$1109,7,FALSE)</f>
        <v>580825828</v>
      </c>
      <c r="J926" s="153">
        <f>+VLOOKUP(B926,'PROYECCION CAJAS 2018'!$B$10:$Y$1114,24,FALSE)</f>
        <v>0</v>
      </c>
      <c r="K926" s="134">
        <f>+VLOOKUP(B926,'RECURSOS DE ESFUERZO PROPIO_DEF'!$B$10:$J$1114,9,FALSE)</f>
        <v>9825430</v>
      </c>
      <c r="L926" s="131">
        <f>+VLOOKUP(B926,'RECURSOS DE ESFUERZO PROPIO_DEF'!$B$10:$K$1114,10,FALSE)</f>
        <v>0</v>
      </c>
      <c r="M926" s="134">
        <f>+VLOOKUP(B926,'RECURSOS DE ESFUERZO PROPIO_DEF'!$B$10:$M$1114,12,FALSE)</f>
        <v>0</v>
      </c>
      <c r="N926" s="140">
        <f>+VLOOKUP(B926,'RECURSOS DE ESFUERZO PROPIO_DEF'!$B$10:$Q$1114,16,FALSE)</f>
        <v>81916658</v>
      </c>
      <c r="O926" s="148">
        <f t="shared" si="56"/>
        <v>1008515494</v>
      </c>
      <c r="P926" s="154">
        <v>11</v>
      </c>
      <c r="Q926" s="1">
        <f t="shared" si="57"/>
        <v>9947239</v>
      </c>
      <c r="R926" s="2">
        <f t="shared" si="59"/>
        <v>2486809</v>
      </c>
    </row>
    <row r="927" spans="1:18" x14ac:dyDescent="0.2">
      <c r="A927" s="53" t="s">
        <v>2191</v>
      </c>
      <c r="B927" s="50" t="s">
        <v>1752</v>
      </c>
      <c r="C927" s="4" t="s">
        <v>1622</v>
      </c>
      <c r="D927" s="4" t="s">
        <v>1753</v>
      </c>
      <c r="E927" s="8" t="s">
        <v>2218</v>
      </c>
      <c r="F927" s="43">
        <v>3465</v>
      </c>
      <c r="G927" s="124">
        <f>+VLOOKUP(B927,[1]UPC!$B$5:$G$1109,6,FALSE)</f>
        <v>867996.86616972962</v>
      </c>
      <c r="H927" s="151">
        <f t="shared" si="58"/>
        <v>3007609142</v>
      </c>
      <c r="I927" s="151">
        <f>+VLOOKUP(B927,[1]SGP!$B$5:$H$1109,7,FALSE)</f>
        <v>1078918668</v>
      </c>
      <c r="J927" s="153">
        <f>+VLOOKUP(B927,'PROYECCION CAJAS 2018'!$B$10:$Y$1114,24,FALSE)</f>
        <v>0</v>
      </c>
      <c r="K927" s="134">
        <f>+VLOOKUP(B927,'RECURSOS DE ESFUERZO PROPIO_DEF'!$B$10:$J$1114,9,FALSE)</f>
        <v>17990672</v>
      </c>
      <c r="L927" s="131">
        <f>+VLOOKUP(B927,'RECURSOS DE ESFUERZO PROPIO_DEF'!$B$10:$K$1114,10,FALSE)</f>
        <v>0</v>
      </c>
      <c r="M927" s="134">
        <f>+VLOOKUP(B927,'RECURSOS DE ESFUERZO PROPIO_DEF'!$B$10:$M$1114,12,FALSE)</f>
        <v>0</v>
      </c>
      <c r="N927" s="140">
        <f>+VLOOKUP(B927,'RECURSOS DE ESFUERZO PROPIO_DEF'!$B$10:$Q$1114,16,FALSE)</f>
        <v>152684896</v>
      </c>
      <c r="O927" s="148">
        <f t="shared" si="56"/>
        <v>1758014906</v>
      </c>
      <c r="P927" s="154">
        <v>41</v>
      </c>
      <c r="Q927" s="1">
        <f t="shared" si="57"/>
        <v>35587872</v>
      </c>
      <c r="R927" s="2">
        <f t="shared" si="59"/>
        <v>8896968</v>
      </c>
    </row>
    <row r="928" spans="1:18" x14ac:dyDescent="0.2">
      <c r="A928" s="53" t="s">
        <v>2191</v>
      </c>
      <c r="B928" s="50" t="s">
        <v>1754</v>
      </c>
      <c r="C928" s="4" t="s">
        <v>1622</v>
      </c>
      <c r="D928" s="4" t="s">
        <v>1755</v>
      </c>
      <c r="E928" s="8" t="s">
        <v>2219</v>
      </c>
      <c r="F928" s="43">
        <v>2025</v>
      </c>
      <c r="G928" s="124">
        <f>+VLOOKUP(B928,[1]UPC!$B$5:$G$1109,6,FALSE)</f>
        <v>994295.87477675348</v>
      </c>
      <c r="H928" s="151">
        <f t="shared" si="58"/>
        <v>2013449147</v>
      </c>
      <c r="I928" s="151">
        <f>+VLOOKUP(B928,[1]SGP!$B$5:$H$1109,7,FALSE)</f>
        <v>625034410</v>
      </c>
      <c r="J928" s="153">
        <f>+VLOOKUP(B928,'PROYECCION CAJAS 2018'!$B$10:$Y$1114,24,FALSE)</f>
        <v>0</v>
      </c>
      <c r="K928" s="134">
        <f>+VLOOKUP(B928,'RECURSOS DE ESFUERZO PROPIO_DEF'!$B$10:$J$1114,9,FALSE)</f>
        <v>10856351</v>
      </c>
      <c r="L928" s="131">
        <f>+VLOOKUP(B928,'RECURSOS DE ESFUERZO PROPIO_DEF'!$B$10:$K$1114,10,FALSE)</f>
        <v>0</v>
      </c>
      <c r="M928" s="134">
        <f>+VLOOKUP(B928,'RECURSOS DE ESFUERZO PROPIO_DEF'!$B$10:$M$1114,12,FALSE)</f>
        <v>0</v>
      </c>
      <c r="N928" s="140">
        <f>+VLOOKUP(B928,'RECURSOS DE ESFUERZO PROPIO_DEF'!$B$10:$Q$1114,16,FALSE)</f>
        <v>89231433</v>
      </c>
      <c r="O928" s="148">
        <f t="shared" si="56"/>
        <v>1288326953</v>
      </c>
      <c r="P928" s="154">
        <v>14</v>
      </c>
      <c r="Q928" s="1">
        <f t="shared" si="57"/>
        <v>13920142</v>
      </c>
      <c r="R928" s="2">
        <f t="shared" si="59"/>
        <v>3480035</v>
      </c>
    </row>
    <row r="929" spans="1:18" x14ac:dyDescent="0.2">
      <c r="A929" s="53" t="s">
        <v>2191</v>
      </c>
      <c r="B929" s="50" t="s">
        <v>1756</v>
      </c>
      <c r="C929" s="4" t="s">
        <v>1622</v>
      </c>
      <c r="D929" s="4" t="s">
        <v>1757</v>
      </c>
      <c r="E929" s="8" t="s">
        <v>2218</v>
      </c>
      <c r="F929" s="43">
        <v>19862</v>
      </c>
      <c r="G929" s="124">
        <f>+VLOOKUP(B929,[1]UPC!$B$5:$G$1109,6,FALSE)</f>
        <v>769171.71769882867</v>
      </c>
      <c r="H929" s="151">
        <f t="shared" si="58"/>
        <v>15277288657</v>
      </c>
      <c r="I929" s="151">
        <f>+VLOOKUP(B929,[1]SGP!$B$5:$H$1109,7,FALSE)</f>
        <v>6218348278</v>
      </c>
      <c r="J929" s="153">
        <f>+VLOOKUP(B929,'PROYECCION CAJAS 2018'!$B$10:$Y$1114,24,FALSE)</f>
        <v>0</v>
      </c>
      <c r="K929" s="134">
        <f>+VLOOKUP(B929,'RECURSOS DE ESFUERZO PROPIO_DEF'!$B$10:$J$1114,9,FALSE)</f>
        <v>108652776</v>
      </c>
      <c r="L929" s="131">
        <f>+VLOOKUP(B929,'RECURSOS DE ESFUERZO PROPIO_DEF'!$B$10:$K$1114,10,FALSE)</f>
        <v>0</v>
      </c>
      <c r="M929" s="134">
        <f>+VLOOKUP(B929,'RECURSOS DE ESFUERZO PROPIO_DEF'!$B$10:$M$1114,12,FALSE)</f>
        <v>0</v>
      </c>
      <c r="N929" s="140">
        <f>+VLOOKUP(B929,'RECURSOS DE ESFUERZO PROPIO_DEF'!$B$10:$Q$1114,16,FALSE)</f>
        <v>875217144</v>
      </c>
      <c r="O929" s="148">
        <f t="shared" si="56"/>
        <v>8075070459</v>
      </c>
      <c r="P929" s="154">
        <v>171</v>
      </c>
      <c r="Q929" s="1">
        <f t="shared" si="57"/>
        <v>131528364</v>
      </c>
      <c r="R929" s="2">
        <f t="shared" si="59"/>
        <v>32882091</v>
      </c>
    </row>
    <row r="930" spans="1:18" x14ac:dyDescent="0.2">
      <c r="A930" s="53" t="s">
        <v>2191</v>
      </c>
      <c r="B930" s="50" t="s">
        <v>1758</v>
      </c>
      <c r="C930" s="4" t="s">
        <v>1622</v>
      </c>
      <c r="D930" s="4" t="s">
        <v>189</v>
      </c>
      <c r="E930" s="8" t="s">
        <v>2218</v>
      </c>
      <c r="F930" s="43">
        <v>1475</v>
      </c>
      <c r="G930" s="124">
        <f>+VLOOKUP(B930,[1]UPC!$B$5:$G$1109,6,FALSE)</f>
        <v>826944.26442400552</v>
      </c>
      <c r="H930" s="151">
        <f t="shared" si="58"/>
        <v>1219742791</v>
      </c>
      <c r="I930" s="151">
        <f>+VLOOKUP(B930,[1]SGP!$B$5:$H$1109,7,FALSE)</f>
        <v>454397481</v>
      </c>
      <c r="J930" s="153">
        <f>+VLOOKUP(B930,'PROYECCION CAJAS 2018'!$B$10:$Y$1114,24,FALSE)</f>
        <v>0</v>
      </c>
      <c r="K930" s="134">
        <f>+VLOOKUP(B930,'RECURSOS DE ESFUERZO PROPIO_DEF'!$B$10:$J$1114,9,FALSE)</f>
        <v>7757050</v>
      </c>
      <c r="L930" s="131">
        <f>+VLOOKUP(B930,'RECURSOS DE ESFUERZO PROPIO_DEF'!$B$10:$K$1114,10,FALSE)</f>
        <v>0</v>
      </c>
      <c r="M930" s="134">
        <f>+VLOOKUP(B930,'RECURSOS DE ESFUERZO PROPIO_DEF'!$B$10:$M$1114,12,FALSE)</f>
        <v>0</v>
      </c>
      <c r="N930" s="140">
        <f>+VLOOKUP(B930,'RECURSOS DE ESFUERZO PROPIO_DEF'!$B$10:$Q$1114,16,FALSE)</f>
        <v>64995735</v>
      </c>
      <c r="O930" s="148">
        <f t="shared" si="56"/>
        <v>692592525</v>
      </c>
      <c r="P930" s="154">
        <v>26</v>
      </c>
      <c r="Q930" s="1">
        <f t="shared" si="57"/>
        <v>21500551</v>
      </c>
      <c r="R930" s="2">
        <f t="shared" si="59"/>
        <v>5375137</v>
      </c>
    </row>
    <row r="931" spans="1:18" x14ac:dyDescent="0.2">
      <c r="A931" s="53" t="s">
        <v>2191</v>
      </c>
      <c r="B931" s="50" t="s">
        <v>1759</v>
      </c>
      <c r="C931" s="4" t="s">
        <v>1622</v>
      </c>
      <c r="D931" s="4" t="s">
        <v>1760</v>
      </c>
      <c r="E931" s="8" t="s">
        <v>2219</v>
      </c>
      <c r="F931" s="43">
        <v>3295</v>
      </c>
      <c r="G931" s="124">
        <f>+VLOOKUP(B931,[1]UPC!$B$5:$G$1109,6,FALSE)</f>
        <v>785536.60893576615</v>
      </c>
      <c r="H931" s="151">
        <f t="shared" si="58"/>
        <v>2588343127</v>
      </c>
      <c r="I931" s="151">
        <f>+VLOOKUP(B931,[1]SGP!$B$5:$H$1109,7,FALSE)</f>
        <v>1030169946</v>
      </c>
      <c r="J931" s="153">
        <f>+VLOOKUP(B931,'PROYECCION CAJAS 2018'!$B$10:$Y$1114,24,FALSE)</f>
        <v>0</v>
      </c>
      <c r="K931" s="134">
        <f>+VLOOKUP(B931,'RECURSOS DE ESFUERZO PROPIO_DEF'!$B$10:$J$1114,9,FALSE)</f>
        <v>17921818</v>
      </c>
      <c r="L931" s="131">
        <f>+VLOOKUP(B931,'RECURSOS DE ESFUERZO PROPIO_DEF'!$B$10:$K$1114,10,FALSE)</f>
        <v>0</v>
      </c>
      <c r="M931" s="134">
        <f>+VLOOKUP(B931,'RECURSOS DE ESFUERZO PROPIO_DEF'!$B$10:$M$1114,12,FALSE)</f>
        <v>0</v>
      </c>
      <c r="N931" s="140">
        <f>+VLOOKUP(B931,'RECURSOS DE ESFUERZO PROPIO_DEF'!$B$10:$Q$1114,16,FALSE)</f>
        <v>145193862</v>
      </c>
      <c r="O931" s="148">
        <f t="shared" si="56"/>
        <v>1395057501</v>
      </c>
      <c r="P931" s="154">
        <v>35</v>
      </c>
      <c r="Q931" s="1">
        <f t="shared" si="57"/>
        <v>27493781</v>
      </c>
      <c r="R931" s="2">
        <f t="shared" si="59"/>
        <v>6873445</v>
      </c>
    </row>
    <row r="932" spans="1:18" x14ac:dyDescent="0.2">
      <c r="A932" s="53" t="s">
        <v>2191</v>
      </c>
      <c r="B932" s="50" t="s">
        <v>1761</v>
      </c>
      <c r="C932" s="4" t="s">
        <v>1622</v>
      </c>
      <c r="D932" s="4" t="s">
        <v>1762</v>
      </c>
      <c r="E932" s="8" t="s">
        <v>2218</v>
      </c>
      <c r="F932" s="43">
        <v>5939</v>
      </c>
      <c r="G932" s="124">
        <f>+VLOOKUP(B932,[1]UPC!$B$5:$G$1109,6,FALSE)</f>
        <v>780225.28073672066</v>
      </c>
      <c r="H932" s="151">
        <f t="shared" si="58"/>
        <v>4633757943</v>
      </c>
      <c r="I932" s="151">
        <f>+VLOOKUP(B932,[1]SGP!$B$5:$H$1109,7,FALSE)</f>
        <v>1863217979</v>
      </c>
      <c r="J932" s="153">
        <f>+VLOOKUP(B932,'PROYECCION CAJAS 2018'!$B$10:$Y$1114,24,FALSE)</f>
        <v>0</v>
      </c>
      <c r="K932" s="134">
        <f>+VLOOKUP(B932,'RECURSOS DE ESFUERZO PROPIO_DEF'!$B$10:$J$1114,9,FALSE)</f>
        <v>33833726</v>
      </c>
      <c r="L932" s="131">
        <f>+VLOOKUP(B932,'RECURSOS DE ESFUERZO PROPIO_DEF'!$B$10:$K$1114,10,FALSE)</f>
        <v>0</v>
      </c>
      <c r="M932" s="134">
        <f>+VLOOKUP(B932,'RECURSOS DE ESFUERZO PROPIO_DEF'!$B$10:$M$1114,12,FALSE)</f>
        <v>0</v>
      </c>
      <c r="N932" s="140">
        <f>+VLOOKUP(B932,'RECURSOS DE ESFUERZO PROPIO_DEF'!$B$10:$Q$1114,16,FALSE)</f>
        <v>261701471</v>
      </c>
      <c r="O932" s="148">
        <f t="shared" si="56"/>
        <v>2475004767</v>
      </c>
      <c r="P932" s="154">
        <v>101</v>
      </c>
      <c r="Q932" s="1">
        <f t="shared" si="57"/>
        <v>78802753</v>
      </c>
      <c r="R932" s="2">
        <f t="shared" si="59"/>
        <v>19700688</v>
      </c>
    </row>
    <row r="933" spans="1:18" x14ac:dyDescent="0.2">
      <c r="A933" s="53" t="s">
        <v>2191</v>
      </c>
      <c r="B933" s="50" t="s">
        <v>1763</v>
      </c>
      <c r="C933" s="4" t="s">
        <v>1622</v>
      </c>
      <c r="D933" s="4" t="s">
        <v>1764</v>
      </c>
      <c r="E933" s="8" t="s">
        <v>2218</v>
      </c>
      <c r="F933" s="43">
        <v>15568</v>
      </c>
      <c r="G933" s="124">
        <f>+VLOOKUP(B933,[1]UPC!$B$5:$G$1109,6,FALSE)</f>
        <v>771322.6601104819</v>
      </c>
      <c r="H933" s="151">
        <f t="shared" si="58"/>
        <v>12007951173</v>
      </c>
      <c r="I933" s="151">
        <f>+VLOOKUP(B933,[1]SGP!$B$5:$H$1109,7,FALSE)</f>
        <v>4844169173</v>
      </c>
      <c r="J933" s="153">
        <f>+VLOOKUP(B933,'PROYECCION CAJAS 2018'!$B$10:$Y$1114,24,FALSE)</f>
        <v>0</v>
      </c>
      <c r="K933" s="134">
        <f>+VLOOKUP(B933,'RECURSOS DE ESFUERZO PROPIO_DEF'!$B$10:$J$1114,9,FALSE)</f>
        <v>392647383</v>
      </c>
      <c r="L933" s="131">
        <f>+VLOOKUP(B933,'RECURSOS DE ESFUERZO PROPIO_DEF'!$B$10:$K$1114,10,FALSE)</f>
        <v>0</v>
      </c>
      <c r="M933" s="134">
        <f>+VLOOKUP(B933,'RECURSOS DE ESFUERZO PROPIO_DEF'!$B$10:$M$1114,12,FALSE)</f>
        <v>0</v>
      </c>
      <c r="N933" s="140">
        <f>+VLOOKUP(B933,'RECURSOS DE ESFUERZO PROPIO_DEF'!$B$10:$Q$1114,16,FALSE)</f>
        <v>686002441</v>
      </c>
      <c r="O933" s="148">
        <f t="shared" si="56"/>
        <v>6085132176</v>
      </c>
      <c r="P933" s="154">
        <v>243</v>
      </c>
      <c r="Q933" s="1">
        <f t="shared" si="57"/>
        <v>187431406</v>
      </c>
      <c r="R933" s="2">
        <f t="shared" si="59"/>
        <v>46857851</v>
      </c>
    </row>
    <row r="934" spans="1:18" x14ac:dyDescent="0.2">
      <c r="A934" s="53" t="s">
        <v>2191</v>
      </c>
      <c r="B934" s="50" t="s">
        <v>1765</v>
      </c>
      <c r="C934" s="4" t="s">
        <v>1622</v>
      </c>
      <c r="D934" s="4" t="s">
        <v>1766</v>
      </c>
      <c r="E934" s="8" t="s">
        <v>2219</v>
      </c>
      <c r="F934" s="43">
        <v>6955</v>
      </c>
      <c r="G934" s="124">
        <f>+VLOOKUP(B934,[1]UPC!$B$5:$G$1109,6,FALSE)</f>
        <v>922515.73239556653</v>
      </c>
      <c r="H934" s="151">
        <f t="shared" si="58"/>
        <v>6416096919</v>
      </c>
      <c r="I934" s="151">
        <f>+VLOOKUP(B934,[1]SGP!$B$5:$H$1109,7,FALSE)</f>
        <v>2157872855</v>
      </c>
      <c r="J934" s="153">
        <f>+VLOOKUP(B934,'PROYECCION CAJAS 2018'!$B$10:$Y$1114,24,FALSE)</f>
        <v>0</v>
      </c>
      <c r="K934" s="134">
        <f>+VLOOKUP(B934,'RECURSOS DE ESFUERZO PROPIO_DEF'!$B$10:$J$1114,9,FALSE)</f>
        <v>53490620</v>
      </c>
      <c r="L934" s="131">
        <f>+VLOOKUP(B934,'RECURSOS DE ESFUERZO PROPIO_DEF'!$B$10:$K$1114,10,FALSE)</f>
        <v>0</v>
      </c>
      <c r="M934" s="134">
        <f>+VLOOKUP(B934,'RECURSOS DE ESFUERZO PROPIO_DEF'!$B$10:$M$1114,12,FALSE)</f>
        <v>0</v>
      </c>
      <c r="N934" s="140">
        <f>+VLOOKUP(B934,'RECURSOS DE ESFUERZO PROPIO_DEF'!$B$10:$Q$1114,16,FALSE)</f>
        <v>306471414</v>
      </c>
      <c r="O934" s="148">
        <f t="shared" si="56"/>
        <v>3898262030</v>
      </c>
      <c r="P934" s="154">
        <v>105</v>
      </c>
      <c r="Q934" s="1">
        <f t="shared" si="57"/>
        <v>96864152</v>
      </c>
      <c r="R934" s="2">
        <f t="shared" si="59"/>
        <v>24216038</v>
      </c>
    </row>
    <row r="935" spans="1:18" x14ac:dyDescent="0.2">
      <c r="A935" s="53" t="s">
        <v>2191</v>
      </c>
      <c r="B935" s="50" t="s">
        <v>1767</v>
      </c>
      <c r="C935" s="4" t="s">
        <v>1622</v>
      </c>
      <c r="D935" s="4" t="s">
        <v>770</v>
      </c>
      <c r="E935" s="8" t="s">
        <v>2219</v>
      </c>
      <c r="F935" s="43">
        <v>5281</v>
      </c>
      <c r="G935" s="124">
        <f>+VLOOKUP(B935,[1]UPC!$B$5:$G$1109,6,FALSE)</f>
        <v>942234.9653427297</v>
      </c>
      <c r="H935" s="151">
        <f t="shared" si="58"/>
        <v>4975942852</v>
      </c>
      <c r="I935" s="151">
        <f>+VLOOKUP(B935,[1]SGP!$B$5:$H$1109,7,FALSE)</f>
        <v>1653105395</v>
      </c>
      <c r="J935" s="153">
        <f>+VLOOKUP(B935,'PROYECCION CAJAS 2018'!$B$10:$Y$1114,24,FALSE)</f>
        <v>0</v>
      </c>
      <c r="K935" s="134">
        <f>+VLOOKUP(B935,'RECURSOS DE ESFUERZO PROPIO_DEF'!$B$10:$J$1114,9,FALSE)</f>
        <v>28708161</v>
      </c>
      <c r="L935" s="131">
        <f>+VLOOKUP(B935,'RECURSOS DE ESFUERZO PROPIO_DEF'!$B$10:$K$1114,10,FALSE)</f>
        <v>0</v>
      </c>
      <c r="M935" s="134">
        <f>+VLOOKUP(B935,'RECURSOS DE ESFUERZO PROPIO_DEF'!$B$10:$M$1114,12,FALSE)</f>
        <v>0</v>
      </c>
      <c r="N935" s="140">
        <f>+VLOOKUP(B935,'RECURSOS DE ESFUERZO PROPIO_DEF'!$B$10:$Q$1114,16,FALSE)</f>
        <v>232706763</v>
      </c>
      <c r="O935" s="148">
        <f t="shared" si="56"/>
        <v>3061422533</v>
      </c>
      <c r="P935" s="154">
        <v>85</v>
      </c>
      <c r="Q935" s="1">
        <f t="shared" si="57"/>
        <v>80089972</v>
      </c>
      <c r="R935" s="2">
        <f t="shared" si="59"/>
        <v>20022493</v>
      </c>
    </row>
    <row r="936" spans="1:18" x14ac:dyDescent="0.2">
      <c r="A936" s="53" t="s">
        <v>2191</v>
      </c>
      <c r="B936" s="50" t="s">
        <v>1768</v>
      </c>
      <c r="C936" s="4" t="s">
        <v>1622</v>
      </c>
      <c r="D936" s="4" t="s">
        <v>1769</v>
      </c>
      <c r="E936" s="8" t="s">
        <v>2218</v>
      </c>
      <c r="F936" s="43">
        <v>2597</v>
      </c>
      <c r="G936" s="124">
        <f>+VLOOKUP(B936,[1]UPC!$B$5:$G$1109,6,FALSE)</f>
        <v>825063.25311557832</v>
      </c>
      <c r="H936" s="151">
        <f t="shared" si="58"/>
        <v>2142689269</v>
      </c>
      <c r="I936" s="151">
        <f>+VLOOKUP(B936,[1]SGP!$B$5:$H$1109,7,FALSE)</f>
        <v>794210058</v>
      </c>
      <c r="J936" s="153">
        <f>+VLOOKUP(B936,'PROYECCION CAJAS 2018'!$B$10:$Y$1114,24,FALSE)</f>
        <v>0</v>
      </c>
      <c r="K936" s="134">
        <f>+VLOOKUP(B936,'RECURSOS DE ESFUERZO PROPIO_DEF'!$B$10:$J$1114,9,FALSE)</f>
        <v>14102023</v>
      </c>
      <c r="L936" s="131">
        <f>+VLOOKUP(B936,'RECURSOS DE ESFUERZO PROPIO_DEF'!$B$10:$K$1114,10,FALSE)</f>
        <v>0</v>
      </c>
      <c r="M936" s="134">
        <f>+VLOOKUP(B936,'RECURSOS DE ESFUERZO PROPIO_DEF'!$B$10:$M$1114,12,FALSE)</f>
        <v>0</v>
      </c>
      <c r="N936" s="140">
        <f>+VLOOKUP(B936,'RECURSOS DE ESFUERZO PROPIO_DEF'!$B$10:$Q$1114,16,FALSE)</f>
        <v>114436558</v>
      </c>
      <c r="O936" s="148">
        <f t="shared" si="56"/>
        <v>1219940630</v>
      </c>
      <c r="P936" s="154">
        <v>53</v>
      </c>
      <c r="Q936" s="1">
        <f t="shared" si="57"/>
        <v>43728352</v>
      </c>
      <c r="R936" s="2">
        <f t="shared" si="59"/>
        <v>10932088</v>
      </c>
    </row>
    <row r="937" spans="1:18" x14ac:dyDescent="0.2">
      <c r="A937" s="53" t="s">
        <v>2191</v>
      </c>
      <c r="B937" s="50" t="s">
        <v>1770</v>
      </c>
      <c r="C937" s="4" t="s">
        <v>1622</v>
      </c>
      <c r="D937" s="4" t="s">
        <v>1771</v>
      </c>
      <c r="E937" s="8" t="s">
        <v>2218</v>
      </c>
      <c r="F937" s="43">
        <v>4613</v>
      </c>
      <c r="G937" s="124">
        <f>+VLOOKUP(B937,[1]UPC!$B$5:$G$1109,6,FALSE)</f>
        <v>765452.21686540858</v>
      </c>
      <c r="H937" s="151">
        <f t="shared" si="58"/>
        <v>3531031077</v>
      </c>
      <c r="I937" s="151">
        <f>+VLOOKUP(B937,[1]SGP!$B$5:$H$1109,7,FALSE)</f>
        <v>1403774486</v>
      </c>
      <c r="J937" s="153">
        <f>+VLOOKUP(B937,'PROYECCION CAJAS 2018'!$B$10:$Y$1114,24,FALSE)</f>
        <v>0</v>
      </c>
      <c r="K937" s="134">
        <f>+VLOOKUP(B937,'RECURSOS DE ESFUERZO PROPIO_DEF'!$B$10:$J$1114,9,FALSE)</f>
        <v>45639885</v>
      </c>
      <c r="L937" s="131">
        <f>+VLOOKUP(B937,'RECURSOS DE ESFUERZO PROPIO_DEF'!$B$10:$K$1114,10,FALSE)</f>
        <v>0</v>
      </c>
      <c r="M937" s="134">
        <f>+VLOOKUP(B937,'RECURSOS DE ESFUERZO PROPIO_DEF'!$B$10:$M$1114,12,FALSE)</f>
        <v>0</v>
      </c>
      <c r="N937" s="140">
        <f>+VLOOKUP(B937,'RECURSOS DE ESFUERZO PROPIO_DEF'!$B$10:$Q$1114,16,FALSE)</f>
        <v>203271407</v>
      </c>
      <c r="O937" s="148">
        <f t="shared" si="56"/>
        <v>1878345299</v>
      </c>
      <c r="P937" s="154">
        <v>97</v>
      </c>
      <c r="Q937" s="1">
        <f t="shared" si="57"/>
        <v>74248865</v>
      </c>
      <c r="R937" s="2">
        <f t="shared" si="59"/>
        <v>18562216</v>
      </c>
    </row>
    <row r="938" spans="1:18" x14ac:dyDescent="0.2">
      <c r="A938" s="53" t="s">
        <v>2191</v>
      </c>
      <c r="B938" s="50" t="s">
        <v>1772</v>
      </c>
      <c r="C938" s="4" t="s">
        <v>1622</v>
      </c>
      <c r="D938" s="4" t="s">
        <v>1773</v>
      </c>
      <c r="E938" s="8" t="s">
        <v>2218</v>
      </c>
      <c r="F938" s="43">
        <v>3752</v>
      </c>
      <c r="G938" s="124">
        <f>+VLOOKUP(B938,[1]UPC!$B$5:$G$1109,6,FALSE)</f>
        <v>776176.03601697192</v>
      </c>
      <c r="H938" s="151">
        <f t="shared" si="58"/>
        <v>2912212488</v>
      </c>
      <c r="I938" s="151">
        <f>+VLOOKUP(B938,[1]SGP!$B$5:$H$1109,7,FALSE)</f>
        <v>1171235094</v>
      </c>
      <c r="J938" s="153">
        <f>+VLOOKUP(B938,'PROYECCION CAJAS 2018'!$B$10:$Y$1114,24,FALSE)</f>
        <v>0</v>
      </c>
      <c r="K938" s="134">
        <f>+VLOOKUP(B938,'RECURSOS DE ESFUERZO PROPIO_DEF'!$B$10:$J$1114,9,FALSE)</f>
        <v>19979400</v>
      </c>
      <c r="L938" s="131">
        <f>+VLOOKUP(B938,'RECURSOS DE ESFUERZO PROPIO_DEF'!$B$10:$K$1114,10,FALSE)</f>
        <v>0</v>
      </c>
      <c r="M938" s="134">
        <f>+VLOOKUP(B938,'RECURSOS DE ESFUERZO PROPIO_DEF'!$B$10:$M$1114,12,FALSE)</f>
        <v>0</v>
      </c>
      <c r="N938" s="140">
        <f>+VLOOKUP(B938,'RECURSOS DE ESFUERZO PROPIO_DEF'!$B$10:$Q$1114,16,FALSE)</f>
        <v>165331524</v>
      </c>
      <c r="O938" s="148">
        <f t="shared" si="56"/>
        <v>1555666470</v>
      </c>
      <c r="P938" s="154">
        <v>48</v>
      </c>
      <c r="Q938" s="1">
        <f t="shared" si="57"/>
        <v>37256450</v>
      </c>
      <c r="R938" s="2">
        <f t="shared" si="59"/>
        <v>9314112</v>
      </c>
    </row>
    <row r="939" spans="1:18" x14ac:dyDescent="0.2">
      <c r="A939" s="53" t="s">
        <v>2191</v>
      </c>
      <c r="B939" s="50" t="s">
        <v>1774</v>
      </c>
      <c r="C939" s="4" t="s">
        <v>1622</v>
      </c>
      <c r="D939" s="4" t="s">
        <v>1775</v>
      </c>
      <c r="E939" s="8" t="s">
        <v>2218</v>
      </c>
      <c r="F939" s="43">
        <v>11616</v>
      </c>
      <c r="G939" s="124">
        <f>+VLOOKUP(B939,[1]UPC!$B$5:$G$1109,6,FALSE)</f>
        <v>863547.83424627641</v>
      </c>
      <c r="H939" s="151">
        <f t="shared" si="58"/>
        <v>10030971643</v>
      </c>
      <c r="I939" s="151">
        <f>+VLOOKUP(B939,[1]SGP!$B$5:$H$1109,7,FALSE)</f>
        <v>3412318743</v>
      </c>
      <c r="J939" s="153">
        <f>+VLOOKUP(B939,'PROYECCION CAJAS 2018'!$B$10:$Y$1114,24,FALSE)</f>
        <v>0</v>
      </c>
      <c r="K939" s="134">
        <f>+VLOOKUP(B939,'RECURSOS DE ESFUERZO PROPIO_DEF'!$B$10:$J$1114,9,FALSE)</f>
        <v>145210743</v>
      </c>
      <c r="L939" s="131">
        <f>+VLOOKUP(B939,'RECURSOS DE ESFUERZO PROPIO_DEF'!$B$10:$K$1114,10,FALSE)</f>
        <v>0</v>
      </c>
      <c r="M939" s="134">
        <f>+VLOOKUP(B939,'RECURSOS DE ESFUERZO PROPIO_DEF'!$B$10:$M$1114,12,FALSE)</f>
        <v>0</v>
      </c>
      <c r="N939" s="140">
        <f>+VLOOKUP(B939,'RECURSOS DE ESFUERZO PROPIO_DEF'!$B$10:$Q$1114,16,FALSE)</f>
        <v>511857937</v>
      </c>
      <c r="O939" s="148">
        <f t="shared" si="56"/>
        <v>5961584220</v>
      </c>
      <c r="P939" s="154">
        <v>201</v>
      </c>
      <c r="Q939" s="1">
        <f t="shared" si="57"/>
        <v>173573115</v>
      </c>
      <c r="R939" s="2">
        <f t="shared" si="59"/>
        <v>43393278</v>
      </c>
    </row>
    <row r="940" spans="1:18" x14ac:dyDescent="0.2">
      <c r="A940" s="53" t="s">
        <v>2191</v>
      </c>
      <c r="B940" s="50" t="s">
        <v>1776</v>
      </c>
      <c r="C940" s="4" t="s">
        <v>1622</v>
      </c>
      <c r="D940" s="4" t="s">
        <v>1777</v>
      </c>
      <c r="E940" s="8" t="s">
        <v>2218</v>
      </c>
      <c r="F940" s="43">
        <v>650</v>
      </c>
      <c r="G940" s="124">
        <f>+VLOOKUP(B940,[1]UPC!$B$5:$G$1109,6,FALSE)</f>
        <v>936681.84224985878</v>
      </c>
      <c r="H940" s="151">
        <f t="shared" si="58"/>
        <v>608843198</v>
      </c>
      <c r="I940" s="151">
        <f>+VLOOKUP(B940,[1]SGP!$B$5:$H$1109,7,FALSE)</f>
        <v>197446611</v>
      </c>
      <c r="J940" s="153">
        <f>+VLOOKUP(B940,'PROYECCION CAJAS 2018'!$B$10:$Y$1114,24,FALSE)</f>
        <v>0</v>
      </c>
      <c r="K940" s="134">
        <f>+VLOOKUP(B940,'RECURSOS DE ESFUERZO PROPIO_DEF'!$B$10:$J$1114,9,FALSE)</f>
        <v>3707091</v>
      </c>
      <c r="L940" s="131">
        <f>+VLOOKUP(B940,'RECURSOS DE ESFUERZO PROPIO_DEF'!$B$10:$K$1114,10,FALSE)</f>
        <v>0</v>
      </c>
      <c r="M940" s="134">
        <f>+VLOOKUP(B940,'RECURSOS DE ESFUERZO PROPIO_DEF'!$B$10:$M$1114,12,FALSE)</f>
        <v>0</v>
      </c>
      <c r="N940" s="140">
        <f>+VLOOKUP(B940,'RECURSOS DE ESFUERZO PROPIO_DEF'!$B$10:$Q$1114,16,FALSE)</f>
        <v>28642188</v>
      </c>
      <c r="O940" s="148">
        <f t="shared" si="56"/>
        <v>379047308</v>
      </c>
      <c r="P940" s="154">
        <v>8</v>
      </c>
      <c r="Q940" s="1">
        <f t="shared" si="57"/>
        <v>7493455</v>
      </c>
      <c r="R940" s="2">
        <f t="shared" si="59"/>
        <v>1873363</v>
      </c>
    </row>
    <row r="941" spans="1:18" x14ac:dyDescent="0.2">
      <c r="A941" s="53" t="s">
        <v>2191</v>
      </c>
      <c r="B941" s="50" t="s">
        <v>1778</v>
      </c>
      <c r="C941" s="4" t="s">
        <v>1622</v>
      </c>
      <c r="D941" s="4" t="s">
        <v>372</v>
      </c>
      <c r="E941" s="8" t="s">
        <v>2218</v>
      </c>
      <c r="F941" s="43">
        <v>5629</v>
      </c>
      <c r="G941" s="124">
        <f>+VLOOKUP(B941,[1]UPC!$B$5:$G$1109,6,FALSE)</f>
        <v>840599.08262236533</v>
      </c>
      <c r="H941" s="151">
        <f t="shared" si="58"/>
        <v>4731732237</v>
      </c>
      <c r="I941" s="151">
        <f>+VLOOKUP(B941,[1]SGP!$B$5:$H$1109,7,FALSE)</f>
        <v>1740279415</v>
      </c>
      <c r="J941" s="153">
        <f>+VLOOKUP(B941,'PROYECCION CAJAS 2018'!$B$10:$Y$1114,24,FALSE)</f>
        <v>0</v>
      </c>
      <c r="K941" s="134">
        <f>+VLOOKUP(B941,'RECURSOS DE ESFUERZO PROPIO_DEF'!$B$10:$J$1114,9,FALSE)</f>
        <v>71512568</v>
      </c>
      <c r="L941" s="131">
        <f>+VLOOKUP(B941,'RECURSOS DE ESFUERZO PROPIO_DEF'!$B$10:$K$1114,10,FALSE)</f>
        <v>0</v>
      </c>
      <c r="M941" s="134">
        <f>+VLOOKUP(B941,'RECURSOS DE ESFUERZO PROPIO_DEF'!$B$10:$M$1114,12,FALSE)</f>
        <v>0</v>
      </c>
      <c r="N941" s="140">
        <f>+VLOOKUP(B941,'RECURSOS DE ESFUERZO PROPIO_DEF'!$B$10:$Q$1114,16,FALSE)</f>
        <v>248041350</v>
      </c>
      <c r="O941" s="148">
        <f t="shared" si="56"/>
        <v>2671898904</v>
      </c>
      <c r="P941" s="154">
        <v>36</v>
      </c>
      <c r="Q941" s="1">
        <f t="shared" si="57"/>
        <v>30261567</v>
      </c>
      <c r="R941" s="2">
        <f t="shared" si="59"/>
        <v>7565391</v>
      </c>
    </row>
    <row r="942" spans="1:18" x14ac:dyDescent="0.2">
      <c r="A942" s="53" t="s">
        <v>2191</v>
      </c>
      <c r="B942" s="50" t="s">
        <v>1779</v>
      </c>
      <c r="C942" s="4" t="s">
        <v>1622</v>
      </c>
      <c r="D942" s="4" t="s">
        <v>1780</v>
      </c>
      <c r="E942" s="8" t="s">
        <v>2218</v>
      </c>
      <c r="F942" s="43">
        <v>5606</v>
      </c>
      <c r="G942" s="124">
        <f>+VLOOKUP(B942,[1]UPC!$B$5:$G$1109,6,FALSE)</f>
        <v>810232.04019896477</v>
      </c>
      <c r="H942" s="151">
        <f t="shared" si="58"/>
        <v>4542160818</v>
      </c>
      <c r="I942" s="151">
        <f>+VLOOKUP(B942,[1]SGP!$B$5:$H$1109,7,FALSE)</f>
        <v>1740313390</v>
      </c>
      <c r="J942" s="153">
        <f>+VLOOKUP(B942,'PROYECCION CAJAS 2018'!$B$10:$Y$1114,24,FALSE)</f>
        <v>0</v>
      </c>
      <c r="K942" s="134">
        <f>+VLOOKUP(B942,'RECURSOS DE ESFUERZO PROPIO_DEF'!$B$10:$J$1114,9,FALSE)</f>
        <v>72103074</v>
      </c>
      <c r="L942" s="131">
        <f>+VLOOKUP(B942,'RECURSOS DE ESFUERZO PROPIO_DEF'!$B$10:$K$1114,10,FALSE)</f>
        <v>0</v>
      </c>
      <c r="M942" s="134">
        <f>+VLOOKUP(B942,'RECURSOS DE ESFUERZO PROPIO_DEF'!$B$10:$M$1114,12,FALSE)</f>
        <v>0</v>
      </c>
      <c r="N942" s="140">
        <f>+VLOOKUP(B942,'RECURSOS DE ESFUERZO PROPIO_DEF'!$B$10:$Q$1114,16,FALSE)</f>
        <v>247027858</v>
      </c>
      <c r="O942" s="148">
        <f t="shared" si="56"/>
        <v>2482716496</v>
      </c>
      <c r="P942" s="154">
        <v>31</v>
      </c>
      <c r="Q942" s="1">
        <f t="shared" si="57"/>
        <v>25117193</v>
      </c>
      <c r="R942" s="2">
        <f t="shared" si="59"/>
        <v>6279298</v>
      </c>
    </row>
    <row r="943" spans="1:18" x14ac:dyDescent="0.2">
      <c r="A943" s="53" t="s">
        <v>2193</v>
      </c>
      <c r="B943" s="50" t="s">
        <v>1781</v>
      </c>
      <c r="C943" s="4" t="s">
        <v>770</v>
      </c>
      <c r="D943" s="4" t="s">
        <v>1782</v>
      </c>
      <c r="E943" s="8" t="s">
        <v>2220</v>
      </c>
      <c r="F943" s="43">
        <v>246161</v>
      </c>
      <c r="G943" s="124">
        <f>+VLOOKUP(B943,[1]UPC!$B$5:$G$1109,6,FALSE)</f>
        <v>852353.25472565298</v>
      </c>
      <c r="H943" s="151">
        <f t="shared" si="58"/>
        <v>209816129537</v>
      </c>
      <c r="I943" s="151">
        <f>+VLOOKUP(B943,[1]SGP!$B$5:$H$1109,7,FALSE)</f>
        <v>76668690073</v>
      </c>
      <c r="J943" s="153">
        <f>+VLOOKUP(B943,'PROYECCION CAJAS 2018'!$B$10:$Y$1114,24,FALSE)</f>
        <v>1480578462</v>
      </c>
      <c r="K943" s="134">
        <f>+VLOOKUP(B943,'RECURSOS DE ESFUERZO PROPIO_DEF'!$B$10:$J$1114,9,FALSE)</f>
        <v>1698645641</v>
      </c>
      <c r="L943" s="131">
        <f>+VLOOKUP(B943,'RECURSOS DE ESFUERZO PROPIO_DEF'!$B$10:$K$1114,10,FALSE)</f>
        <v>0</v>
      </c>
      <c r="M943" s="134">
        <f>+VLOOKUP(B943,'RECURSOS DE ESFUERZO PROPIO_DEF'!$B$10:$M$1114,12,FALSE)</f>
        <v>99261242</v>
      </c>
      <c r="N943" s="140">
        <f>+VLOOKUP(B943,'RECURSOS DE ESFUERZO PROPIO_DEF'!$B$10:$Q$1114,16,FALSE)</f>
        <v>3615953295</v>
      </c>
      <c r="O943" s="148">
        <f t="shared" si="56"/>
        <v>126253000824</v>
      </c>
      <c r="P943" s="154">
        <v>3701</v>
      </c>
      <c r="Q943" s="1">
        <f t="shared" si="57"/>
        <v>3154559396</v>
      </c>
      <c r="R943" s="2">
        <f t="shared" si="59"/>
        <v>788639849</v>
      </c>
    </row>
    <row r="944" spans="1:18" x14ac:dyDescent="0.2">
      <c r="A944" s="53" t="s">
        <v>2193</v>
      </c>
      <c r="B944" s="50" t="s">
        <v>1783</v>
      </c>
      <c r="C944" s="4" t="s">
        <v>770</v>
      </c>
      <c r="D944" s="4" t="s">
        <v>396</v>
      </c>
      <c r="E944" s="8" t="s">
        <v>2219</v>
      </c>
      <c r="F944" s="43">
        <v>8458</v>
      </c>
      <c r="G944" s="124">
        <f>+VLOOKUP(B944,[1]UPC!$B$5:$G$1109,6,FALSE)</f>
        <v>824510.75988668983</v>
      </c>
      <c r="H944" s="151">
        <f t="shared" si="58"/>
        <v>6973712008</v>
      </c>
      <c r="I944" s="151">
        <f>+VLOOKUP(B944,[1]SGP!$B$5:$H$1109,7,FALSE)</f>
        <v>2609662308</v>
      </c>
      <c r="J944" s="153">
        <f>+VLOOKUP(B944,'PROYECCION CAJAS 2018'!$B$10:$Y$1114,24,FALSE)</f>
        <v>0</v>
      </c>
      <c r="K944" s="134">
        <f>+VLOOKUP(B944,'RECURSOS DE ESFUERZO PROPIO_DEF'!$B$10:$J$1114,9,FALSE)</f>
        <v>44087066</v>
      </c>
      <c r="L944" s="131">
        <f>+VLOOKUP(B944,'RECURSOS DE ESFUERZO PROPIO_DEF'!$B$10:$K$1114,10,FALSE)</f>
        <v>0</v>
      </c>
      <c r="M944" s="134">
        <f>+VLOOKUP(B944,'RECURSOS DE ESFUERZO PROPIO_DEF'!$B$10:$M$1114,12,FALSE)</f>
        <v>0</v>
      </c>
      <c r="N944" s="140">
        <f>+VLOOKUP(B944,'RECURSOS DE ESFUERZO PROPIO_DEF'!$B$10:$Q$1114,16,FALSE)</f>
        <v>124242804</v>
      </c>
      <c r="O944" s="148">
        <f t="shared" si="56"/>
        <v>4195719830</v>
      </c>
      <c r="P944" s="154">
        <v>170</v>
      </c>
      <c r="Q944" s="1">
        <f t="shared" si="57"/>
        <v>140166829</v>
      </c>
      <c r="R944" s="2">
        <f t="shared" si="59"/>
        <v>35041707</v>
      </c>
    </row>
    <row r="945" spans="1:18" x14ac:dyDescent="0.2">
      <c r="A945" s="53" t="s">
        <v>2193</v>
      </c>
      <c r="B945" s="50" t="s">
        <v>1784</v>
      </c>
      <c r="C945" s="4" t="s">
        <v>770</v>
      </c>
      <c r="D945" s="4" t="s">
        <v>1785</v>
      </c>
      <c r="E945" s="8" t="s">
        <v>2219</v>
      </c>
      <c r="F945" s="43">
        <v>11135</v>
      </c>
      <c r="G945" s="124">
        <f>+VLOOKUP(B945,[1]UPC!$B$5:$G$1109,6,FALSE)</f>
        <v>792127.42325556523</v>
      </c>
      <c r="H945" s="151">
        <f t="shared" si="58"/>
        <v>8820338858</v>
      </c>
      <c r="I945" s="151">
        <f>+VLOOKUP(B945,[1]SGP!$B$5:$H$1109,7,FALSE)</f>
        <v>3412140179</v>
      </c>
      <c r="J945" s="153">
        <f>+VLOOKUP(B945,'PROYECCION CAJAS 2018'!$B$10:$Y$1114,24,FALSE)</f>
        <v>0</v>
      </c>
      <c r="K945" s="134">
        <f>+VLOOKUP(B945,'RECURSOS DE ESFUERZO PROPIO_DEF'!$B$10:$J$1114,9,FALSE)</f>
        <v>58920455</v>
      </c>
      <c r="L945" s="131">
        <f>+VLOOKUP(B945,'RECURSOS DE ESFUERZO PROPIO_DEF'!$B$10:$K$1114,10,FALSE)</f>
        <v>0</v>
      </c>
      <c r="M945" s="134">
        <f>+VLOOKUP(B945,'RECURSOS DE ESFUERZO PROPIO_DEF'!$B$10:$M$1114,12,FALSE)</f>
        <v>0</v>
      </c>
      <c r="N945" s="140">
        <f>+VLOOKUP(B945,'RECURSOS DE ESFUERZO PROPIO_DEF'!$B$10:$Q$1114,16,FALSE)</f>
        <v>163566285</v>
      </c>
      <c r="O945" s="148">
        <f t="shared" si="56"/>
        <v>5185711939</v>
      </c>
      <c r="P945" s="154">
        <v>162</v>
      </c>
      <c r="Q945" s="1">
        <f t="shared" si="57"/>
        <v>128324643</v>
      </c>
      <c r="R945" s="2">
        <f t="shared" si="59"/>
        <v>32081160</v>
      </c>
    </row>
    <row r="946" spans="1:18" x14ac:dyDescent="0.2">
      <c r="A946" s="53" t="s">
        <v>2193</v>
      </c>
      <c r="B946" s="50" t="s">
        <v>1786</v>
      </c>
      <c r="C946" s="4" t="s">
        <v>770</v>
      </c>
      <c r="D946" s="4" t="s">
        <v>1787</v>
      </c>
      <c r="E946" s="8" t="s">
        <v>2219</v>
      </c>
      <c r="F946" s="43">
        <v>6343</v>
      </c>
      <c r="G946" s="124">
        <f>+VLOOKUP(B946,[1]UPC!$B$5:$G$1109,6,FALSE)</f>
        <v>868411.1764252187</v>
      </c>
      <c r="H946" s="151">
        <f t="shared" si="58"/>
        <v>5508332093</v>
      </c>
      <c r="I946" s="151">
        <f>+VLOOKUP(B946,[1]SGP!$B$5:$H$1109,7,FALSE)</f>
        <v>1941106260</v>
      </c>
      <c r="J946" s="153">
        <f>+VLOOKUP(B946,'PROYECCION CAJAS 2018'!$B$10:$Y$1114,24,FALSE)</f>
        <v>0</v>
      </c>
      <c r="K946" s="134">
        <f>+VLOOKUP(B946,'RECURSOS DE ESFUERZO PROPIO_DEF'!$B$10:$J$1114,9,FALSE)</f>
        <v>32596029</v>
      </c>
      <c r="L946" s="131">
        <f>+VLOOKUP(B946,'RECURSOS DE ESFUERZO PROPIO_DEF'!$B$10:$K$1114,10,FALSE)</f>
        <v>0</v>
      </c>
      <c r="M946" s="134">
        <f>+VLOOKUP(B946,'RECURSOS DE ESFUERZO PROPIO_DEF'!$B$10:$M$1114,12,FALSE)</f>
        <v>0</v>
      </c>
      <c r="N946" s="140">
        <f>+VLOOKUP(B946,'RECURSOS DE ESFUERZO PROPIO_DEF'!$B$10:$Q$1114,16,FALSE)</f>
        <v>93174759</v>
      </c>
      <c r="O946" s="148">
        <f t="shared" si="56"/>
        <v>3441455045</v>
      </c>
      <c r="P946" s="154">
        <v>114</v>
      </c>
      <c r="Q946" s="1">
        <f t="shared" si="57"/>
        <v>98998874</v>
      </c>
      <c r="R946" s="2">
        <f t="shared" si="59"/>
        <v>24749718</v>
      </c>
    </row>
    <row r="947" spans="1:18" x14ac:dyDescent="0.2">
      <c r="A947" s="53" t="s">
        <v>2193</v>
      </c>
      <c r="B947" s="50" t="s">
        <v>1788</v>
      </c>
      <c r="C947" s="4" t="s">
        <v>770</v>
      </c>
      <c r="D947" s="4" t="s">
        <v>1789</v>
      </c>
      <c r="E947" s="8" t="s">
        <v>2219</v>
      </c>
      <c r="F947" s="43">
        <v>43095</v>
      </c>
      <c r="G947" s="124">
        <f>+VLOOKUP(B947,[1]UPC!$B$5:$G$1109,6,FALSE)</f>
        <v>859618.4056525327</v>
      </c>
      <c r="H947" s="151">
        <f t="shared" si="58"/>
        <v>37045255192</v>
      </c>
      <c r="I947" s="151">
        <f>+VLOOKUP(B947,[1]SGP!$B$5:$H$1109,7,FALSE)</f>
        <v>13171978580</v>
      </c>
      <c r="J947" s="153">
        <f>+VLOOKUP(B947,'PROYECCION CAJAS 2018'!$B$10:$Y$1114,24,FALSE)</f>
        <v>242228515</v>
      </c>
      <c r="K947" s="134">
        <f>+VLOOKUP(B947,'RECURSOS DE ESFUERZO PROPIO_DEF'!$B$10:$J$1114,9,FALSE)</f>
        <v>268541991</v>
      </c>
      <c r="L947" s="131">
        <f>+VLOOKUP(B947,'RECURSOS DE ESFUERZO PROPIO_DEF'!$B$10:$K$1114,10,FALSE)</f>
        <v>0</v>
      </c>
      <c r="M947" s="134">
        <f>+VLOOKUP(B947,'RECURSOS DE ESFUERZO PROPIO_DEF'!$B$10:$M$1114,12,FALSE)</f>
        <v>0</v>
      </c>
      <c r="N947" s="140">
        <f>+VLOOKUP(B947,'RECURSOS DE ESFUERZO PROPIO_DEF'!$B$10:$Q$1114,16,FALSE)</f>
        <v>633038976</v>
      </c>
      <c r="O947" s="148">
        <f t="shared" si="56"/>
        <v>22729467130</v>
      </c>
      <c r="P947" s="154">
        <v>712</v>
      </c>
      <c r="Q947" s="1">
        <f t="shared" si="57"/>
        <v>612048305</v>
      </c>
      <c r="R947" s="2">
        <f t="shared" si="59"/>
        <v>153012076</v>
      </c>
    </row>
    <row r="948" spans="1:18" x14ac:dyDescent="0.2">
      <c r="A948" s="53" t="s">
        <v>2193</v>
      </c>
      <c r="B948" s="50" t="s">
        <v>1790</v>
      </c>
      <c r="C948" s="4" t="s">
        <v>770</v>
      </c>
      <c r="D948" s="4" t="s">
        <v>1791</v>
      </c>
      <c r="E948" s="8" t="s">
        <v>2219</v>
      </c>
      <c r="F948" s="43">
        <v>9016</v>
      </c>
      <c r="G948" s="124">
        <f>+VLOOKUP(B948,[1]UPC!$B$5:$G$1109,6,FALSE)</f>
        <v>812404.48980278731</v>
      </c>
      <c r="H948" s="151">
        <f t="shared" si="58"/>
        <v>7324638881</v>
      </c>
      <c r="I948" s="151">
        <f>+VLOOKUP(B948,[1]SGP!$B$5:$H$1109,7,FALSE)</f>
        <v>2797338020</v>
      </c>
      <c r="J948" s="153">
        <f>+VLOOKUP(B948,'PROYECCION CAJAS 2018'!$B$10:$Y$1114,24,FALSE)</f>
        <v>0</v>
      </c>
      <c r="K948" s="134">
        <f>+VLOOKUP(B948,'RECURSOS DE ESFUERZO PROPIO_DEF'!$B$10:$J$1114,9,FALSE)</f>
        <v>49211324</v>
      </c>
      <c r="L948" s="131">
        <f>+VLOOKUP(B948,'RECURSOS DE ESFUERZO PROPIO_DEF'!$B$10:$K$1114,10,FALSE)</f>
        <v>0</v>
      </c>
      <c r="M948" s="134">
        <f>+VLOOKUP(B948,'RECURSOS DE ESFUERZO PROPIO_DEF'!$B$10:$M$1114,12,FALSE)</f>
        <v>0</v>
      </c>
      <c r="N948" s="140">
        <f>+VLOOKUP(B948,'RECURSOS DE ESFUERZO PROPIO_DEF'!$B$10:$Q$1114,16,FALSE)</f>
        <v>132439480</v>
      </c>
      <c r="O948" s="148">
        <f t="shared" si="56"/>
        <v>4345650057</v>
      </c>
      <c r="P948" s="154">
        <v>308</v>
      </c>
      <c r="Q948" s="1">
        <f t="shared" si="57"/>
        <v>250220583</v>
      </c>
      <c r="R948" s="2">
        <f t="shared" si="59"/>
        <v>62555145</v>
      </c>
    </row>
    <row r="949" spans="1:18" x14ac:dyDescent="0.2">
      <c r="A949" s="53" t="s">
        <v>2193</v>
      </c>
      <c r="B949" s="50" t="s">
        <v>1792</v>
      </c>
      <c r="C949" s="4" t="s">
        <v>770</v>
      </c>
      <c r="D949" s="4" t="s">
        <v>1793</v>
      </c>
      <c r="E949" s="8" t="s">
        <v>2219</v>
      </c>
      <c r="F949" s="43">
        <v>4332</v>
      </c>
      <c r="G949" s="124">
        <f>+VLOOKUP(B949,[1]UPC!$B$5:$G$1109,6,FALSE)</f>
        <v>850540.53621331789</v>
      </c>
      <c r="H949" s="151">
        <f t="shared" si="58"/>
        <v>3684541603</v>
      </c>
      <c r="I949" s="151">
        <f>+VLOOKUP(B949,[1]SGP!$B$5:$H$1109,7,FALSE)</f>
        <v>1338458981</v>
      </c>
      <c r="J949" s="153">
        <f>+VLOOKUP(B949,'PROYECCION CAJAS 2018'!$B$10:$Y$1114,24,FALSE)</f>
        <v>0</v>
      </c>
      <c r="K949" s="134">
        <f>+VLOOKUP(B949,'RECURSOS DE ESFUERZO PROPIO_DEF'!$B$10:$J$1114,9,FALSE)</f>
        <v>22572686</v>
      </c>
      <c r="L949" s="131">
        <f>+VLOOKUP(B949,'RECURSOS DE ESFUERZO PROPIO_DEF'!$B$10:$K$1114,10,FALSE)</f>
        <v>0</v>
      </c>
      <c r="M949" s="134">
        <f>+VLOOKUP(B949,'RECURSOS DE ESFUERZO PROPIO_DEF'!$B$10:$M$1114,12,FALSE)</f>
        <v>0</v>
      </c>
      <c r="N949" s="140">
        <f>+VLOOKUP(B949,'RECURSOS DE ESFUERZO PROPIO_DEF'!$B$10:$Q$1114,16,FALSE)</f>
        <v>63634409</v>
      </c>
      <c r="O949" s="148">
        <f t="shared" si="56"/>
        <v>2259875527</v>
      </c>
      <c r="P949" s="154">
        <v>73</v>
      </c>
      <c r="Q949" s="1">
        <f t="shared" si="57"/>
        <v>62089459</v>
      </c>
      <c r="R949" s="2">
        <f t="shared" si="59"/>
        <v>15522364</v>
      </c>
    </row>
    <row r="950" spans="1:18" x14ac:dyDescent="0.2">
      <c r="A950" s="53" t="s">
        <v>2193</v>
      </c>
      <c r="B950" s="50" t="s">
        <v>1794</v>
      </c>
      <c r="C950" s="4" t="s">
        <v>770</v>
      </c>
      <c r="D950" s="4" t="s">
        <v>1795</v>
      </c>
      <c r="E950" s="8" t="s">
        <v>2219</v>
      </c>
      <c r="F950" s="43">
        <v>8450</v>
      </c>
      <c r="G950" s="124">
        <f>+VLOOKUP(B950,[1]UPC!$B$5:$G$1109,6,FALSE)</f>
        <v>843081.62998303003</v>
      </c>
      <c r="H950" s="151">
        <f t="shared" si="58"/>
        <v>7124039774</v>
      </c>
      <c r="I950" s="151">
        <f>+VLOOKUP(B950,[1]SGP!$B$5:$H$1109,7,FALSE)</f>
        <v>2626612634</v>
      </c>
      <c r="J950" s="153">
        <f>+VLOOKUP(B950,'PROYECCION CAJAS 2018'!$B$10:$Y$1114,24,FALSE)</f>
        <v>0</v>
      </c>
      <c r="K950" s="134">
        <f>+VLOOKUP(B950,'RECURSOS DE ESFUERZO PROPIO_DEF'!$B$10:$J$1114,9,FALSE)</f>
        <v>45004808</v>
      </c>
      <c r="L950" s="131">
        <f>+VLOOKUP(B950,'RECURSOS DE ESFUERZO PROPIO_DEF'!$B$10:$K$1114,10,FALSE)</f>
        <v>0</v>
      </c>
      <c r="M950" s="134">
        <f>+VLOOKUP(B950,'RECURSOS DE ESFUERZO PROPIO_DEF'!$B$10:$M$1114,12,FALSE)</f>
        <v>0</v>
      </c>
      <c r="N950" s="140">
        <f>+VLOOKUP(B950,'RECURSOS DE ESFUERZO PROPIO_DEF'!$B$10:$Q$1114,16,FALSE)</f>
        <v>124125289</v>
      </c>
      <c r="O950" s="148">
        <f t="shared" si="56"/>
        <v>4328297043</v>
      </c>
      <c r="P950" s="154">
        <v>128</v>
      </c>
      <c r="Q950" s="1">
        <f t="shared" si="57"/>
        <v>107914449</v>
      </c>
      <c r="R950" s="2">
        <f t="shared" si="59"/>
        <v>26978612</v>
      </c>
    </row>
    <row r="951" spans="1:18" x14ac:dyDescent="0.2">
      <c r="A951" s="53" t="s">
        <v>2193</v>
      </c>
      <c r="B951" s="50" t="s">
        <v>1796</v>
      </c>
      <c r="C951" s="4" t="s">
        <v>770</v>
      </c>
      <c r="D951" s="4" t="s">
        <v>1797</v>
      </c>
      <c r="E951" s="8" t="s">
        <v>2219</v>
      </c>
      <c r="F951" s="43">
        <v>17099</v>
      </c>
      <c r="G951" s="124">
        <f>+VLOOKUP(B951,[1]UPC!$B$5:$G$1109,6,FALSE)</f>
        <v>821117.66590711614</v>
      </c>
      <c r="H951" s="151">
        <f t="shared" si="58"/>
        <v>14040290970</v>
      </c>
      <c r="I951" s="151">
        <f>+VLOOKUP(B951,[1]SGP!$B$5:$H$1109,7,FALSE)</f>
        <v>5241193300</v>
      </c>
      <c r="J951" s="153">
        <f>+VLOOKUP(B951,'PROYECCION CAJAS 2018'!$B$10:$Y$1114,24,FALSE)</f>
        <v>0</v>
      </c>
      <c r="K951" s="134">
        <f>+VLOOKUP(B951,'RECURSOS DE ESFUERZO PROPIO_DEF'!$B$10:$J$1114,9,FALSE)</f>
        <v>131472077</v>
      </c>
      <c r="L951" s="131">
        <f>+VLOOKUP(B951,'RECURSOS DE ESFUERZO PROPIO_DEF'!$B$10:$K$1114,10,FALSE)</f>
        <v>0</v>
      </c>
      <c r="M951" s="134">
        <f>+VLOOKUP(B951,'RECURSOS DE ESFUERZO PROPIO_DEF'!$B$10:$M$1114,12,FALSE)</f>
        <v>0</v>
      </c>
      <c r="N951" s="140">
        <f>+VLOOKUP(B951,'RECURSOS DE ESFUERZO PROPIO_DEF'!$B$10:$Q$1114,16,FALSE)</f>
        <v>251173766</v>
      </c>
      <c r="O951" s="148">
        <f t="shared" si="56"/>
        <v>8416451827</v>
      </c>
      <c r="P951" s="154">
        <v>513</v>
      </c>
      <c r="Q951" s="1">
        <f t="shared" si="57"/>
        <v>421233363</v>
      </c>
      <c r="R951" s="2">
        <f t="shared" si="59"/>
        <v>105308340</v>
      </c>
    </row>
    <row r="952" spans="1:18" x14ac:dyDescent="0.2">
      <c r="A952" s="53" t="s">
        <v>2193</v>
      </c>
      <c r="B952" s="50" t="s">
        <v>1798</v>
      </c>
      <c r="C952" s="4" t="s">
        <v>770</v>
      </c>
      <c r="D952" s="4" t="s">
        <v>1799</v>
      </c>
      <c r="E952" s="8" t="s">
        <v>2219</v>
      </c>
      <c r="F952" s="43">
        <v>16018</v>
      </c>
      <c r="G952" s="124">
        <f>+VLOOKUP(B952,[1]UPC!$B$5:$G$1109,6,FALSE)</f>
        <v>788278.90297907148</v>
      </c>
      <c r="H952" s="151">
        <f t="shared" si="58"/>
        <v>12626651468</v>
      </c>
      <c r="I952" s="151">
        <f>+VLOOKUP(B952,[1]SGP!$B$5:$H$1109,7,FALSE)</f>
        <v>4884919334</v>
      </c>
      <c r="J952" s="153">
        <f>+VLOOKUP(B952,'PROYECCION CAJAS 2018'!$B$10:$Y$1114,24,FALSE)</f>
        <v>0</v>
      </c>
      <c r="K952" s="134">
        <f>+VLOOKUP(B952,'RECURSOS DE ESFUERZO PROPIO_DEF'!$B$10:$J$1114,9,FALSE)</f>
        <v>83481920</v>
      </c>
      <c r="L952" s="131">
        <f>+VLOOKUP(B952,'RECURSOS DE ESFUERZO PROPIO_DEF'!$B$10:$K$1114,10,FALSE)</f>
        <v>0</v>
      </c>
      <c r="M952" s="134">
        <f>+VLOOKUP(B952,'RECURSOS DE ESFUERZO PROPIO_DEF'!$B$10:$M$1114,12,FALSE)</f>
        <v>0</v>
      </c>
      <c r="N952" s="140">
        <f>+VLOOKUP(B952,'RECURSOS DE ESFUERZO PROPIO_DEF'!$B$10:$Q$1114,16,FALSE)</f>
        <v>235294543</v>
      </c>
      <c r="O952" s="148">
        <f t="shared" si="56"/>
        <v>7422955671</v>
      </c>
      <c r="P952" s="154">
        <v>421</v>
      </c>
      <c r="Q952" s="1">
        <f t="shared" si="57"/>
        <v>331865418</v>
      </c>
      <c r="R952" s="2">
        <f t="shared" si="59"/>
        <v>82966354</v>
      </c>
    </row>
    <row r="953" spans="1:18" x14ac:dyDescent="0.2">
      <c r="A953" s="53" t="s">
        <v>2193</v>
      </c>
      <c r="B953" s="50" t="s">
        <v>1800</v>
      </c>
      <c r="C953" s="4" t="s">
        <v>770</v>
      </c>
      <c r="D953" s="4" t="s">
        <v>124</v>
      </c>
      <c r="E953" s="8" t="s">
        <v>2219</v>
      </c>
      <c r="F953" s="43">
        <v>10096</v>
      </c>
      <c r="G953" s="124">
        <f>+VLOOKUP(B953,[1]UPC!$B$5:$G$1109,6,FALSE)</f>
        <v>839430.87804188335</v>
      </c>
      <c r="H953" s="151">
        <f t="shared" si="58"/>
        <v>8474894145</v>
      </c>
      <c r="I953" s="151">
        <f>+VLOOKUP(B953,[1]SGP!$B$5:$H$1109,7,FALSE)</f>
        <v>3124546080</v>
      </c>
      <c r="J953" s="153">
        <f>+VLOOKUP(B953,'PROYECCION CAJAS 2018'!$B$10:$Y$1114,24,FALSE)</f>
        <v>0</v>
      </c>
      <c r="K953" s="134">
        <f>+VLOOKUP(B953,'RECURSOS DE ESFUERZO PROPIO_DEF'!$B$10:$J$1114,9,FALSE)</f>
        <v>53081379</v>
      </c>
      <c r="L953" s="131">
        <f>+VLOOKUP(B953,'RECURSOS DE ESFUERZO PROPIO_DEF'!$B$10:$K$1114,10,FALSE)</f>
        <v>0</v>
      </c>
      <c r="M953" s="134">
        <f>+VLOOKUP(B953,'RECURSOS DE ESFUERZO PROPIO_DEF'!$B$10:$M$1114,12,FALSE)</f>
        <v>0</v>
      </c>
      <c r="N953" s="140">
        <f>+VLOOKUP(B953,'RECURSOS DE ESFUERZO PROPIO_DEF'!$B$10:$Q$1114,16,FALSE)</f>
        <v>148304014</v>
      </c>
      <c r="O953" s="148">
        <f t="shared" si="56"/>
        <v>5148962672</v>
      </c>
      <c r="P953" s="154">
        <v>109</v>
      </c>
      <c r="Q953" s="1">
        <f t="shared" si="57"/>
        <v>91497966</v>
      </c>
      <c r="R953" s="2">
        <f t="shared" si="59"/>
        <v>22874491</v>
      </c>
    </row>
    <row r="954" spans="1:18" x14ac:dyDescent="0.2">
      <c r="A954" s="53" t="s">
        <v>2193</v>
      </c>
      <c r="B954" s="50" t="s">
        <v>1801</v>
      </c>
      <c r="C954" s="4" t="s">
        <v>770</v>
      </c>
      <c r="D954" s="4" t="s">
        <v>1802</v>
      </c>
      <c r="E954" s="8" t="s">
        <v>2219</v>
      </c>
      <c r="F954" s="43">
        <v>19845</v>
      </c>
      <c r="G954" s="124">
        <f>+VLOOKUP(B954,[1]UPC!$B$5:$G$1109,6,FALSE)</f>
        <v>860833.13421608042</v>
      </c>
      <c r="H954" s="151">
        <f t="shared" si="58"/>
        <v>17083233549</v>
      </c>
      <c r="I954" s="151">
        <f>+VLOOKUP(B954,[1]SGP!$B$5:$H$1109,7,FALSE)</f>
        <v>6097259758</v>
      </c>
      <c r="J954" s="153">
        <f>+VLOOKUP(B954,'PROYECCION CAJAS 2018'!$B$10:$Y$1114,24,FALSE)</f>
        <v>0</v>
      </c>
      <c r="K954" s="134">
        <f>+VLOOKUP(B954,'RECURSOS DE ESFUERZO PROPIO_DEF'!$B$10:$J$1114,9,FALSE)</f>
        <v>103669811</v>
      </c>
      <c r="L954" s="131">
        <f>+VLOOKUP(B954,'RECURSOS DE ESFUERZO PROPIO_DEF'!$B$10:$K$1114,10,FALSE)</f>
        <v>0</v>
      </c>
      <c r="M954" s="134">
        <f>+VLOOKUP(B954,'RECURSOS DE ESFUERZO PROPIO_DEF'!$B$10:$M$1114,12,FALSE)</f>
        <v>0</v>
      </c>
      <c r="N954" s="140">
        <f>+VLOOKUP(B954,'RECURSOS DE ESFUERZO PROPIO_DEF'!$B$10:$Q$1114,16,FALSE)</f>
        <v>291510813</v>
      </c>
      <c r="O954" s="148">
        <f t="shared" si="56"/>
        <v>10590793167</v>
      </c>
      <c r="P954" s="154">
        <v>374</v>
      </c>
      <c r="Q954" s="1">
        <f t="shared" si="57"/>
        <v>321951592</v>
      </c>
      <c r="R954" s="2">
        <f t="shared" si="59"/>
        <v>80487898</v>
      </c>
    </row>
    <row r="955" spans="1:18" x14ac:dyDescent="0.2">
      <c r="A955" s="53" t="s">
        <v>2193</v>
      </c>
      <c r="B955" s="50" t="s">
        <v>1803</v>
      </c>
      <c r="C955" s="4" t="s">
        <v>770</v>
      </c>
      <c r="D955" s="4" t="s">
        <v>1804</v>
      </c>
      <c r="E955" s="8" t="s">
        <v>2219</v>
      </c>
      <c r="F955" s="43">
        <v>36371</v>
      </c>
      <c r="G955" s="124">
        <f>+VLOOKUP(B955,[1]UPC!$B$5:$G$1109,6,FALSE)</f>
        <v>911115.53001127357</v>
      </c>
      <c r="H955" s="151">
        <f t="shared" si="58"/>
        <v>33138182943</v>
      </c>
      <c r="I955" s="151">
        <f>+VLOOKUP(B955,[1]SGP!$B$5:$H$1109,7,FALSE)</f>
        <v>11208763923</v>
      </c>
      <c r="J955" s="153">
        <f>+VLOOKUP(B955,'PROYECCION CAJAS 2018'!$B$10:$Y$1114,24,FALSE)</f>
        <v>23627455</v>
      </c>
      <c r="K955" s="134">
        <f>+VLOOKUP(B955,'RECURSOS DE ESFUERZO PROPIO_DEF'!$B$10:$J$1114,9,FALSE)</f>
        <v>192962775</v>
      </c>
      <c r="L955" s="131">
        <f>+VLOOKUP(B955,'RECURSOS DE ESFUERZO PROPIO_DEF'!$B$10:$K$1114,10,FALSE)</f>
        <v>0</v>
      </c>
      <c r="M955" s="134">
        <f>+VLOOKUP(B955,'RECURSOS DE ESFUERZO PROPIO_DEF'!$B$10:$M$1114,12,FALSE)</f>
        <v>0</v>
      </c>
      <c r="N955" s="140">
        <f>+VLOOKUP(B955,'RECURSOS DE ESFUERZO PROPIO_DEF'!$B$10:$Q$1114,16,FALSE)</f>
        <v>534267562</v>
      </c>
      <c r="O955" s="148">
        <f t="shared" si="56"/>
        <v>21178561228</v>
      </c>
      <c r="P955" s="154">
        <v>918</v>
      </c>
      <c r="Q955" s="1">
        <f t="shared" si="57"/>
        <v>836404057</v>
      </c>
      <c r="R955" s="2">
        <f t="shared" si="59"/>
        <v>209101014</v>
      </c>
    </row>
    <row r="956" spans="1:18" x14ac:dyDescent="0.2">
      <c r="A956" s="53" t="s">
        <v>2193</v>
      </c>
      <c r="B956" s="50" t="s">
        <v>1805</v>
      </c>
      <c r="C956" s="4" t="s">
        <v>770</v>
      </c>
      <c r="D956" s="4" t="s">
        <v>1806</v>
      </c>
      <c r="E956" s="8" t="s">
        <v>2219</v>
      </c>
      <c r="F956" s="43">
        <v>13346</v>
      </c>
      <c r="G956" s="124">
        <f>+VLOOKUP(B956,[1]UPC!$B$5:$G$1109,6,FALSE)</f>
        <v>823351.75122487149</v>
      </c>
      <c r="H956" s="151">
        <f t="shared" si="58"/>
        <v>10988452472</v>
      </c>
      <c r="I956" s="151">
        <f>+VLOOKUP(B956,[1]SGP!$B$5:$H$1109,7,FALSE)</f>
        <v>4044018190</v>
      </c>
      <c r="J956" s="153">
        <f>+VLOOKUP(B956,'PROYECCION CAJAS 2018'!$B$10:$Y$1114,24,FALSE)</f>
        <v>0</v>
      </c>
      <c r="K956" s="134">
        <f>+VLOOKUP(B956,'RECURSOS DE ESFUERZO PROPIO_DEF'!$B$10:$J$1114,9,FALSE)</f>
        <v>97506827</v>
      </c>
      <c r="L956" s="131">
        <f>+VLOOKUP(B956,'RECURSOS DE ESFUERZO PROPIO_DEF'!$B$10:$K$1114,10,FALSE)</f>
        <v>0</v>
      </c>
      <c r="M956" s="134">
        <f>+VLOOKUP(B956,'RECURSOS DE ESFUERZO PROPIO_DEF'!$B$10:$M$1114,12,FALSE)</f>
        <v>0</v>
      </c>
      <c r="N956" s="140">
        <f>+VLOOKUP(B956,'RECURSOS DE ESFUERZO PROPIO_DEF'!$B$10:$Q$1114,16,FALSE)</f>
        <v>196044510</v>
      </c>
      <c r="O956" s="148">
        <f t="shared" si="56"/>
        <v>6650882945</v>
      </c>
      <c r="P956" s="154">
        <v>285</v>
      </c>
      <c r="Q956" s="1">
        <f t="shared" si="57"/>
        <v>234655249</v>
      </c>
      <c r="R956" s="2">
        <f t="shared" si="59"/>
        <v>58663812</v>
      </c>
    </row>
    <row r="957" spans="1:18" x14ac:dyDescent="0.2">
      <c r="A957" s="53" t="s">
        <v>2193</v>
      </c>
      <c r="B957" s="50" t="s">
        <v>1807</v>
      </c>
      <c r="C957" s="4" t="s">
        <v>770</v>
      </c>
      <c r="D957" s="4" t="s">
        <v>1808</v>
      </c>
      <c r="E957" s="8" t="s">
        <v>2219</v>
      </c>
      <c r="F957" s="43">
        <v>21918</v>
      </c>
      <c r="G957" s="124">
        <f>+VLOOKUP(B957,[1]UPC!$B$5:$G$1109,6,FALSE)</f>
        <v>865741.94933852041</v>
      </c>
      <c r="H957" s="151">
        <f t="shared" si="58"/>
        <v>18975332046</v>
      </c>
      <c r="I957" s="151">
        <f>+VLOOKUP(B957,[1]SGP!$B$5:$H$1109,7,FALSE)</f>
        <v>6804605104</v>
      </c>
      <c r="J957" s="153">
        <f>+VLOOKUP(B957,'PROYECCION CAJAS 2018'!$B$10:$Y$1114,24,FALSE)</f>
        <v>0</v>
      </c>
      <c r="K957" s="134">
        <f>+VLOOKUP(B957,'RECURSOS DE ESFUERZO PROPIO_DEF'!$B$10:$J$1114,9,FALSE)</f>
        <v>166458129</v>
      </c>
      <c r="L957" s="131">
        <f>+VLOOKUP(B957,'RECURSOS DE ESFUERZO PROPIO_DEF'!$B$10:$K$1114,10,FALSE)</f>
        <v>0</v>
      </c>
      <c r="M957" s="134">
        <f>+VLOOKUP(B957,'RECURSOS DE ESFUERZO PROPIO_DEF'!$B$10:$M$1114,12,FALSE)</f>
        <v>0</v>
      </c>
      <c r="N957" s="140">
        <f>+VLOOKUP(B957,'RECURSOS DE ESFUERZO PROPIO_DEF'!$B$10:$Q$1114,16,FALSE)</f>
        <v>321961904</v>
      </c>
      <c r="O957" s="148">
        <f t="shared" si="56"/>
        <v>11682306909</v>
      </c>
      <c r="P957" s="154">
        <v>328</v>
      </c>
      <c r="Q957" s="1">
        <f t="shared" si="57"/>
        <v>283963359</v>
      </c>
      <c r="R957" s="2">
        <f t="shared" si="59"/>
        <v>70990839</v>
      </c>
    </row>
    <row r="958" spans="1:18" x14ac:dyDescent="0.2">
      <c r="A958" s="53" t="s">
        <v>2193</v>
      </c>
      <c r="B958" s="50" t="s">
        <v>1809</v>
      </c>
      <c r="C958" s="4" t="s">
        <v>770</v>
      </c>
      <c r="D958" s="4" t="s">
        <v>1810</v>
      </c>
      <c r="E958" s="8" t="s">
        <v>2219</v>
      </c>
      <c r="F958" s="43">
        <v>11910</v>
      </c>
      <c r="G958" s="124">
        <f>+VLOOKUP(B958,[1]UPC!$B$5:$G$1109,6,FALSE)</f>
        <v>803616.71414952283</v>
      </c>
      <c r="H958" s="151">
        <f t="shared" si="58"/>
        <v>9571075066</v>
      </c>
      <c r="I958" s="151">
        <f>+VLOOKUP(B958,[1]SGP!$B$5:$H$1109,7,FALSE)</f>
        <v>3677936635</v>
      </c>
      <c r="J958" s="153">
        <f>+VLOOKUP(B958,'PROYECCION CAJAS 2018'!$B$10:$Y$1114,24,FALSE)</f>
        <v>0</v>
      </c>
      <c r="K958" s="134">
        <f>+VLOOKUP(B958,'RECURSOS DE ESFUERZO PROPIO_DEF'!$B$10:$J$1114,9,FALSE)</f>
        <v>86987068</v>
      </c>
      <c r="L958" s="131">
        <f>+VLOOKUP(B958,'RECURSOS DE ESFUERZO PROPIO_DEF'!$B$10:$K$1114,10,FALSE)</f>
        <v>0</v>
      </c>
      <c r="M958" s="134">
        <f>+VLOOKUP(B958,'RECURSOS DE ESFUERZO PROPIO_DEF'!$B$10:$M$1114,12,FALSE)</f>
        <v>0</v>
      </c>
      <c r="N958" s="140">
        <f>+VLOOKUP(B958,'RECURSOS DE ESFUERZO PROPIO_DEF'!$B$10:$Q$1114,16,FALSE)</f>
        <v>174950556</v>
      </c>
      <c r="O958" s="148">
        <f t="shared" si="56"/>
        <v>5631200807</v>
      </c>
      <c r="P958" s="154">
        <v>134</v>
      </c>
      <c r="Q958" s="1">
        <f t="shared" si="57"/>
        <v>107684640</v>
      </c>
      <c r="R958" s="2">
        <f t="shared" si="59"/>
        <v>26921160</v>
      </c>
    </row>
    <row r="959" spans="1:18" x14ac:dyDescent="0.2">
      <c r="A959" s="53" t="s">
        <v>2193</v>
      </c>
      <c r="B959" s="50" t="s">
        <v>1811</v>
      </c>
      <c r="C959" s="4" t="s">
        <v>770</v>
      </c>
      <c r="D959" s="4" t="s">
        <v>1812</v>
      </c>
      <c r="E959" s="8" t="s">
        <v>2219</v>
      </c>
      <c r="F959" s="43">
        <v>38312</v>
      </c>
      <c r="G959" s="124">
        <f>+VLOOKUP(B959,[1]UPC!$B$5:$G$1109,6,FALSE)</f>
        <v>809881.6845338156</v>
      </c>
      <c r="H959" s="151">
        <f t="shared" si="58"/>
        <v>31028187098</v>
      </c>
      <c r="I959" s="151">
        <f>+VLOOKUP(B959,[1]SGP!$B$5:$H$1109,7,FALSE)</f>
        <v>11842508500</v>
      </c>
      <c r="J959" s="153">
        <f>+VLOOKUP(B959,'PROYECCION CAJAS 2018'!$B$10:$Y$1114,24,FALSE)</f>
        <v>0</v>
      </c>
      <c r="K959" s="134">
        <f>+VLOOKUP(B959,'RECURSOS DE ESFUERZO PROPIO_DEF'!$B$10:$J$1114,9,FALSE)</f>
        <v>287682194</v>
      </c>
      <c r="L959" s="131">
        <f>+VLOOKUP(B959,'RECURSOS DE ESFUERZO PROPIO_DEF'!$B$10:$K$1114,10,FALSE)</f>
        <v>0</v>
      </c>
      <c r="M959" s="134">
        <f>+VLOOKUP(B959,'RECURSOS DE ESFUERZO PROPIO_DEF'!$B$10:$M$1114,12,FALSE)</f>
        <v>0</v>
      </c>
      <c r="N959" s="140">
        <f>+VLOOKUP(B959,'RECURSOS DE ESFUERZO PROPIO_DEF'!$B$10:$Q$1114,16,FALSE)</f>
        <v>562779655</v>
      </c>
      <c r="O959" s="148">
        <f t="shared" si="56"/>
        <v>18335216749</v>
      </c>
      <c r="P959" s="154">
        <v>544</v>
      </c>
      <c r="Q959" s="1">
        <f t="shared" si="57"/>
        <v>440575636</v>
      </c>
      <c r="R959" s="2">
        <f t="shared" si="59"/>
        <v>110143909</v>
      </c>
    </row>
    <row r="960" spans="1:18" x14ac:dyDescent="0.2">
      <c r="A960" s="53" t="s">
        <v>2193</v>
      </c>
      <c r="B960" s="50" t="s">
        <v>1813</v>
      </c>
      <c r="C960" s="4" t="s">
        <v>770</v>
      </c>
      <c r="D960" s="4" t="s">
        <v>1814</v>
      </c>
      <c r="E960" s="8" t="s">
        <v>2219</v>
      </c>
      <c r="F960" s="43">
        <v>22310</v>
      </c>
      <c r="G960" s="124">
        <f>+VLOOKUP(B960,[1]UPC!$B$5:$G$1109,6,FALSE)</f>
        <v>798121.95485403843</v>
      </c>
      <c r="H960" s="151">
        <f t="shared" si="58"/>
        <v>17806100813</v>
      </c>
      <c r="I960" s="151">
        <f>+VLOOKUP(B960,[1]SGP!$B$5:$H$1109,7,FALSE)</f>
        <v>6986249786</v>
      </c>
      <c r="J960" s="153">
        <f>+VLOOKUP(B960,'PROYECCION CAJAS 2018'!$B$10:$Y$1114,24,FALSE)</f>
        <v>0</v>
      </c>
      <c r="K960" s="134">
        <f>+VLOOKUP(B960,'RECURSOS DE ESFUERZO PROPIO_DEF'!$B$10:$J$1114,9,FALSE)</f>
        <v>120741375</v>
      </c>
      <c r="L960" s="131">
        <f>+VLOOKUP(B960,'RECURSOS DE ESFUERZO PROPIO_DEF'!$B$10:$K$1114,10,FALSE)</f>
        <v>0</v>
      </c>
      <c r="M960" s="134">
        <f>+VLOOKUP(B960,'RECURSOS DE ESFUERZO PROPIO_DEF'!$B$10:$M$1114,12,FALSE)</f>
        <v>0</v>
      </c>
      <c r="N960" s="140">
        <f>+VLOOKUP(B960,'RECURSOS DE ESFUERZO PROPIO_DEF'!$B$10:$Q$1114,16,FALSE)</f>
        <v>327720143</v>
      </c>
      <c r="O960" s="148">
        <f t="shared" si="56"/>
        <v>10371389509</v>
      </c>
      <c r="P960" s="154">
        <v>534</v>
      </c>
      <c r="Q960" s="1">
        <f t="shared" si="57"/>
        <v>426197124</v>
      </c>
      <c r="R960" s="2">
        <f t="shared" si="59"/>
        <v>106549281</v>
      </c>
    </row>
    <row r="961" spans="1:18" x14ac:dyDescent="0.2">
      <c r="A961" s="53" t="s">
        <v>2193</v>
      </c>
      <c r="B961" s="50" t="s">
        <v>1815</v>
      </c>
      <c r="C961" s="4" t="s">
        <v>770</v>
      </c>
      <c r="D961" s="4" t="s">
        <v>1816</v>
      </c>
      <c r="E961" s="8" t="s">
        <v>2219</v>
      </c>
      <c r="F961" s="43">
        <v>11669</v>
      </c>
      <c r="G961" s="124">
        <f>+VLOOKUP(B961,[1]UPC!$B$5:$G$1109,6,FALSE)</f>
        <v>865961.84089772124</v>
      </c>
      <c r="H961" s="151">
        <f t="shared" si="58"/>
        <v>10104908722</v>
      </c>
      <c r="I961" s="151">
        <f>+VLOOKUP(B961,[1]SGP!$B$5:$H$1109,7,FALSE)</f>
        <v>3608898198</v>
      </c>
      <c r="J961" s="153">
        <f>+VLOOKUP(B961,'PROYECCION CAJAS 2018'!$B$10:$Y$1114,24,FALSE)</f>
        <v>0</v>
      </c>
      <c r="K961" s="134">
        <f>+VLOOKUP(B961,'RECURSOS DE ESFUERZO PROPIO_DEF'!$B$10:$J$1114,9,FALSE)</f>
        <v>60492819</v>
      </c>
      <c r="L961" s="131">
        <f>+VLOOKUP(B961,'RECURSOS DE ESFUERZO PROPIO_DEF'!$B$10:$K$1114,10,FALSE)</f>
        <v>0</v>
      </c>
      <c r="M961" s="134">
        <f>+VLOOKUP(B961,'RECURSOS DE ESFUERZO PROPIO_DEF'!$B$10:$M$1114,12,FALSE)</f>
        <v>0</v>
      </c>
      <c r="N961" s="140">
        <f>+VLOOKUP(B961,'RECURSOS DE ESFUERZO PROPIO_DEF'!$B$10:$Q$1114,16,FALSE)</f>
        <v>171410414</v>
      </c>
      <c r="O961" s="148">
        <f t="shared" si="56"/>
        <v>6264107291</v>
      </c>
      <c r="P961" s="154">
        <v>172</v>
      </c>
      <c r="Q961" s="1">
        <f t="shared" si="57"/>
        <v>148945437</v>
      </c>
      <c r="R961" s="2">
        <f t="shared" si="59"/>
        <v>37236359</v>
      </c>
    </row>
    <row r="962" spans="1:18" x14ac:dyDescent="0.2">
      <c r="A962" s="53" t="s">
        <v>2193</v>
      </c>
      <c r="B962" s="50" t="s">
        <v>1817</v>
      </c>
      <c r="C962" s="4" t="s">
        <v>770</v>
      </c>
      <c r="D962" s="4" t="s">
        <v>1818</v>
      </c>
      <c r="E962" s="8" t="s">
        <v>2219</v>
      </c>
      <c r="F962" s="43">
        <v>59662</v>
      </c>
      <c r="G962" s="124">
        <f>+VLOOKUP(B962,[1]UPC!$B$5:$G$1109,6,FALSE)</f>
        <v>872116.52872730116</v>
      </c>
      <c r="H962" s="151">
        <f t="shared" si="58"/>
        <v>52032216337</v>
      </c>
      <c r="I962" s="151">
        <f>+VLOOKUP(B962,[1]SGP!$B$5:$H$1109,7,FALSE)</f>
        <v>18574393286</v>
      </c>
      <c r="J962" s="153">
        <f>+VLOOKUP(B962,'PROYECCION CAJAS 2018'!$B$10:$Y$1114,24,FALSE)</f>
        <v>301165260</v>
      </c>
      <c r="K962" s="134">
        <f>+VLOOKUP(B962,'RECURSOS DE ESFUERZO PROPIO_DEF'!$B$10:$J$1114,9,FALSE)</f>
        <v>317551834</v>
      </c>
      <c r="L962" s="131">
        <f>+VLOOKUP(B962,'RECURSOS DE ESFUERZO PROPIO_DEF'!$B$10:$K$1114,10,FALSE)</f>
        <v>0</v>
      </c>
      <c r="M962" s="134">
        <f>+VLOOKUP(B962,'RECURSOS DE ESFUERZO PROPIO_DEF'!$B$10:$M$1114,12,FALSE)</f>
        <v>0</v>
      </c>
      <c r="N962" s="140">
        <f>+VLOOKUP(B962,'RECURSOS DE ESFUERZO PROPIO_DEF'!$B$10:$Q$1114,16,FALSE)</f>
        <v>876397990</v>
      </c>
      <c r="O962" s="148">
        <f t="shared" si="56"/>
        <v>31962707967</v>
      </c>
      <c r="P962" s="154">
        <v>1169</v>
      </c>
      <c r="Q962" s="1">
        <f t="shared" si="57"/>
        <v>1019504222</v>
      </c>
      <c r="R962" s="2">
        <f t="shared" si="59"/>
        <v>254876055</v>
      </c>
    </row>
    <row r="963" spans="1:18" x14ac:dyDescent="0.2">
      <c r="A963" s="53" t="s">
        <v>2193</v>
      </c>
      <c r="B963" s="50" t="s">
        <v>1819</v>
      </c>
      <c r="C963" s="4" t="s">
        <v>770</v>
      </c>
      <c r="D963" s="4" t="s">
        <v>1820</v>
      </c>
      <c r="E963" s="8" t="s">
        <v>2219</v>
      </c>
      <c r="F963" s="43">
        <v>57839</v>
      </c>
      <c r="G963" s="124">
        <f>+VLOOKUP(B963,[1]UPC!$B$5:$G$1109,6,FALSE)</f>
        <v>956424.68967498338</v>
      </c>
      <c r="H963" s="151">
        <f t="shared" si="58"/>
        <v>55318647627</v>
      </c>
      <c r="I963" s="151">
        <f>+VLOOKUP(B963,[1]SGP!$B$5:$H$1109,7,FALSE)</f>
        <v>18091443703</v>
      </c>
      <c r="J963" s="153">
        <f>+VLOOKUP(B963,'PROYECCION CAJAS 2018'!$B$10:$Y$1114,24,FALSE)</f>
        <v>0</v>
      </c>
      <c r="K963" s="134">
        <f>+VLOOKUP(B963,'RECURSOS DE ESFUERZO PROPIO_DEF'!$B$10:$J$1114,9,FALSE)</f>
        <v>438549806</v>
      </c>
      <c r="L963" s="131">
        <f>+VLOOKUP(B963,'RECURSOS DE ESFUERZO PROPIO_DEF'!$B$10:$K$1114,10,FALSE)</f>
        <v>0</v>
      </c>
      <c r="M963" s="134">
        <f>+VLOOKUP(B963,'RECURSOS DE ESFUERZO PROPIO_DEF'!$B$10:$M$1114,12,FALSE)</f>
        <v>0</v>
      </c>
      <c r="N963" s="140">
        <f>+VLOOKUP(B963,'RECURSOS DE ESFUERZO PROPIO_DEF'!$B$10:$Q$1114,16,FALSE)</f>
        <v>849619244</v>
      </c>
      <c r="O963" s="148">
        <f t="shared" si="56"/>
        <v>35939034874</v>
      </c>
      <c r="P963" s="154">
        <v>1286</v>
      </c>
      <c r="Q963" s="1">
        <f t="shared" si="57"/>
        <v>1229962151</v>
      </c>
      <c r="R963" s="2">
        <f t="shared" si="59"/>
        <v>307490537</v>
      </c>
    </row>
    <row r="964" spans="1:18" x14ac:dyDescent="0.2">
      <c r="A964" s="53" t="s">
        <v>2193</v>
      </c>
      <c r="B964" s="50" t="s">
        <v>1821</v>
      </c>
      <c r="C964" s="4" t="s">
        <v>770</v>
      </c>
      <c r="D964" s="4" t="s">
        <v>179</v>
      </c>
      <c r="E964" s="8" t="s">
        <v>2219</v>
      </c>
      <c r="F964" s="43">
        <v>16143</v>
      </c>
      <c r="G964" s="124">
        <f>+VLOOKUP(B964,[1]UPC!$B$5:$G$1109,6,FALSE)</f>
        <v>868401.31796327583</v>
      </c>
      <c r="H964" s="151">
        <f t="shared" si="58"/>
        <v>14018602476</v>
      </c>
      <c r="I964" s="151">
        <f>+VLOOKUP(B964,[1]SGP!$B$5:$H$1109,7,FALSE)</f>
        <v>4974753256</v>
      </c>
      <c r="J964" s="153">
        <f>+VLOOKUP(B964,'PROYECCION CAJAS 2018'!$B$10:$Y$1114,24,FALSE)</f>
        <v>0</v>
      </c>
      <c r="K964" s="134">
        <f>+VLOOKUP(B964,'RECURSOS DE ESFUERZO PROPIO_DEF'!$B$10:$J$1114,9,FALSE)</f>
        <v>84867298</v>
      </c>
      <c r="L964" s="131">
        <f>+VLOOKUP(B964,'RECURSOS DE ESFUERZO PROPIO_DEF'!$B$10:$K$1114,10,FALSE)</f>
        <v>0</v>
      </c>
      <c r="M964" s="134">
        <f>+VLOOKUP(B964,'RECURSOS DE ESFUERZO PROPIO_DEF'!$B$10:$M$1114,12,FALSE)</f>
        <v>0</v>
      </c>
      <c r="N964" s="140">
        <f>+VLOOKUP(B964,'RECURSOS DE ESFUERZO PROPIO_DEF'!$B$10:$Q$1114,16,FALSE)</f>
        <v>237130715</v>
      </c>
      <c r="O964" s="148">
        <f t="shared" si="56"/>
        <v>8721851207</v>
      </c>
      <c r="P964" s="154">
        <v>233</v>
      </c>
      <c r="Q964" s="1">
        <f t="shared" si="57"/>
        <v>202337507</v>
      </c>
      <c r="R964" s="2">
        <f t="shared" si="59"/>
        <v>50584376</v>
      </c>
    </row>
    <row r="965" spans="1:18" x14ac:dyDescent="0.2">
      <c r="A965" s="53" t="s">
        <v>2193</v>
      </c>
      <c r="B965" s="50" t="s">
        <v>1822</v>
      </c>
      <c r="C965" s="4" t="s">
        <v>770</v>
      </c>
      <c r="D965" s="4" t="s">
        <v>1823</v>
      </c>
      <c r="E965" s="8" t="s">
        <v>2219</v>
      </c>
      <c r="F965" s="43">
        <v>26738</v>
      </c>
      <c r="G965" s="124">
        <f>+VLOOKUP(B965,[1]UPC!$B$5:$G$1109,6,FALSE)</f>
        <v>869358.19906161632</v>
      </c>
      <c r="H965" s="151">
        <f t="shared" si="58"/>
        <v>23244899527</v>
      </c>
      <c r="I965" s="151">
        <f>+VLOOKUP(B965,[1]SGP!$B$5:$H$1109,7,FALSE)</f>
        <v>8336385257</v>
      </c>
      <c r="J965" s="153">
        <f>+VLOOKUP(B965,'PROYECCION CAJAS 2018'!$B$10:$Y$1114,24,FALSE)</f>
        <v>0</v>
      </c>
      <c r="K965" s="134">
        <f>+VLOOKUP(B965,'RECURSOS DE ESFUERZO PROPIO_DEF'!$B$10:$J$1114,9,FALSE)</f>
        <v>143779863</v>
      </c>
      <c r="L965" s="131">
        <f>+VLOOKUP(B965,'RECURSOS DE ESFUERZO PROPIO_DEF'!$B$10:$K$1114,10,FALSE)</f>
        <v>0</v>
      </c>
      <c r="M965" s="134">
        <f>+VLOOKUP(B965,'RECURSOS DE ESFUERZO PROPIO_DEF'!$B$10:$M$1114,12,FALSE)</f>
        <v>0</v>
      </c>
      <c r="N965" s="140">
        <f>+VLOOKUP(B965,'RECURSOS DE ESFUERZO PROPIO_DEF'!$B$10:$Q$1114,16,FALSE)</f>
        <v>392764732</v>
      </c>
      <c r="O965" s="148">
        <f t="shared" si="56"/>
        <v>14371969675</v>
      </c>
      <c r="P965" s="154">
        <v>339</v>
      </c>
      <c r="Q965" s="1">
        <f t="shared" si="57"/>
        <v>294712429</v>
      </c>
      <c r="R965" s="2">
        <f t="shared" si="59"/>
        <v>73678107</v>
      </c>
    </row>
    <row r="966" spans="1:18" x14ac:dyDescent="0.2">
      <c r="A966" s="53" t="s">
        <v>2193</v>
      </c>
      <c r="B966" s="50" t="s">
        <v>1824</v>
      </c>
      <c r="C966" s="4" t="s">
        <v>770</v>
      </c>
      <c r="D966" s="4" t="s">
        <v>770</v>
      </c>
      <c r="E966" s="8" t="s">
        <v>2219</v>
      </c>
      <c r="F966" s="43">
        <v>22223</v>
      </c>
      <c r="G966" s="124">
        <f>+VLOOKUP(B966,[1]UPC!$B$5:$G$1109,6,FALSE)</f>
        <v>886267.99158970278</v>
      </c>
      <c r="H966" s="151">
        <f t="shared" si="58"/>
        <v>19695533578</v>
      </c>
      <c r="I966" s="151">
        <f>+VLOOKUP(B966,[1]SGP!$B$5:$H$1109,7,FALSE)</f>
        <v>6927530991</v>
      </c>
      <c r="J966" s="153">
        <f>+VLOOKUP(B966,'PROYECCION CAJAS 2018'!$B$10:$Y$1114,24,FALSE)</f>
        <v>0</v>
      </c>
      <c r="K966" s="134">
        <f>+VLOOKUP(B966,'RECURSOS DE ESFUERZO PROPIO_DEF'!$B$10:$J$1114,9,FALSE)</f>
        <v>118978031</v>
      </c>
      <c r="L966" s="131">
        <f>+VLOOKUP(B966,'RECURSOS DE ESFUERZO PROPIO_DEF'!$B$10:$K$1114,10,FALSE)</f>
        <v>0</v>
      </c>
      <c r="M966" s="134">
        <f>+VLOOKUP(B966,'RECURSOS DE ESFUERZO PROPIO_DEF'!$B$10:$M$1114,12,FALSE)</f>
        <v>0</v>
      </c>
      <c r="N966" s="140">
        <f>+VLOOKUP(B966,'RECURSOS DE ESFUERZO PROPIO_DEF'!$B$10:$Q$1114,16,FALSE)</f>
        <v>326442166</v>
      </c>
      <c r="O966" s="148">
        <f t="shared" si="56"/>
        <v>12322582390</v>
      </c>
      <c r="P966" s="154">
        <v>908</v>
      </c>
      <c r="Q966" s="1">
        <f t="shared" si="57"/>
        <v>804731336</v>
      </c>
      <c r="R966" s="2">
        <f t="shared" si="59"/>
        <v>201182834</v>
      </c>
    </row>
    <row r="967" spans="1:18" x14ac:dyDescent="0.2">
      <c r="A967" s="53" t="s">
        <v>2193</v>
      </c>
      <c r="B967" s="50" t="s">
        <v>1825</v>
      </c>
      <c r="C967" s="4" t="s">
        <v>770</v>
      </c>
      <c r="D967" s="4" t="s">
        <v>1826</v>
      </c>
      <c r="E967" s="8" t="s">
        <v>2219</v>
      </c>
      <c r="F967" s="43">
        <v>23986</v>
      </c>
      <c r="G967" s="124">
        <f>+VLOOKUP(B967,[1]UPC!$B$5:$G$1109,6,FALSE)</f>
        <v>799791.45453986165</v>
      </c>
      <c r="H967" s="151">
        <f t="shared" si="58"/>
        <v>19183797829</v>
      </c>
      <c r="I967" s="151">
        <f>+VLOOKUP(B967,[1]SGP!$B$5:$H$1109,7,FALSE)</f>
        <v>7324836157</v>
      </c>
      <c r="J967" s="153">
        <f>+VLOOKUP(B967,'PROYECCION CAJAS 2018'!$B$10:$Y$1114,24,FALSE)</f>
        <v>169876501</v>
      </c>
      <c r="K967" s="134">
        <f>+VLOOKUP(B967,'RECURSOS DE ESFUERZO PROPIO_DEF'!$B$10:$J$1114,9,FALSE)</f>
        <v>126696234</v>
      </c>
      <c r="L967" s="131">
        <f>+VLOOKUP(B967,'RECURSOS DE ESFUERZO PROPIO_DEF'!$B$10:$K$1114,10,FALSE)</f>
        <v>0</v>
      </c>
      <c r="M967" s="134">
        <f>+VLOOKUP(B967,'RECURSOS DE ESFUERZO PROPIO_DEF'!$B$10:$M$1114,12,FALSE)</f>
        <v>0</v>
      </c>
      <c r="N967" s="140">
        <f>+VLOOKUP(B967,'RECURSOS DE ESFUERZO PROPIO_DEF'!$B$10:$Q$1114,16,FALSE)</f>
        <v>352339549</v>
      </c>
      <c r="O967" s="148">
        <f t="shared" si="56"/>
        <v>11210049388</v>
      </c>
      <c r="P967" s="154">
        <v>349</v>
      </c>
      <c r="Q967" s="1">
        <f t="shared" si="57"/>
        <v>279127218</v>
      </c>
      <c r="R967" s="2">
        <f t="shared" si="59"/>
        <v>69781804</v>
      </c>
    </row>
    <row r="968" spans="1:18" x14ac:dyDescent="0.2">
      <c r="A968" s="53" t="s">
        <v>2193</v>
      </c>
      <c r="B968" s="50" t="s">
        <v>1827</v>
      </c>
      <c r="C968" s="4" t="s">
        <v>770</v>
      </c>
      <c r="D968" s="4" t="s">
        <v>1828</v>
      </c>
      <c r="E968" s="8" t="s">
        <v>2219</v>
      </c>
      <c r="F968" s="43">
        <v>18092</v>
      </c>
      <c r="G968" s="124">
        <f>+VLOOKUP(B968,[1]UPC!$B$5:$G$1109,6,FALSE)</f>
        <v>852707.5799364252</v>
      </c>
      <c r="H968" s="151">
        <f t="shared" si="58"/>
        <v>15427185537</v>
      </c>
      <c r="I968" s="151">
        <f>+VLOOKUP(B968,[1]SGP!$B$5:$H$1109,7,FALSE)</f>
        <v>5593482744</v>
      </c>
      <c r="J968" s="153">
        <f>+VLOOKUP(B968,'PROYECCION CAJAS 2018'!$B$10:$Y$1114,24,FALSE)</f>
        <v>0</v>
      </c>
      <c r="K968" s="134">
        <f>+VLOOKUP(B968,'RECURSOS DE ESFUERZO PROPIO_DEF'!$B$10:$J$1114,9,FALSE)</f>
        <v>95445245</v>
      </c>
      <c r="L968" s="131">
        <f>+VLOOKUP(B968,'RECURSOS DE ESFUERZO PROPIO_DEF'!$B$10:$K$1114,10,FALSE)</f>
        <v>0</v>
      </c>
      <c r="M968" s="134">
        <f>+VLOOKUP(B968,'RECURSOS DE ESFUERZO PROPIO_DEF'!$B$10:$M$1114,12,FALSE)</f>
        <v>0</v>
      </c>
      <c r="N968" s="140">
        <f>+VLOOKUP(B968,'RECURSOS DE ESFUERZO PROPIO_DEF'!$B$10:$Q$1114,16,FALSE)</f>
        <v>265760324</v>
      </c>
      <c r="O968" s="148">
        <f t="shared" si="56"/>
        <v>9472497224</v>
      </c>
      <c r="P968" s="154">
        <v>349</v>
      </c>
      <c r="Q968" s="1">
        <f t="shared" si="57"/>
        <v>297594945</v>
      </c>
      <c r="R968" s="2">
        <f t="shared" si="59"/>
        <v>74398736</v>
      </c>
    </row>
    <row r="969" spans="1:18" x14ac:dyDescent="0.2">
      <c r="A969" s="53" t="s">
        <v>2194</v>
      </c>
      <c r="B969" s="50" t="s">
        <v>1829</v>
      </c>
      <c r="C969" s="4" t="s">
        <v>1830</v>
      </c>
      <c r="D969" s="4" t="s">
        <v>2111</v>
      </c>
      <c r="E969" s="8" t="s">
        <v>2220</v>
      </c>
      <c r="F969" s="43">
        <v>171520</v>
      </c>
      <c r="G969" s="124">
        <f>+VLOOKUP(B969,[1]UPC!$B$5:$G$1109,6,FALSE)</f>
        <v>936173.43386819737</v>
      </c>
      <c r="H969" s="151">
        <f t="shared" si="58"/>
        <v>160572467378</v>
      </c>
      <c r="I969" s="151">
        <f>+VLOOKUP(B969,[1]SGP!$B$5:$H$1109,7,FALSE)</f>
        <v>53536262702</v>
      </c>
      <c r="J969" s="153">
        <f>+VLOOKUP(B969,'PROYECCION CAJAS 2018'!$B$10:$Y$1114,24,FALSE)</f>
        <v>0</v>
      </c>
      <c r="K969" s="134">
        <f>+VLOOKUP(B969,'RECURSOS DE ESFUERZO PROPIO_DEF'!$B$10:$J$1114,9,FALSE)</f>
        <v>3347189480</v>
      </c>
      <c r="L969" s="131">
        <f>+VLOOKUP(B969,'RECURSOS DE ESFUERZO PROPIO_DEF'!$B$10:$K$1114,10,FALSE)</f>
        <v>0</v>
      </c>
      <c r="M969" s="134">
        <f>+VLOOKUP(B969,'RECURSOS DE ESFUERZO PROPIO_DEF'!$B$10:$M$1114,12,FALSE)</f>
        <v>940919462</v>
      </c>
      <c r="N969" s="140">
        <f>+VLOOKUP(B969,'RECURSOS DE ESFUERZO PROPIO_DEF'!$B$10:$Q$1114,16,FALSE)</f>
        <v>7144809953</v>
      </c>
      <c r="O969" s="148">
        <f t="shared" si="56"/>
        <v>95603285781</v>
      </c>
      <c r="P969" s="154">
        <v>3720</v>
      </c>
      <c r="Q969" s="1">
        <f t="shared" si="57"/>
        <v>3482565174</v>
      </c>
      <c r="R969" s="2">
        <f t="shared" si="59"/>
        <v>870641293</v>
      </c>
    </row>
    <row r="970" spans="1:18" x14ac:dyDescent="0.2">
      <c r="A970" s="53" t="s">
        <v>2194</v>
      </c>
      <c r="B970" s="50" t="s">
        <v>1831</v>
      </c>
      <c r="C970" s="4" t="s">
        <v>1830</v>
      </c>
      <c r="D970" s="4" t="s">
        <v>1832</v>
      </c>
      <c r="E970" s="8" t="s">
        <v>2219</v>
      </c>
      <c r="F970" s="43">
        <v>3026</v>
      </c>
      <c r="G970" s="124">
        <f>+VLOOKUP(B970,[1]UPC!$B$5:$G$1109,6,FALSE)</f>
        <v>1023376.1215013604</v>
      </c>
      <c r="H970" s="151">
        <f t="shared" si="58"/>
        <v>3096736144</v>
      </c>
      <c r="I970" s="151">
        <f>+VLOOKUP(B970,[1]SGP!$B$5:$H$1109,7,FALSE)</f>
        <v>929946407</v>
      </c>
      <c r="J970" s="153">
        <f>+VLOOKUP(B970,'PROYECCION CAJAS 2018'!$B$10:$Y$1114,24,FALSE)</f>
        <v>0</v>
      </c>
      <c r="K970" s="134">
        <f>+VLOOKUP(B970,'RECURSOS DE ESFUERZO PROPIO_DEF'!$B$10:$J$1114,9,FALSE)</f>
        <v>24285181</v>
      </c>
      <c r="L970" s="131">
        <f>+VLOOKUP(B970,'RECURSOS DE ESFUERZO PROPIO_DEF'!$B$10:$K$1114,10,FALSE)</f>
        <v>0</v>
      </c>
      <c r="M970" s="134">
        <f>+VLOOKUP(B970,'RECURSOS DE ESFUERZO PROPIO_DEF'!$B$10:$M$1114,12,FALSE)</f>
        <v>0</v>
      </c>
      <c r="N970" s="140">
        <f>+VLOOKUP(B970,'RECURSOS DE ESFUERZO PROPIO_DEF'!$B$10:$Q$1114,16,FALSE)</f>
        <v>126050577</v>
      </c>
      <c r="O970" s="148">
        <f t="shared" si="56"/>
        <v>2016453979</v>
      </c>
      <c r="P970" s="154">
        <v>17</v>
      </c>
      <c r="Q970" s="1">
        <f t="shared" si="57"/>
        <v>17397394</v>
      </c>
      <c r="R970" s="2">
        <f t="shared" si="59"/>
        <v>4349348</v>
      </c>
    </row>
    <row r="971" spans="1:18" x14ac:dyDescent="0.2">
      <c r="A971" s="53" t="s">
        <v>2194</v>
      </c>
      <c r="B971" s="50" t="s">
        <v>1833</v>
      </c>
      <c r="C971" s="4" t="s">
        <v>1830</v>
      </c>
      <c r="D971" s="4" t="s">
        <v>1834</v>
      </c>
      <c r="E971" s="8" t="s">
        <v>2218</v>
      </c>
      <c r="F971" s="43">
        <v>5512</v>
      </c>
      <c r="G971" s="124">
        <f>+VLOOKUP(B971,[1]UPC!$B$5:$G$1109,6,FALSE)</f>
        <v>842736.31507903757</v>
      </c>
      <c r="H971" s="151">
        <f t="shared" si="58"/>
        <v>4645162569</v>
      </c>
      <c r="I971" s="151">
        <f>+VLOOKUP(B971,[1]SGP!$B$5:$H$1109,7,FALSE)</f>
        <v>1713140879</v>
      </c>
      <c r="J971" s="153">
        <f>+VLOOKUP(B971,'PROYECCION CAJAS 2018'!$B$10:$Y$1114,24,FALSE)</f>
        <v>0</v>
      </c>
      <c r="K971" s="134">
        <f>+VLOOKUP(B971,'RECURSOS DE ESFUERZO PROPIO_DEF'!$B$10:$J$1114,9,FALSE)</f>
        <v>31640746</v>
      </c>
      <c r="L971" s="131">
        <f>+VLOOKUP(B971,'RECURSOS DE ESFUERZO PROPIO_DEF'!$B$10:$K$1114,10,FALSE)</f>
        <v>0</v>
      </c>
      <c r="M971" s="134">
        <f>+VLOOKUP(B971,'RECURSOS DE ESFUERZO PROPIO_DEF'!$B$10:$M$1114,12,FALSE)</f>
        <v>0</v>
      </c>
      <c r="N971" s="140">
        <f>+VLOOKUP(B971,'RECURSOS DE ESFUERZO PROPIO_DEF'!$B$10:$Q$1114,16,FALSE)</f>
        <v>229606999</v>
      </c>
      <c r="O971" s="148">
        <f t="shared" ref="O971:O1034" si="60">(H971)-SUM(I971:N971)</f>
        <v>2670773945</v>
      </c>
      <c r="P971" s="154">
        <v>76</v>
      </c>
      <c r="Q971" s="1">
        <f t="shared" ref="Q971:Q1034" si="61">ROUND(((P971)*G971),0)</f>
        <v>64047960</v>
      </c>
      <c r="R971" s="2">
        <f t="shared" si="59"/>
        <v>16011990</v>
      </c>
    </row>
    <row r="972" spans="1:18" x14ac:dyDescent="0.2">
      <c r="A972" s="53" t="s">
        <v>2194</v>
      </c>
      <c r="B972" s="50" t="s">
        <v>1835</v>
      </c>
      <c r="C972" s="4" t="s">
        <v>1830</v>
      </c>
      <c r="D972" s="4" t="s">
        <v>1836</v>
      </c>
      <c r="E972" s="8" t="s">
        <v>2218</v>
      </c>
      <c r="F972" s="43">
        <v>3767</v>
      </c>
      <c r="G972" s="124">
        <f>+VLOOKUP(B972,[1]UPC!$B$5:$G$1109,6,FALSE)</f>
        <v>881472.10680743377</v>
      </c>
      <c r="H972" s="151">
        <f t="shared" ref="H972:H1035" si="62">+ROUNDUP(F972*G972,0)</f>
        <v>3320505427</v>
      </c>
      <c r="I972" s="151">
        <f>+VLOOKUP(B972,[1]SGP!$B$5:$H$1109,7,FALSE)</f>
        <v>1180743334</v>
      </c>
      <c r="J972" s="153">
        <f>+VLOOKUP(B972,'PROYECCION CAJAS 2018'!$B$10:$Y$1114,24,FALSE)</f>
        <v>0</v>
      </c>
      <c r="K972" s="134">
        <f>+VLOOKUP(B972,'RECURSOS DE ESFUERZO PROPIO_DEF'!$B$10:$J$1114,9,FALSE)</f>
        <v>21319165</v>
      </c>
      <c r="L972" s="131">
        <f>+VLOOKUP(B972,'RECURSOS DE ESFUERZO PROPIO_DEF'!$B$10:$K$1114,10,FALSE)</f>
        <v>0</v>
      </c>
      <c r="M972" s="134">
        <f>+VLOOKUP(B972,'RECURSOS DE ESFUERZO PROPIO_DEF'!$B$10:$M$1114,12,FALSE)</f>
        <v>0</v>
      </c>
      <c r="N972" s="140">
        <f>+VLOOKUP(B972,'RECURSOS DE ESFUERZO PROPIO_DEF'!$B$10:$Q$1114,16,FALSE)</f>
        <v>156917555</v>
      </c>
      <c r="O972" s="148">
        <f t="shared" si="60"/>
        <v>1961525373</v>
      </c>
      <c r="P972" s="154">
        <v>55</v>
      </c>
      <c r="Q972" s="1">
        <f t="shared" si="61"/>
        <v>48480966</v>
      </c>
      <c r="R972" s="2">
        <f t="shared" ref="R972:R1035" si="63">ROUNDDOWN(((Q972)*0.25),0)</f>
        <v>12120241</v>
      </c>
    </row>
    <row r="973" spans="1:18" x14ac:dyDescent="0.2">
      <c r="A973" s="53" t="s">
        <v>2194</v>
      </c>
      <c r="B973" s="50" t="s">
        <v>1837</v>
      </c>
      <c r="C973" s="4" t="s">
        <v>1830</v>
      </c>
      <c r="D973" s="4" t="s">
        <v>1838</v>
      </c>
      <c r="E973" s="8" t="s">
        <v>2218</v>
      </c>
      <c r="F973" s="43">
        <v>7858</v>
      </c>
      <c r="G973" s="124">
        <f>+VLOOKUP(B973,[1]UPC!$B$5:$G$1109,6,FALSE)</f>
        <v>733861.60701371636</v>
      </c>
      <c r="H973" s="151">
        <f t="shared" si="62"/>
        <v>5766684508</v>
      </c>
      <c r="I973" s="151">
        <f>+VLOOKUP(B973,[1]SGP!$B$5:$H$1109,7,FALSE)</f>
        <v>2433577446</v>
      </c>
      <c r="J973" s="153">
        <f>+VLOOKUP(B973,'PROYECCION CAJAS 2018'!$B$10:$Y$1114,24,FALSE)</f>
        <v>0</v>
      </c>
      <c r="K973" s="134">
        <f>+VLOOKUP(B973,'RECURSOS DE ESFUERZO PROPIO_DEF'!$B$10:$J$1114,9,FALSE)</f>
        <v>74611959</v>
      </c>
      <c r="L973" s="131">
        <f>+VLOOKUP(B973,'RECURSOS DE ESFUERZO PROPIO_DEF'!$B$10:$K$1114,10,FALSE)</f>
        <v>0</v>
      </c>
      <c r="M973" s="134">
        <f>+VLOOKUP(B973,'RECURSOS DE ESFUERZO PROPIO_DEF'!$B$10:$M$1114,12,FALSE)</f>
        <v>0</v>
      </c>
      <c r="N973" s="140">
        <f>+VLOOKUP(B973,'RECURSOS DE ESFUERZO PROPIO_DEF'!$B$10:$Q$1114,16,FALSE)</f>
        <v>327331604</v>
      </c>
      <c r="O973" s="148">
        <f t="shared" si="60"/>
        <v>2931163499</v>
      </c>
      <c r="P973" s="154">
        <v>88</v>
      </c>
      <c r="Q973" s="1">
        <f t="shared" si="61"/>
        <v>64579821</v>
      </c>
      <c r="R973" s="2">
        <f t="shared" si="63"/>
        <v>16144955</v>
      </c>
    </row>
    <row r="974" spans="1:18" x14ac:dyDescent="0.2">
      <c r="A974" s="53" t="s">
        <v>2194</v>
      </c>
      <c r="B974" s="50" t="s">
        <v>1839</v>
      </c>
      <c r="C974" s="4" t="s">
        <v>1830</v>
      </c>
      <c r="D974" s="4" t="s">
        <v>1840</v>
      </c>
      <c r="E974" s="8" t="s">
        <v>2218</v>
      </c>
      <c r="F974" s="43">
        <v>6816</v>
      </c>
      <c r="G974" s="124">
        <f>+VLOOKUP(B974,[1]UPC!$B$5:$G$1109,6,FALSE)</f>
        <v>893167.33901072107</v>
      </c>
      <c r="H974" s="151">
        <f t="shared" si="62"/>
        <v>6087828583</v>
      </c>
      <c r="I974" s="151">
        <f>+VLOOKUP(B974,[1]SGP!$B$5:$H$1109,7,FALSE)</f>
        <v>2100100569</v>
      </c>
      <c r="J974" s="153">
        <f>+VLOOKUP(B974,'PROYECCION CAJAS 2018'!$B$10:$Y$1114,24,FALSE)</f>
        <v>0</v>
      </c>
      <c r="K974" s="134">
        <f>+VLOOKUP(B974,'RECURSOS DE ESFUERZO PROPIO_DEF'!$B$10:$J$1114,9,FALSE)</f>
        <v>37178329</v>
      </c>
      <c r="L974" s="131">
        <f>+VLOOKUP(B974,'RECURSOS DE ESFUERZO PROPIO_DEF'!$B$10:$K$1114,10,FALSE)</f>
        <v>0</v>
      </c>
      <c r="M974" s="134">
        <f>+VLOOKUP(B974,'RECURSOS DE ESFUERZO PROPIO_DEF'!$B$10:$M$1114,12,FALSE)</f>
        <v>0</v>
      </c>
      <c r="N974" s="140">
        <f>+VLOOKUP(B974,'RECURSOS DE ESFUERZO PROPIO_DEF'!$B$10:$Q$1114,16,FALSE)</f>
        <v>283926217</v>
      </c>
      <c r="O974" s="148">
        <f t="shared" si="60"/>
        <v>3666623468</v>
      </c>
      <c r="P974" s="154">
        <v>152</v>
      </c>
      <c r="Q974" s="1">
        <f t="shared" si="61"/>
        <v>135761436</v>
      </c>
      <c r="R974" s="2">
        <f t="shared" si="63"/>
        <v>33940359</v>
      </c>
    </row>
    <row r="975" spans="1:18" x14ac:dyDescent="0.2">
      <c r="A975" s="53" t="s">
        <v>2194</v>
      </c>
      <c r="B975" s="50" t="s">
        <v>1841</v>
      </c>
      <c r="C975" s="4" t="s">
        <v>1830</v>
      </c>
      <c r="D975" s="4" t="s">
        <v>1842</v>
      </c>
      <c r="E975" s="8" t="s">
        <v>2219</v>
      </c>
      <c r="F975" s="43">
        <v>16103</v>
      </c>
      <c r="G975" s="124">
        <f>+VLOOKUP(B975,[1]UPC!$B$5:$G$1109,6,FALSE)</f>
        <v>818692.32154951955</v>
      </c>
      <c r="H975" s="151">
        <f t="shared" si="62"/>
        <v>13183402454</v>
      </c>
      <c r="I975" s="151">
        <f>+VLOOKUP(B975,[1]SGP!$B$5:$H$1109,7,FALSE)</f>
        <v>4951870422</v>
      </c>
      <c r="J975" s="153">
        <f>+VLOOKUP(B975,'PROYECCION CAJAS 2018'!$B$10:$Y$1114,24,FALSE)</f>
        <v>0</v>
      </c>
      <c r="K975" s="134">
        <f>+VLOOKUP(B975,'RECURSOS DE ESFUERZO PROPIO_DEF'!$B$10:$J$1114,9,FALSE)</f>
        <v>86171175</v>
      </c>
      <c r="L975" s="131">
        <f>+VLOOKUP(B975,'RECURSOS DE ESFUERZO PROPIO_DEF'!$B$10:$K$1114,10,FALSE)</f>
        <v>0</v>
      </c>
      <c r="M975" s="134">
        <f>+VLOOKUP(B975,'RECURSOS DE ESFUERZO PROPIO_DEF'!$B$10:$M$1114,12,FALSE)</f>
        <v>0</v>
      </c>
      <c r="N975" s="140">
        <f>+VLOOKUP(B975,'RECURSOS DE ESFUERZO PROPIO_DEF'!$B$10:$Q$1114,16,FALSE)</f>
        <v>670784018</v>
      </c>
      <c r="O975" s="148">
        <f t="shared" si="60"/>
        <v>7474576839</v>
      </c>
      <c r="P975" s="154">
        <v>790</v>
      </c>
      <c r="Q975" s="1">
        <f t="shared" si="61"/>
        <v>646766934</v>
      </c>
      <c r="R975" s="2">
        <f t="shared" si="63"/>
        <v>161691733</v>
      </c>
    </row>
    <row r="976" spans="1:18" x14ac:dyDescent="0.2">
      <c r="A976" s="53" t="s">
        <v>2194</v>
      </c>
      <c r="B976" s="50" t="s">
        <v>1843</v>
      </c>
      <c r="C976" s="4" t="s">
        <v>1830</v>
      </c>
      <c r="D976" s="4" t="s">
        <v>1844</v>
      </c>
      <c r="E976" s="8" t="s">
        <v>2218</v>
      </c>
      <c r="F976" s="43">
        <v>13746</v>
      </c>
      <c r="G976" s="124">
        <f>+VLOOKUP(B976,[1]UPC!$B$5:$G$1109,6,FALSE)</f>
        <v>774613.44068061549</v>
      </c>
      <c r="H976" s="151">
        <f t="shared" si="62"/>
        <v>10647836356</v>
      </c>
      <c r="I976" s="151">
        <f>+VLOOKUP(B976,[1]SGP!$B$5:$H$1109,7,FALSE)</f>
        <v>4151262517</v>
      </c>
      <c r="J976" s="153">
        <f>+VLOOKUP(B976,'PROYECCION CAJAS 2018'!$B$10:$Y$1114,24,FALSE)</f>
        <v>0</v>
      </c>
      <c r="K976" s="134">
        <f>+VLOOKUP(B976,'RECURSOS DE ESFUERZO PROPIO_DEF'!$B$10:$J$1114,9,FALSE)</f>
        <v>227036974</v>
      </c>
      <c r="L976" s="131">
        <f>+VLOOKUP(B976,'RECURSOS DE ESFUERZO PROPIO_DEF'!$B$10:$K$1114,10,FALSE)</f>
        <v>0</v>
      </c>
      <c r="M976" s="134">
        <f>+VLOOKUP(B976,'RECURSOS DE ESFUERZO PROPIO_DEF'!$B$10:$M$1114,12,FALSE)</f>
        <v>0</v>
      </c>
      <c r="N976" s="140">
        <f>+VLOOKUP(B976,'RECURSOS DE ESFUERZO PROPIO_DEF'!$B$10:$Q$1114,16,FALSE)</f>
        <v>572601199</v>
      </c>
      <c r="O976" s="148">
        <f t="shared" si="60"/>
        <v>5696935666</v>
      </c>
      <c r="P976" s="154">
        <v>192</v>
      </c>
      <c r="Q976" s="1">
        <f t="shared" si="61"/>
        <v>148725781</v>
      </c>
      <c r="R976" s="2">
        <f t="shared" si="63"/>
        <v>37181445</v>
      </c>
    </row>
    <row r="977" spans="1:18" x14ac:dyDescent="0.2">
      <c r="A977" s="53" t="s">
        <v>2194</v>
      </c>
      <c r="B977" s="50" t="s">
        <v>1845</v>
      </c>
      <c r="C977" s="4" t="s">
        <v>1830</v>
      </c>
      <c r="D977" s="4" t="s">
        <v>1846</v>
      </c>
      <c r="E977" s="8" t="s">
        <v>2218</v>
      </c>
      <c r="F977" s="43">
        <v>4510</v>
      </c>
      <c r="G977" s="124">
        <f>+VLOOKUP(B977,[1]UPC!$B$5:$G$1109,6,FALSE)</f>
        <v>835939.11593824078</v>
      </c>
      <c r="H977" s="151">
        <f t="shared" si="62"/>
        <v>3770085413</v>
      </c>
      <c r="I977" s="151">
        <f>+VLOOKUP(B977,[1]SGP!$B$5:$H$1109,7,FALSE)</f>
        <v>1377292215</v>
      </c>
      <c r="J977" s="153">
        <f>+VLOOKUP(B977,'PROYECCION CAJAS 2018'!$B$10:$Y$1114,24,FALSE)</f>
        <v>0</v>
      </c>
      <c r="K977" s="134">
        <f>+VLOOKUP(B977,'RECURSOS DE ESFUERZO PROPIO_DEF'!$B$10:$J$1114,9,FALSE)</f>
        <v>56730633</v>
      </c>
      <c r="L977" s="131">
        <f>+VLOOKUP(B977,'RECURSOS DE ESFUERZO PROPIO_DEF'!$B$10:$K$1114,10,FALSE)</f>
        <v>0</v>
      </c>
      <c r="M977" s="134">
        <f>+VLOOKUP(B977,'RECURSOS DE ESFUERZO PROPIO_DEF'!$B$10:$M$1114,12,FALSE)</f>
        <v>0</v>
      </c>
      <c r="N977" s="140">
        <f>+VLOOKUP(B977,'RECURSOS DE ESFUERZO PROPIO_DEF'!$B$10:$Q$1114,16,FALSE)</f>
        <v>187867846</v>
      </c>
      <c r="O977" s="148">
        <f t="shared" si="60"/>
        <v>2148194719</v>
      </c>
      <c r="P977" s="154">
        <v>37</v>
      </c>
      <c r="Q977" s="1">
        <f t="shared" si="61"/>
        <v>30929747</v>
      </c>
      <c r="R977" s="2">
        <f t="shared" si="63"/>
        <v>7732436</v>
      </c>
    </row>
    <row r="978" spans="1:18" x14ac:dyDescent="0.2">
      <c r="A978" s="53" t="s">
        <v>2194</v>
      </c>
      <c r="B978" s="50" t="s">
        <v>1847</v>
      </c>
      <c r="C978" s="4" t="s">
        <v>1830</v>
      </c>
      <c r="D978" s="4" t="s">
        <v>1848</v>
      </c>
      <c r="E978" s="8" t="s">
        <v>2219</v>
      </c>
      <c r="F978" s="43">
        <v>5114</v>
      </c>
      <c r="G978" s="124">
        <f>+VLOOKUP(B978,[1]UPC!$B$5:$G$1109,6,FALSE)</f>
        <v>874727.75038561644</v>
      </c>
      <c r="H978" s="151">
        <f t="shared" si="62"/>
        <v>4473357716</v>
      </c>
      <c r="I978" s="151">
        <f>+VLOOKUP(B978,[1]SGP!$B$5:$H$1109,7,FALSE)</f>
        <v>1548161606</v>
      </c>
      <c r="J978" s="153">
        <f>+VLOOKUP(B978,'PROYECCION CAJAS 2018'!$B$10:$Y$1114,24,FALSE)</f>
        <v>0</v>
      </c>
      <c r="K978" s="134">
        <f>+VLOOKUP(B978,'RECURSOS DE ESFUERZO PROPIO_DEF'!$B$10:$J$1114,9,FALSE)</f>
        <v>25850185</v>
      </c>
      <c r="L978" s="131">
        <f>+VLOOKUP(B978,'RECURSOS DE ESFUERZO PROPIO_DEF'!$B$10:$K$1114,10,FALSE)</f>
        <v>0</v>
      </c>
      <c r="M978" s="134">
        <f>+VLOOKUP(B978,'RECURSOS DE ESFUERZO PROPIO_DEF'!$B$10:$M$1114,12,FALSE)</f>
        <v>0</v>
      </c>
      <c r="N978" s="140">
        <f>+VLOOKUP(B978,'RECURSOS DE ESFUERZO PROPIO_DEF'!$B$10:$Q$1114,16,FALSE)</f>
        <v>213027974</v>
      </c>
      <c r="O978" s="148">
        <f t="shared" si="60"/>
        <v>2686317951</v>
      </c>
      <c r="P978" s="154">
        <v>58</v>
      </c>
      <c r="Q978" s="1">
        <f t="shared" si="61"/>
        <v>50734210</v>
      </c>
      <c r="R978" s="2">
        <f t="shared" si="63"/>
        <v>12683552</v>
      </c>
    </row>
    <row r="979" spans="1:18" x14ac:dyDescent="0.2">
      <c r="A979" s="53" t="s">
        <v>2194</v>
      </c>
      <c r="B979" s="50" t="s">
        <v>1849</v>
      </c>
      <c r="C979" s="4" t="s">
        <v>1830</v>
      </c>
      <c r="D979" s="4" t="s">
        <v>1850</v>
      </c>
      <c r="E979" s="8" t="s">
        <v>2218</v>
      </c>
      <c r="F979" s="43">
        <v>38310</v>
      </c>
      <c r="G979" s="124">
        <f>+VLOOKUP(B979,[1]UPC!$B$5:$G$1109,6,FALSE)</f>
        <v>772539.35290591186</v>
      </c>
      <c r="H979" s="151">
        <f t="shared" si="62"/>
        <v>29595982610</v>
      </c>
      <c r="I979" s="151">
        <f>+VLOOKUP(B979,[1]SGP!$B$5:$H$1109,7,FALSE)</f>
        <v>11901821726</v>
      </c>
      <c r="J979" s="153">
        <f>+VLOOKUP(B979,'PROYECCION CAJAS 2018'!$B$10:$Y$1114,24,FALSE)</f>
        <v>0</v>
      </c>
      <c r="K979" s="134">
        <f>+VLOOKUP(B979,'RECURSOS DE ESFUERZO PROPIO_DEF'!$B$10:$J$1114,9,FALSE)</f>
        <v>361460036</v>
      </c>
      <c r="L979" s="131">
        <f>+VLOOKUP(B979,'RECURSOS DE ESFUERZO PROPIO_DEF'!$B$10:$K$1114,10,FALSE)</f>
        <v>0</v>
      </c>
      <c r="M979" s="134">
        <f>+VLOOKUP(B979,'RECURSOS DE ESFUERZO PROPIO_DEF'!$B$10:$M$1114,12,FALSE)</f>
        <v>0</v>
      </c>
      <c r="N979" s="140">
        <f>+VLOOKUP(B979,'RECURSOS DE ESFUERZO PROPIO_DEF'!$B$10:$Q$1114,16,FALSE)</f>
        <v>1595835293</v>
      </c>
      <c r="O979" s="148">
        <f t="shared" si="60"/>
        <v>15736865555</v>
      </c>
      <c r="P979" s="154">
        <v>709</v>
      </c>
      <c r="Q979" s="1">
        <f t="shared" si="61"/>
        <v>547730401</v>
      </c>
      <c r="R979" s="2">
        <f t="shared" si="63"/>
        <v>136932600</v>
      </c>
    </row>
    <row r="980" spans="1:18" x14ac:dyDescent="0.2">
      <c r="A980" s="53" t="s">
        <v>2194</v>
      </c>
      <c r="B980" s="50" t="s">
        <v>1851</v>
      </c>
      <c r="C980" s="4" t="s">
        <v>1830</v>
      </c>
      <c r="D980" s="4" t="s">
        <v>1852</v>
      </c>
      <c r="E980" s="8" t="s">
        <v>2218</v>
      </c>
      <c r="F980" s="43">
        <v>4285</v>
      </c>
      <c r="G980" s="124">
        <f>+VLOOKUP(B980,[1]UPC!$B$5:$G$1109,6,FALSE)</f>
        <v>947009.35556392546</v>
      </c>
      <c r="H980" s="151">
        <f t="shared" si="62"/>
        <v>4057935089</v>
      </c>
      <c r="I980" s="151">
        <f>+VLOOKUP(B980,[1]SGP!$B$5:$H$1109,7,FALSE)</f>
        <v>1327969398</v>
      </c>
      <c r="J980" s="153">
        <f>+VLOOKUP(B980,'PROYECCION CAJAS 2018'!$B$10:$Y$1114,24,FALSE)</f>
        <v>0</v>
      </c>
      <c r="K980" s="134">
        <f>+VLOOKUP(B980,'RECURSOS DE ESFUERZO PROPIO_DEF'!$B$10:$J$1114,9,FALSE)</f>
        <v>24174315</v>
      </c>
      <c r="L980" s="131">
        <f>+VLOOKUP(B980,'RECURSOS DE ESFUERZO PROPIO_DEF'!$B$10:$K$1114,10,FALSE)</f>
        <v>0</v>
      </c>
      <c r="M980" s="134">
        <f>+VLOOKUP(B980,'RECURSOS DE ESFUERZO PROPIO_DEF'!$B$10:$M$1114,12,FALSE)</f>
        <v>0</v>
      </c>
      <c r="N980" s="140">
        <f>+VLOOKUP(B980,'RECURSOS DE ESFUERZO PROPIO_DEF'!$B$10:$Q$1114,16,FALSE)</f>
        <v>178495281</v>
      </c>
      <c r="O980" s="148">
        <f t="shared" si="60"/>
        <v>2527296095</v>
      </c>
      <c r="P980" s="154">
        <v>105</v>
      </c>
      <c r="Q980" s="1">
        <f t="shared" si="61"/>
        <v>99435982</v>
      </c>
      <c r="R980" s="2">
        <f t="shared" si="63"/>
        <v>24858995</v>
      </c>
    </row>
    <row r="981" spans="1:18" x14ac:dyDescent="0.2">
      <c r="A981" s="53" t="s">
        <v>2194</v>
      </c>
      <c r="B981" s="50" t="s">
        <v>1853</v>
      </c>
      <c r="C981" s="4" t="s">
        <v>1830</v>
      </c>
      <c r="D981" s="4" t="s">
        <v>1854</v>
      </c>
      <c r="E981" s="8" t="s">
        <v>2218</v>
      </c>
      <c r="F981" s="43">
        <v>22031</v>
      </c>
      <c r="G981" s="124">
        <f>+VLOOKUP(B981,[1]UPC!$B$5:$G$1109,6,FALSE)</f>
        <v>816361.40751152253</v>
      </c>
      <c r="H981" s="151">
        <f t="shared" si="62"/>
        <v>17985258169</v>
      </c>
      <c r="I981" s="151">
        <f>+VLOOKUP(B981,[1]SGP!$B$5:$H$1109,7,FALSE)</f>
        <v>6861006113</v>
      </c>
      <c r="J981" s="153">
        <f>+VLOOKUP(B981,'PROYECCION CAJAS 2018'!$B$10:$Y$1114,24,FALSE)</f>
        <v>0</v>
      </c>
      <c r="K981" s="134">
        <f>+VLOOKUP(B981,'RECURSOS DE ESFUERZO PROPIO_DEF'!$B$10:$J$1114,9,FALSE)</f>
        <v>118374188</v>
      </c>
      <c r="L981" s="131">
        <f>+VLOOKUP(B981,'RECURSOS DE ESFUERZO PROPIO_DEF'!$B$10:$K$1114,10,FALSE)</f>
        <v>0</v>
      </c>
      <c r="M981" s="134">
        <f>+VLOOKUP(B981,'RECURSOS DE ESFUERZO PROPIO_DEF'!$B$10:$M$1114,12,FALSE)</f>
        <v>0</v>
      </c>
      <c r="N981" s="140">
        <f>+VLOOKUP(B981,'RECURSOS DE ESFUERZO PROPIO_DEF'!$B$10:$Q$1114,16,FALSE)</f>
        <v>917719847</v>
      </c>
      <c r="O981" s="148">
        <f t="shared" si="60"/>
        <v>10088158021</v>
      </c>
      <c r="P981" s="154">
        <v>417</v>
      </c>
      <c r="Q981" s="1">
        <f t="shared" si="61"/>
        <v>340422707</v>
      </c>
      <c r="R981" s="2">
        <f t="shared" si="63"/>
        <v>85105676</v>
      </c>
    </row>
    <row r="982" spans="1:18" x14ac:dyDescent="0.2">
      <c r="A982" s="53" t="s">
        <v>2194</v>
      </c>
      <c r="B982" s="50" t="s">
        <v>1855</v>
      </c>
      <c r="C982" s="4" t="s">
        <v>1830</v>
      </c>
      <c r="D982" s="4" t="s">
        <v>1856</v>
      </c>
      <c r="E982" s="8" t="s">
        <v>2218</v>
      </c>
      <c r="F982" s="43">
        <v>6159</v>
      </c>
      <c r="G982" s="124">
        <f>+VLOOKUP(B982,[1]UPC!$B$5:$G$1109,6,FALSE)</f>
        <v>871539.81986293453</v>
      </c>
      <c r="H982" s="151">
        <f t="shared" si="62"/>
        <v>5367813751</v>
      </c>
      <c r="I982" s="151">
        <f>+VLOOKUP(B982,[1]SGP!$B$5:$H$1109,7,FALSE)</f>
        <v>1913754808</v>
      </c>
      <c r="J982" s="153">
        <f>+VLOOKUP(B982,'PROYECCION CAJAS 2018'!$B$10:$Y$1114,24,FALSE)</f>
        <v>0</v>
      </c>
      <c r="K982" s="134">
        <f>+VLOOKUP(B982,'RECURSOS DE ESFUERZO PROPIO_DEF'!$B$10:$J$1114,9,FALSE)</f>
        <v>35576161</v>
      </c>
      <c r="L982" s="131">
        <f>+VLOOKUP(B982,'RECURSOS DE ESFUERZO PROPIO_DEF'!$B$10:$K$1114,10,FALSE)</f>
        <v>0</v>
      </c>
      <c r="M982" s="134">
        <f>+VLOOKUP(B982,'RECURSOS DE ESFUERZO PROPIO_DEF'!$B$10:$M$1114,12,FALSE)</f>
        <v>0</v>
      </c>
      <c r="N982" s="140">
        <f>+VLOOKUP(B982,'RECURSOS DE ESFUERZO PROPIO_DEF'!$B$10:$Q$1114,16,FALSE)</f>
        <v>256558329</v>
      </c>
      <c r="O982" s="148">
        <f t="shared" si="60"/>
        <v>3161924453</v>
      </c>
      <c r="P982" s="154">
        <v>96</v>
      </c>
      <c r="Q982" s="1">
        <f t="shared" si="61"/>
        <v>83667823</v>
      </c>
      <c r="R982" s="2">
        <f t="shared" si="63"/>
        <v>20916955</v>
      </c>
    </row>
    <row r="983" spans="1:18" x14ac:dyDescent="0.2">
      <c r="A983" s="53" t="s">
        <v>2194</v>
      </c>
      <c r="B983" s="50" t="s">
        <v>1857</v>
      </c>
      <c r="C983" s="4" t="s">
        <v>1830</v>
      </c>
      <c r="D983" s="4" t="s">
        <v>1858</v>
      </c>
      <c r="E983" s="8" t="s">
        <v>2219</v>
      </c>
      <c r="F983" s="43">
        <v>6379</v>
      </c>
      <c r="G983" s="124">
        <f>+VLOOKUP(B983,[1]UPC!$B$5:$G$1109,6,FALSE)</f>
        <v>944298.12980254879</v>
      </c>
      <c r="H983" s="151">
        <f t="shared" si="62"/>
        <v>6023677771</v>
      </c>
      <c r="I983" s="151">
        <f>+VLOOKUP(B983,[1]SGP!$B$5:$H$1109,7,FALSE)</f>
        <v>1965988467</v>
      </c>
      <c r="J983" s="153">
        <f>+VLOOKUP(B983,'PROYECCION CAJAS 2018'!$B$10:$Y$1114,24,FALSE)</f>
        <v>0</v>
      </c>
      <c r="K983" s="134">
        <f>+VLOOKUP(B983,'RECURSOS DE ESFUERZO PROPIO_DEF'!$B$10:$J$1114,9,FALSE)</f>
        <v>34697032</v>
      </c>
      <c r="L983" s="131">
        <f>+VLOOKUP(B983,'RECURSOS DE ESFUERZO PROPIO_DEF'!$B$10:$K$1114,10,FALSE)</f>
        <v>0</v>
      </c>
      <c r="M983" s="134">
        <f>+VLOOKUP(B983,'RECURSOS DE ESFUERZO PROPIO_DEF'!$B$10:$M$1114,12,FALSE)</f>
        <v>0</v>
      </c>
      <c r="N983" s="140">
        <f>+VLOOKUP(B983,'RECURSOS DE ESFUERZO PROPIO_DEF'!$B$10:$Q$1114,16,FALSE)</f>
        <v>265722614</v>
      </c>
      <c r="O983" s="148">
        <f t="shared" si="60"/>
        <v>3757269658</v>
      </c>
      <c r="P983" s="154">
        <v>67</v>
      </c>
      <c r="Q983" s="1">
        <f t="shared" si="61"/>
        <v>63267975</v>
      </c>
      <c r="R983" s="2">
        <f t="shared" si="63"/>
        <v>15816993</v>
      </c>
    </row>
    <row r="984" spans="1:18" x14ac:dyDescent="0.2">
      <c r="A984" s="53" t="s">
        <v>2194</v>
      </c>
      <c r="B984" s="50" t="s">
        <v>1859</v>
      </c>
      <c r="C984" s="4" t="s">
        <v>1830</v>
      </c>
      <c r="D984" s="4" t="s">
        <v>1860</v>
      </c>
      <c r="E984" s="8" t="s">
        <v>2218</v>
      </c>
      <c r="F984" s="43">
        <v>40042</v>
      </c>
      <c r="G984" s="124">
        <f>+VLOOKUP(B984,[1]UPC!$B$5:$G$1109,6,FALSE)</f>
        <v>848177.87134340103</v>
      </c>
      <c r="H984" s="151">
        <f t="shared" si="62"/>
        <v>33962738325</v>
      </c>
      <c r="I984" s="151">
        <f>+VLOOKUP(B984,[1]SGP!$B$5:$H$1109,7,FALSE)</f>
        <v>12056528386</v>
      </c>
      <c r="J984" s="153">
        <f>+VLOOKUP(B984,'PROYECCION CAJAS 2018'!$B$10:$Y$1114,24,FALSE)</f>
        <v>0</v>
      </c>
      <c r="K984" s="134">
        <f>+VLOOKUP(B984,'RECURSOS DE ESFUERZO PROPIO_DEF'!$B$10:$J$1114,9,FALSE)</f>
        <v>569986216</v>
      </c>
      <c r="L984" s="131">
        <f>+VLOOKUP(B984,'RECURSOS DE ESFUERZO PROPIO_DEF'!$B$10:$K$1114,10,FALSE)</f>
        <v>0</v>
      </c>
      <c r="M984" s="134">
        <f>+VLOOKUP(B984,'RECURSOS DE ESFUERZO PROPIO_DEF'!$B$10:$M$1114,12,FALSE)</f>
        <v>0</v>
      </c>
      <c r="N984" s="140">
        <f>+VLOOKUP(B984,'RECURSOS DE ESFUERZO PROPIO_DEF'!$B$10:$Q$1114,16,FALSE)</f>
        <v>1667983211</v>
      </c>
      <c r="O984" s="148">
        <f t="shared" si="60"/>
        <v>19668240512</v>
      </c>
      <c r="P984" s="154">
        <v>574</v>
      </c>
      <c r="Q984" s="1">
        <f t="shared" si="61"/>
        <v>486854098</v>
      </c>
      <c r="R984" s="2">
        <f t="shared" si="63"/>
        <v>121713524</v>
      </c>
    </row>
    <row r="985" spans="1:18" x14ac:dyDescent="0.2">
      <c r="A985" s="53" t="s">
        <v>2194</v>
      </c>
      <c r="B985" s="50" t="s">
        <v>1861</v>
      </c>
      <c r="C985" s="4" t="s">
        <v>1830</v>
      </c>
      <c r="D985" s="4" t="s">
        <v>1862</v>
      </c>
      <c r="E985" s="8" t="s">
        <v>2218</v>
      </c>
      <c r="F985" s="43">
        <v>5250</v>
      </c>
      <c r="G985" s="124">
        <f>+VLOOKUP(B985,[1]UPC!$B$5:$G$1109,6,FALSE)</f>
        <v>865223.15839138476</v>
      </c>
      <c r="H985" s="151">
        <f t="shared" si="62"/>
        <v>4542421582</v>
      </c>
      <c r="I985" s="151">
        <f>+VLOOKUP(B985,[1]SGP!$B$5:$H$1109,7,FALSE)</f>
        <v>1624537801</v>
      </c>
      <c r="J985" s="153">
        <f>+VLOOKUP(B985,'PROYECCION CAJAS 2018'!$B$10:$Y$1114,24,FALSE)</f>
        <v>0</v>
      </c>
      <c r="K985" s="134">
        <f>+VLOOKUP(B985,'RECURSOS DE ESFUERZO PROPIO_DEF'!$B$10:$J$1114,9,FALSE)</f>
        <v>29750771</v>
      </c>
      <c r="L985" s="131">
        <f>+VLOOKUP(B985,'RECURSOS DE ESFUERZO PROPIO_DEF'!$B$10:$K$1114,10,FALSE)</f>
        <v>0</v>
      </c>
      <c r="M985" s="134">
        <f>+VLOOKUP(B985,'RECURSOS DE ESFUERZO PROPIO_DEF'!$B$10:$M$1114,12,FALSE)</f>
        <v>0</v>
      </c>
      <c r="N985" s="140">
        <f>+VLOOKUP(B985,'RECURSOS DE ESFUERZO PROPIO_DEF'!$B$10:$Q$1114,16,FALSE)</f>
        <v>218693169</v>
      </c>
      <c r="O985" s="148">
        <f t="shared" si="60"/>
        <v>2669439841</v>
      </c>
      <c r="P985" s="154">
        <v>114</v>
      </c>
      <c r="Q985" s="1">
        <f t="shared" si="61"/>
        <v>98635440</v>
      </c>
      <c r="R985" s="2">
        <f t="shared" si="63"/>
        <v>24658860</v>
      </c>
    </row>
    <row r="986" spans="1:18" x14ac:dyDescent="0.2">
      <c r="A986" s="53" t="s">
        <v>2194</v>
      </c>
      <c r="B986" s="50" t="s">
        <v>1863</v>
      </c>
      <c r="C986" s="4" t="s">
        <v>1830</v>
      </c>
      <c r="D986" s="4" t="s">
        <v>1864</v>
      </c>
      <c r="E986" s="8" t="s">
        <v>2218</v>
      </c>
      <c r="F986" s="43">
        <v>8193</v>
      </c>
      <c r="G986" s="124">
        <f>+VLOOKUP(B986,[1]UPC!$B$5:$G$1109,6,FALSE)</f>
        <v>829032.08345991035</v>
      </c>
      <c r="H986" s="151">
        <f t="shared" si="62"/>
        <v>6792259860</v>
      </c>
      <c r="I986" s="151">
        <f>+VLOOKUP(B986,[1]SGP!$B$5:$H$1109,7,FALSE)</f>
        <v>2572129996</v>
      </c>
      <c r="J986" s="153">
        <f>+VLOOKUP(B986,'PROYECCION CAJAS 2018'!$B$10:$Y$1114,24,FALSE)</f>
        <v>0</v>
      </c>
      <c r="K986" s="134">
        <f>+VLOOKUP(B986,'RECURSOS DE ESFUERZO PROPIO_DEF'!$B$10:$J$1114,9,FALSE)</f>
        <v>75274424</v>
      </c>
      <c r="L986" s="131">
        <f>+VLOOKUP(B986,'RECURSOS DE ESFUERZO PROPIO_DEF'!$B$10:$K$1114,10,FALSE)</f>
        <v>0</v>
      </c>
      <c r="M986" s="134">
        <f>+VLOOKUP(B986,'RECURSOS DE ESFUERZO PROPIO_DEF'!$B$10:$M$1114,12,FALSE)</f>
        <v>0</v>
      </c>
      <c r="N986" s="140">
        <f>+VLOOKUP(B986,'RECURSOS DE ESFUERZO PROPIO_DEF'!$B$10:$Q$1114,16,FALSE)</f>
        <v>341286311</v>
      </c>
      <c r="O986" s="148">
        <f t="shared" si="60"/>
        <v>3803569129</v>
      </c>
      <c r="P986" s="154">
        <v>144</v>
      </c>
      <c r="Q986" s="1">
        <f t="shared" si="61"/>
        <v>119380620</v>
      </c>
      <c r="R986" s="2">
        <f t="shared" si="63"/>
        <v>29845155</v>
      </c>
    </row>
    <row r="987" spans="1:18" x14ac:dyDescent="0.2">
      <c r="A987" s="53" t="s">
        <v>2194</v>
      </c>
      <c r="B987" s="50" t="s">
        <v>1865</v>
      </c>
      <c r="C987" s="4" t="s">
        <v>1830</v>
      </c>
      <c r="D987" s="4" t="s">
        <v>1866</v>
      </c>
      <c r="E987" s="8" t="s">
        <v>2218</v>
      </c>
      <c r="F987" s="43">
        <v>23642</v>
      </c>
      <c r="G987" s="124">
        <f>+VLOOKUP(B987,[1]UPC!$B$5:$G$1109,6,FALSE)</f>
        <v>788208.59863052855</v>
      </c>
      <c r="H987" s="151">
        <f t="shared" si="62"/>
        <v>18634827689</v>
      </c>
      <c r="I987" s="151">
        <f>+VLOOKUP(B987,[1]SGP!$B$5:$H$1109,7,FALSE)</f>
        <v>7305898719</v>
      </c>
      <c r="J987" s="153">
        <f>+VLOOKUP(B987,'PROYECCION CAJAS 2018'!$B$10:$Y$1114,24,FALSE)</f>
        <v>0</v>
      </c>
      <c r="K987" s="134">
        <f>+VLOOKUP(B987,'RECURSOS DE ESFUERZO PROPIO_DEF'!$B$10:$J$1114,9,FALSE)</f>
        <v>321285961</v>
      </c>
      <c r="L987" s="131">
        <f>+VLOOKUP(B987,'RECURSOS DE ESFUERZO PROPIO_DEF'!$B$10:$K$1114,10,FALSE)</f>
        <v>0</v>
      </c>
      <c r="M987" s="134">
        <f>+VLOOKUP(B987,'RECURSOS DE ESFUERZO PROPIO_DEF'!$B$10:$M$1114,12,FALSE)</f>
        <v>0</v>
      </c>
      <c r="N987" s="140">
        <f>+VLOOKUP(B987,'RECURSOS DE ESFUERZO PROPIO_DEF'!$B$10:$Q$1114,16,FALSE)</f>
        <v>984827408</v>
      </c>
      <c r="O987" s="148">
        <f t="shared" si="60"/>
        <v>10022815601</v>
      </c>
      <c r="P987" s="154">
        <v>439</v>
      </c>
      <c r="Q987" s="1">
        <f t="shared" si="61"/>
        <v>346023575</v>
      </c>
      <c r="R987" s="2">
        <f t="shared" si="63"/>
        <v>86505893</v>
      </c>
    </row>
    <row r="988" spans="1:18" x14ac:dyDescent="0.2">
      <c r="A988" s="53" t="s">
        <v>2194</v>
      </c>
      <c r="B988" s="50" t="s">
        <v>1867</v>
      </c>
      <c r="C988" s="4" t="s">
        <v>1830</v>
      </c>
      <c r="D988" s="4" t="s">
        <v>1868</v>
      </c>
      <c r="E988" s="8" t="s">
        <v>2218</v>
      </c>
      <c r="F988" s="43">
        <v>20701</v>
      </c>
      <c r="G988" s="124">
        <f>+VLOOKUP(B988,[1]UPC!$B$5:$G$1109,6,FALSE)</f>
        <v>875098.59054118919</v>
      </c>
      <c r="H988" s="151">
        <f t="shared" si="62"/>
        <v>18115415923</v>
      </c>
      <c r="I988" s="151">
        <f>+VLOOKUP(B988,[1]SGP!$B$5:$H$1109,7,FALSE)</f>
        <v>6476068159</v>
      </c>
      <c r="J988" s="153">
        <f>+VLOOKUP(B988,'PROYECCION CAJAS 2018'!$B$10:$Y$1114,24,FALSE)</f>
        <v>0</v>
      </c>
      <c r="K988" s="134">
        <f>+VLOOKUP(B988,'RECURSOS DE ESFUERZO PROPIO_DEF'!$B$10:$J$1114,9,FALSE)</f>
        <v>226327770</v>
      </c>
      <c r="L988" s="131">
        <f>+VLOOKUP(B988,'RECURSOS DE ESFUERZO PROPIO_DEF'!$B$10:$K$1114,10,FALSE)</f>
        <v>0</v>
      </c>
      <c r="M988" s="134">
        <f>+VLOOKUP(B988,'RECURSOS DE ESFUERZO PROPIO_DEF'!$B$10:$M$1114,12,FALSE)</f>
        <v>0</v>
      </c>
      <c r="N988" s="140">
        <f>+VLOOKUP(B988,'RECURSOS DE ESFUERZO PROPIO_DEF'!$B$10:$Q$1114,16,FALSE)</f>
        <v>862317578</v>
      </c>
      <c r="O988" s="148">
        <f t="shared" si="60"/>
        <v>10550702416</v>
      </c>
      <c r="P988" s="154">
        <v>277</v>
      </c>
      <c r="Q988" s="1">
        <f t="shared" si="61"/>
        <v>242402310</v>
      </c>
      <c r="R988" s="2">
        <f t="shared" si="63"/>
        <v>60600577</v>
      </c>
    </row>
    <row r="989" spans="1:18" x14ac:dyDescent="0.2">
      <c r="A989" s="53" t="s">
        <v>2194</v>
      </c>
      <c r="B989" s="50" t="s">
        <v>1869</v>
      </c>
      <c r="C989" s="4" t="s">
        <v>1830</v>
      </c>
      <c r="D989" s="4" t="s">
        <v>1870</v>
      </c>
      <c r="E989" s="8" t="s">
        <v>2219</v>
      </c>
      <c r="F989" s="43">
        <v>4034</v>
      </c>
      <c r="G989" s="124">
        <f>+VLOOKUP(B989,[1]UPC!$B$5:$G$1109,6,FALSE)</f>
        <v>911529.85587809142</v>
      </c>
      <c r="H989" s="151">
        <f t="shared" si="62"/>
        <v>3677111439</v>
      </c>
      <c r="I989" s="151">
        <f>+VLOOKUP(B989,[1]SGP!$B$5:$H$1109,7,FALSE)</f>
        <v>1229749974</v>
      </c>
      <c r="J989" s="153">
        <f>+VLOOKUP(B989,'PROYECCION CAJAS 2018'!$B$10:$Y$1114,24,FALSE)</f>
        <v>0</v>
      </c>
      <c r="K989" s="134">
        <f>+VLOOKUP(B989,'RECURSOS DE ESFUERZO PROPIO_DEF'!$B$10:$J$1114,9,FALSE)</f>
        <v>21092001</v>
      </c>
      <c r="L989" s="131">
        <f>+VLOOKUP(B989,'RECURSOS DE ESFUERZO PROPIO_DEF'!$B$10:$K$1114,10,FALSE)</f>
        <v>0</v>
      </c>
      <c r="M989" s="134">
        <f>+VLOOKUP(B989,'RECURSOS DE ESFUERZO PROPIO_DEF'!$B$10:$M$1114,12,FALSE)</f>
        <v>0</v>
      </c>
      <c r="N989" s="140">
        <f>+VLOOKUP(B989,'RECURSOS DE ESFUERZO PROPIO_DEF'!$B$10:$Q$1114,16,FALSE)</f>
        <v>168039665</v>
      </c>
      <c r="O989" s="148">
        <f t="shared" si="60"/>
        <v>2258229799</v>
      </c>
      <c r="P989" s="154">
        <v>47</v>
      </c>
      <c r="Q989" s="1">
        <f t="shared" si="61"/>
        <v>42841903</v>
      </c>
      <c r="R989" s="2">
        <f t="shared" si="63"/>
        <v>10710475</v>
      </c>
    </row>
    <row r="990" spans="1:18" x14ac:dyDescent="0.2">
      <c r="A990" s="53" t="s">
        <v>2194</v>
      </c>
      <c r="B990" s="50" t="s">
        <v>1871</v>
      </c>
      <c r="C990" s="4" t="s">
        <v>1830</v>
      </c>
      <c r="D990" s="4" t="s">
        <v>1872</v>
      </c>
      <c r="E990" s="8" t="s">
        <v>2218</v>
      </c>
      <c r="F990" s="43">
        <v>9980</v>
      </c>
      <c r="G990" s="124">
        <f>+VLOOKUP(B990,[1]UPC!$B$5:$G$1109,6,FALSE)</f>
        <v>922031.310799481</v>
      </c>
      <c r="H990" s="151">
        <f t="shared" si="62"/>
        <v>9201872482</v>
      </c>
      <c r="I990" s="151">
        <f>+VLOOKUP(B990,[1]SGP!$B$5:$H$1109,7,FALSE)</f>
        <v>3115330212</v>
      </c>
      <c r="J990" s="153">
        <f>+VLOOKUP(B990,'PROYECCION CAJAS 2018'!$B$10:$Y$1114,24,FALSE)</f>
        <v>0</v>
      </c>
      <c r="K990" s="134">
        <f>+VLOOKUP(B990,'RECURSOS DE ESFUERZO PROPIO_DEF'!$B$10:$J$1114,9,FALSE)</f>
        <v>123569937</v>
      </c>
      <c r="L990" s="131">
        <f>+VLOOKUP(B990,'RECURSOS DE ESFUERZO PROPIO_DEF'!$B$10:$K$1114,10,FALSE)</f>
        <v>0</v>
      </c>
      <c r="M990" s="134">
        <f>+VLOOKUP(B990,'RECURSOS DE ESFUERZO PROPIO_DEF'!$B$10:$M$1114,12,FALSE)</f>
        <v>0</v>
      </c>
      <c r="N990" s="140">
        <f>+VLOOKUP(B990,'RECURSOS DE ESFUERZO PROPIO_DEF'!$B$10:$Q$1114,16,FALSE)</f>
        <v>415725300</v>
      </c>
      <c r="O990" s="148">
        <f t="shared" si="60"/>
        <v>5547247033</v>
      </c>
      <c r="P990" s="154">
        <v>143</v>
      </c>
      <c r="Q990" s="1">
        <f t="shared" si="61"/>
        <v>131850477</v>
      </c>
      <c r="R990" s="2">
        <f t="shared" si="63"/>
        <v>32962619</v>
      </c>
    </row>
    <row r="991" spans="1:18" x14ac:dyDescent="0.2">
      <c r="A991" s="53" t="s">
        <v>2194</v>
      </c>
      <c r="B991" s="50" t="s">
        <v>1873</v>
      </c>
      <c r="C991" s="4" t="s">
        <v>1830</v>
      </c>
      <c r="D991" s="4" t="s">
        <v>1874</v>
      </c>
      <c r="E991" s="8" t="s">
        <v>2218</v>
      </c>
      <c r="F991" s="43">
        <v>6176</v>
      </c>
      <c r="G991" s="124">
        <f>+VLOOKUP(B991,[1]UPC!$B$5:$G$1109,6,FALSE)</f>
        <v>853085.86695330509</v>
      </c>
      <c r="H991" s="151">
        <f t="shared" si="62"/>
        <v>5268658315</v>
      </c>
      <c r="I991" s="151">
        <f>+VLOOKUP(B991,[1]SGP!$B$5:$H$1109,7,FALSE)</f>
        <v>1908895775</v>
      </c>
      <c r="J991" s="153">
        <f>+VLOOKUP(B991,'PROYECCION CAJAS 2018'!$B$10:$Y$1114,24,FALSE)</f>
        <v>0</v>
      </c>
      <c r="K991" s="134">
        <f>+VLOOKUP(B991,'RECURSOS DE ESFUERZO PROPIO_DEF'!$B$10:$J$1114,9,FALSE)</f>
        <v>34425639</v>
      </c>
      <c r="L991" s="131">
        <f>+VLOOKUP(B991,'RECURSOS DE ESFUERZO PROPIO_DEF'!$B$10:$K$1114,10,FALSE)</f>
        <v>0</v>
      </c>
      <c r="M991" s="134">
        <f>+VLOOKUP(B991,'RECURSOS DE ESFUERZO PROPIO_DEF'!$B$10:$M$1114,12,FALSE)</f>
        <v>0</v>
      </c>
      <c r="N991" s="140">
        <f>+VLOOKUP(B991,'RECURSOS DE ESFUERZO PROPIO_DEF'!$B$10:$Q$1114,16,FALSE)</f>
        <v>257266478</v>
      </c>
      <c r="O991" s="148">
        <f t="shared" si="60"/>
        <v>3068070423</v>
      </c>
      <c r="P991" s="154">
        <v>70</v>
      </c>
      <c r="Q991" s="1">
        <f t="shared" si="61"/>
        <v>59716011</v>
      </c>
      <c r="R991" s="2">
        <f t="shared" si="63"/>
        <v>14929002</v>
      </c>
    </row>
    <row r="992" spans="1:18" x14ac:dyDescent="0.2">
      <c r="A992" s="53" t="s">
        <v>2194</v>
      </c>
      <c r="B992" s="50" t="s">
        <v>1875</v>
      </c>
      <c r="C992" s="4" t="s">
        <v>1830</v>
      </c>
      <c r="D992" s="4" t="s">
        <v>1876</v>
      </c>
      <c r="E992" s="8" t="s">
        <v>2218</v>
      </c>
      <c r="F992" s="43">
        <v>10453</v>
      </c>
      <c r="G992" s="124">
        <f>+VLOOKUP(B992,[1]UPC!$B$5:$G$1109,6,FALSE)</f>
        <v>884659.73542476795</v>
      </c>
      <c r="H992" s="151">
        <f t="shared" si="62"/>
        <v>9247348215</v>
      </c>
      <c r="I992" s="151">
        <f>+VLOOKUP(B992,[1]SGP!$B$5:$H$1109,7,FALSE)</f>
        <v>3276536328</v>
      </c>
      <c r="J992" s="153">
        <f>+VLOOKUP(B992,'PROYECCION CAJAS 2018'!$B$10:$Y$1114,24,FALSE)</f>
        <v>0</v>
      </c>
      <c r="K992" s="134">
        <f>+VLOOKUP(B992,'RECURSOS DE ESFUERZO PROPIO_DEF'!$B$10:$J$1114,9,FALSE)</f>
        <v>65337445</v>
      </c>
      <c r="L992" s="131">
        <f>+VLOOKUP(B992,'RECURSOS DE ESFUERZO PROPIO_DEF'!$B$10:$K$1114,10,FALSE)</f>
        <v>0</v>
      </c>
      <c r="M992" s="134">
        <f>+VLOOKUP(B992,'RECURSOS DE ESFUERZO PROPIO_DEF'!$B$10:$M$1114,12,FALSE)</f>
        <v>0</v>
      </c>
      <c r="N992" s="140">
        <f>+VLOOKUP(B992,'RECURSOS DE ESFUERZO PROPIO_DEF'!$B$10:$Q$1114,16,FALSE)</f>
        <v>435428513</v>
      </c>
      <c r="O992" s="148">
        <f t="shared" si="60"/>
        <v>5470045929</v>
      </c>
      <c r="P992" s="154">
        <v>239</v>
      </c>
      <c r="Q992" s="1">
        <f t="shared" si="61"/>
        <v>211433677</v>
      </c>
      <c r="R992" s="2">
        <f t="shared" si="63"/>
        <v>52858419</v>
      </c>
    </row>
    <row r="993" spans="1:18" x14ac:dyDescent="0.2">
      <c r="A993" s="53" t="s">
        <v>2194</v>
      </c>
      <c r="B993" s="50" t="s">
        <v>1877</v>
      </c>
      <c r="C993" s="4" t="s">
        <v>1830</v>
      </c>
      <c r="D993" s="4" t="s">
        <v>1878</v>
      </c>
      <c r="E993" s="8" t="s">
        <v>2218</v>
      </c>
      <c r="F993" s="43">
        <v>26529</v>
      </c>
      <c r="G993" s="124">
        <f>+VLOOKUP(B993,[1]UPC!$B$5:$G$1109,6,FALSE)</f>
        <v>839798.0080916913</v>
      </c>
      <c r="H993" s="151">
        <f t="shared" si="62"/>
        <v>22279001357</v>
      </c>
      <c r="I993" s="151">
        <f>+VLOOKUP(B993,[1]SGP!$B$5:$H$1109,7,FALSE)</f>
        <v>8270030423</v>
      </c>
      <c r="J993" s="153">
        <f>+VLOOKUP(B993,'PROYECCION CAJAS 2018'!$B$10:$Y$1114,24,FALSE)</f>
        <v>0</v>
      </c>
      <c r="K993" s="134">
        <f>+VLOOKUP(B993,'RECURSOS DE ESFUERZO PROPIO_DEF'!$B$10:$J$1114,9,FALSE)</f>
        <v>264680960</v>
      </c>
      <c r="L993" s="131">
        <f>+VLOOKUP(B993,'RECURSOS DE ESFUERZO PROPIO_DEF'!$B$10:$K$1114,10,FALSE)</f>
        <v>0</v>
      </c>
      <c r="M993" s="134">
        <f>+VLOOKUP(B993,'RECURSOS DE ESFUERZO PROPIO_DEF'!$B$10:$M$1114,12,FALSE)</f>
        <v>0</v>
      </c>
      <c r="N993" s="140">
        <f>+VLOOKUP(B993,'RECURSOS DE ESFUERZO PROPIO_DEF'!$B$10:$Q$1114,16,FALSE)</f>
        <v>1105087823</v>
      </c>
      <c r="O993" s="148">
        <f t="shared" si="60"/>
        <v>12639202151</v>
      </c>
      <c r="P993" s="154">
        <v>443</v>
      </c>
      <c r="Q993" s="1">
        <f t="shared" si="61"/>
        <v>372030518</v>
      </c>
      <c r="R993" s="2">
        <f t="shared" si="63"/>
        <v>93007629</v>
      </c>
    </row>
    <row r="994" spans="1:18" x14ac:dyDescent="0.2">
      <c r="A994" s="53" t="s">
        <v>2194</v>
      </c>
      <c r="B994" s="50" t="s">
        <v>1879</v>
      </c>
      <c r="C994" s="4" t="s">
        <v>1830</v>
      </c>
      <c r="D994" s="4" t="s">
        <v>1880</v>
      </c>
      <c r="E994" s="8" t="s">
        <v>2218</v>
      </c>
      <c r="F994" s="43">
        <v>21704</v>
      </c>
      <c r="G994" s="124">
        <f>+VLOOKUP(B994,[1]UPC!$B$5:$G$1109,6,FALSE)</f>
        <v>808830.29906649643</v>
      </c>
      <c r="H994" s="151">
        <f t="shared" si="62"/>
        <v>17554852811</v>
      </c>
      <c r="I994" s="151">
        <f>+VLOOKUP(B994,[1]SGP!$B$5:$H$1109,7,FALSE)</f>
        <v>6628435941</v>
      </c>
      <c r="J994" s="153">
        <f>+VLOOKUP(B994,'PROYECCION CAJAS 2018'!$B$10:$Y$1114,24,FALSE)</f>
        <v>0</v>
      </c>
      <c r="K994" s="134">
        <f>+VLOOKUP(B994,'RECURSOS DE ESFUERZO PROPIO_DEF'!$B$10:$J$1114,9,FALSE)</f>
        <v>341264726</v>
      </c>
      <c r="L994" s="131">
        <f>+VLOOKUP(B994,'RECURSOS DE ESFUERZO PROPIO_DEF'!$B$10:$K$1114,10,FALSE)</f>
        <v>0</v>
      </c>
      <c r="M994" s="134">
        <f>+VLOOKUP(B994,'RECURSOS DE ESFUERZO PROPIO_DEF'!$B$10:$M$1114,12,FALSE)</f>
        <v>0</v>
      </c>
      <c r="N994" s="140">
        <f>+VLOOKUP(B994,'RECURSOS DE ESFUERZO PROPIO_DEF'!$B$10:$Q$1114,16,FALSE)</f>
        <v>904098387</v>
      </c>
      <c r="O994" s="148">
        <f t="shared" si="60"/>
        <v>9681053757</v>
      </c>
      <c r="P994" s="154">
        <v>320</v>
      </c>
      <c r="Q994" s="1">
        <f t="shared" si="61"/>
        <v>258825696</v>
      </c>
      <c r="R994" s="2">
        <f t="shared" si="63"/>
        <v>64706424</v>
      </c>
    </row>
    <row r="995" spans="1:18" x14ac:dyDescent="0.2">
      <c r="A995" s="53" t="s">
        <v>2194</v>
      </c>
      <c r="B995" s="50" t="s">
        <v>1881</v>
      </c>
      <c r="C995" s="4" t="s">
        <v>1830</v>
      </c>
      <c r="D995" s="4" t="s">
        <v>1882</v>
      </c>
      <c r="E995" s="8" t="s">
        <v>2218</v>
      </c>
      <c r="F995" s="43">
        <v>12612</v>
      </c>
      <c r="G995" s="124">
        <f>+VLOOKUP(B995,[1]UPC!$B$5:$G$1109,6,FALSE)</f>
        <v>773666.76428151794</v>
      </c>
      <c r="H995" s="151">
        <f t="shared" si="62"/>
        <v>9757485232</v>
      </c>
      <c r="I995" s="151">
        <f>+VLOOKUP(B995,[1]SGP!$B$5:$H$1109,7,FALSE)</f>
        <v>3819063652</v>
      </c>
      <c r="J995" s="153">
        <f>+VLOOKUP(B995,'PROYECCION CAJAS 2018'!$B$10:$Y$1114,24,FALSE)</f>
        <v>0</v>
      </c>
      <c r="K995" s="134">
        <f>+VLOOKUP(B995,'RECURSOS DE ESFUERZO PROPIO_DEF'!$B$10:$J$1114,9,FALSE)</f>
        <v>342727866</v>
      </c>
      <c r="L995" s="131">
        <f>+VLOOKUP(B995,'RECURSOS DE ESFUERZO PROPIO_DEF'!$B$10:$K$1114,10,FALSE)</f>
        <v>0</v>
      </c>
      <c r="M995" s="134">
        <f>+VLOOKUP(B995,'RECURSOS DE ESFUERZO PROPIO_DEF'!$B$10:$M$1114,12,FALSE)</f>
        <v>0</v>
      </c>
      <c r="N995" s="140">
        <f>+VLOOKUP(B995,'RECURSOS DE ESFUERZO PROPIO_DEF'!$B$10:$Q$1114,16,FALSE)</f>
        <v>525363475</v>
      </c>
      <c r="O995" s="148">
        <f t="shared" si="60"/>
        <v>5070330239</v>
      </c>
      <c r="P995" s="154">
        <v>167</v>
      </c>
      <c r="Q995" s="1">
        <f t="shared" si="61"/>
        <v>129202350</v>
      </c>
      <c r="R995" s="2">
        <f t="shared" si="63"/>
        <v>32300587</v>
      </c>
    </row>
    <row r="996" spans="1:18" x14ac:dyDescent="0.2">
      <c r="A996" s="53" t="s">
        <v>2194</v>
      </c>
      <c r="B996" s="50" t="s">
        <v>1883</v>
      </c>
      <c r="C996" s="4" t="s">
        <v>1830</v>
      </c>
      <c r="D996" s="4" t="s">
        <v>1884</v>
      </c>
      <c r="E996" s="8" t="s">
        <v>2218</v>
      </c>
      <c r="F996" s="43">
        <v>3253</v>
      </c>
      <c r="G996" s="124">
        <f>+VLOOKUP(B996,[1]UPC!$B$5:$G$1109,6,FALSE)</f>
        <v>724241.49084056041</v>
      </c>
      <c r="H996" s="151">
        <f t="shared" si="62"/>
        <v>2355957570</v>
      </c>
      <c r="I996" s="151">
        <f>+VLOOKUP(B996,[1]SGP!$B$5:$H$1109,7,FALSE)</f>
        <v>1002552537</v>
      </c>
      <c r="J996" s="153">
        <f>+VLOOKUP(B996,'PROYECCION CAJAS 2018'!$B$10:$Y$1114,24,FALSE)</f>
        <v>0</v>
      </c>
      <c r="K996" s="134">
        <f>+VLOOKUP(B996,'RECURSOS DE ESFUERZO PROPIO_DEF'!$B$10:$J$1114,9,FALSE)</f>
        <v>17690303</v>
      </c>
      <c r="L996" s="131">
        <f>+VLOOKUP(B996,'RECURSOS DE ESFUERZO PROPIO_DEF'!$B$10:$K$1114,10,FALSE)</f>
        <v>0</v>
      </c>
      <c r="M996" s="134">
        <f>+VLOOKUP(B996,'RECURSOS DE ESFUERZO PROPIO_DEF'!$B$10:$M$1114,12,FALSE)</f>
        <v>0</v>
      </c>
      <c r="N996" s="140">
        <f>+VLOOKUP(B996,'RECURSOS DE ESFUERZO PROPIO_DEF'!$B$10:$Q$1114,16,FALSE)</f>
        <v>135506453</v>
      </c>
      <c r="O996" s="148">
        <f t="shared" si="60"/>
        <v>1200208277</v>
      </c>
      <c r="P996" s="154">
        <v>103</v>
      </c>
      <c r="Q996" s="1">
        <f t="shared" si="61"/>
        <v>74596874</v>
      </c>
      <c r="R996" s="2">
        <f t="shared" si="63"/>
        <v>18649218</v>
      </c>
    </row>
    <row r="997" spans="1:18" x14ac:dyDescent="0.2">
      <c r="A997" s="53" t="s">
        <v>2194</v>
      </c>
      <c r="B997" s="50" t="s">
        <v>1885</v>
      </c>
      <c r="C997" s="4" t="s">
        <v>1830</v>
      </c>
      <c r="D997" s="4" t="s">
        <v>1886</v>
      </c>
      <c r="E997" s="8" t="s">
        <v>2219</v>
      </c>
      <c r="F997" s="43">
        <v>12410</v>
      </c>
      <c r="G997" s="124">
        <f>+VLOOKUP(B997,[1]UPC!$B$5:$G$1109,6,FALSE)</f>
        <v>1010985.476069802</v>
      </c>
      <c r="H997" s="151">
        <f t="shared" si="62"/>
        <v>12546329759</v>
      </c>
      <c r="I997" s="151">
        <f>+VLOOKUP(B997,[1]SGP!$B$5:$H$1109,7,FALSE)</f>
        <v>3862657463</v>
      </c>
      <c r="J997" s="153">
        <f>+VLOOKUP(B997,'PROYECCION CAJAS 2018'!$B$10:$Y$1114,24,FALSE)</f>
        <v>0</v>
      </c>
      <c r="K997" s="134">
        <f>+VLOOKUP(B997,'RECURSOS DE ESFUERZO PROPIO_DEF'!$B$10:$J$1114,9,FALSE)</f>
        <v>69528825</v>
      </c>
      <c r="L997" s="131">
        <f>+VLOOKUP(B997,'RECURSOS DE ESFUERZO PROPIO_DEF'!$B$10:$K$1114,10,FALSE)</f>
        <v>0</v>
      </c>
      <c r="M997" s="134">
        <f>+VLOOKUP(B997,'RECURSOS DE ESFUERZO PROPIO_DEF'!$B$10:$M$1114,12,FALSE)</f>
        <v>0</v>
      </c>
      <c r="N997" s="140">
        <f>+VLOOKUP(B997,'RECURSOS DE ESFUERZO PROPIO_DEF'!$B$10:$Q$1114,16,FALSE)</f>
        <v>516948995</v>
      </c>
      <c r="O997" s="148">
        <f t="shared" si="60"/>
        <v>8097194476</v>
      </c>
      <c r="P997" s="154">
        <v>204</v>
      </c>
      <c r="Q997" s="1">
        <f t="shared" si="61"/>
        <v>206241037</v>
      </c>
      <c r="R997" s="2">
        <f t="shared" si="63"/>
        <v>51560259</v>
      </c>
    </row>
    <row r="998" spans="1:18" x14ac:dyDescent="0.2">
      <c r="A998" s="53" t="s">
        <v>2194</v>
      </c>
      <c r="B998" s="50" t="s">
        <v>1887</v>
      </c>
      <c r="C998" s="4" t="s">
        <v>1830</v>
      </c>
      <c r="D998" s="4" t="s">
        <v>1888</v>
      </c>
      <c r="E998" s="8" t="s">
        <v>2218</v>
      </c>
      <c r="F998" s="43">
        <v>25597</v>
      </c>
      <c r="G998" s="124">
        <f>+VLOOKUP(B998,[1]UPC!$B$5:$G$1109,6,FALSE)</f>
        <v>812830.58706752409</v>
      </c>
      <c r="H998" s="151">
        <f t="shared" si="62"/>
        <v>20806024538</v>
      </c>
      <c r="I998" s="151">
        <f>+VLOOKUP(B998,[1]SGP!$B$5:$H$1109,7,FALSE)</f>
        <v>7997810394</v>
      </c>
      <c r="J998" s="153">
        <f>+VLOOKUP(B998,'PROYECCION CAJAS 2018'!$B$10:$Y$1114,24,FALSE)</f>
        <v>0</v>
      </c>
      <c r="K998" s="134">
        <f>+VLOOKUP(B998,'RECURSOS DE ESFUERZO PROPIO_DEF'!$B$10:$J$1114,9,FALSE)</f>
        <v>137378234</v>
      </c>
      <c r="L998" s="131">
        <f>+VLOOKUP(B998,'RECURSOS DE ESFUERZO PROPIO_DEF'!$B$10:$K$1114,10,FALSE)</f>
        <v>0</v>
      </c>
      <c r="M998" s="134">
        <f>+VLOOKUP(B998,'RECURSOS DE ESFUERZO PROPIO_DEF'!$B$10:$M$1114,12,FALSE)</f>
        <v>0</v>
      </c>
      <c r="N998" s="140">
        <f>+VLOOKUP(B998,'RECURSOS DE ESFUERZO PROPIO_DEF'!$B$10:$Q$1114,16,FALSE)</f>
        <v>1066264578</v>
      </c>
      <c r="O998" s="148">
        <f t="shared" si="60"/>
        <v>11604571332</v>
      </c>
      <c r="P998" s="154">
        <v>555</v>
      </c>
      <c r="Q998" s="1">
        <f t="shared" si="61"/>
        <v>451120976</v>
      </c>
      <c r="R998" s="2">
        <f t="shared" si="63"/>
        <v>112780244</v>
      </c>
    </row>
    <row r="999" spans="1:18" x14ac:dyDescent="0.2">
      <c r="A999" s="53" t="s">
        <v>2194</v>
      </c>
      <c r="B999" s="50" t="s">
        <v>1889</v>
      </c>
      <c r="C999" s="4" t="s">
        <v>1830</v>
      </c>
      <c r="D999" s="4" t="s">
        <v>1890</v>
      </c>
      <c r="E999" s="8" t="s">
        <v>2218</v>
      </c>
      <c r="F999" s="43">
        <v>8107</v>
      </c>
      <c r="G999" s="124">
        <f>+VLOOKUP(B999,[1]UPC!$B$5:$G$1109,6,FALSE)</f>
        <v>781847.20195299864</v>
      </c>
      <c r="H999" s="151">
        <f t="shared" si="62"/>
        <v>6338435267</v>
      </c>
      <c r="I999" s="151">
        <f>+VLOOKUP(B999,[1]SGP!$B$5:$H$1109,7,FALSE)</f>
        <v>2477082046</v>
      </c>
      <c r="J999" s="153">
        <f>+VLOOKUP(B999,'PROYECCION CAJAS 2018'!$B$10:$Y$1114,24,FALSE)</f>
        <v>0</v>
      </c>
      <c r="K999" s="134">
        <f>+VLOOKUP(B999,'RECURSOS DE ESFUERZO PROPIO_DEF'!$B$10:$J$1114,9,FALSE)</f>
        <v>61175759</v>
      </c>
      <c r="L999" s="131">
        <f>+VLOOKUP(B999,'RECURSOS DE ESFUERZO PROPIO_DEF'!$B$10:$K$1114,10,FALSE)</f>
        <v>0</v>
      </c>
      <c r="M999" s="134">
        <f>+VLOOKUP(B999,'RECURSOS DE ESFUERZO PROPIO_DEF'!$B$10:$M$1114,12,FALSE)</f>
        <v>0</v>
      </c>
      <c r="N999" s="140">
        <f>+VLOOKUP(B999,'RECURSOS DE ESFUERZO PROPIO_DEF'!$B$10:$Q$1114,16,FALSE)</f>
        <v>337703908</v>
      </c>
      <c r="O999" s="148">
        <f t="shared" si="60"/>
        <v>3462473554</v>
      </c>
      <c r="P999" s="154">
        <v>127</v>
      </c>
      <c r="Q999" s="1">
        <f t="shared" si="61"/>
        <v>99294595</v>
      </c>
      <c r="R999" s="2">
        <f t="shared" si="63"/>
        <v>24823648</v>
      </c>
    </row>
    <row r="1000" spans="1:18" x14ac:dyDescent="0.2">
      <c r="A1000" s="53" t="s">
        <v>2194</v>
      </c>
      <c r="B1000" s="50" t="s">
        <v>1891</v>
      </c>
      <c r="C1000" s="4" t="s">
        <v>1830</v>
      </c>
      <c r="D1000" s="4" t="s">
        <v>1892</v>
      </c>
      <c r="E1000" s="8" t="s">
        <v>2218</v>
      </c>
      <c r="F1000" s="43">
        <v>2278</v>
      </c>
      <c r="G1000" s="124">
        <f>+VLOOKUP(B1000,[1]UPC!$B$5:$G$1109,6,FALSE)</f>
        <v>950932.04338722047</v>
      </c>
      <c r="H1000" s="151">
        <f t="shared" si="62"/>
        <v>2166223195</v>
      </c>
      <c r="I1000" s="151">
        <f>+VLOOKUP(B1000,[1]SGP!$B$5:$H$1109,7,FALSE)</f>
        <v>713390701</v>
      </c>
      <c r="J1000" s="153">
        <f>+VLOOKUP(B1000,'PROYECCION CAJAS 2018'!$B$10:$Y$1114,24,FALSE)</f>
        <v>0</v>
      </c>
      <c r="K1000" s="134">
        <f>+VLOOKUP(B1000,'RECURSOS DE ESFUERZO PROPIO_DEF'!$B$10:$J$1114,9,FALSE)</f>
        <v>14686821</v>
      </c>
      <c r="L1000" s="131">
        <f>+VLOOKUP(B1000,'RECURSOS DE ESFUERZO PROPIO_DEF'!$B$10:$K$1114,10,FALSE)</f>
        <v>0</v>
      </c>
      <c r="M1000" s="134">
        <f>+VLOOKUP(B1000,'RECURSOS DE ESFUERZO PROPIO_DEF'!$B$10:$M$1114,12,FALSE)</f>
        <v>0</v>
      </c>
      <c r="N1000" s="140">
        <f>+VLOOKUP(B1000,'RECURSOS DE ESFUERZO PROPIO_DEF'!$B$10:$Q$1114,16,FALSE)</f>
        <v>94892007</v>
      </c>
      <c r="O1000" s="148">
        <f t="shared" si="60"/>
        <v>1343253666</v>
      </c>
      <c r="P1000" s="154">
        <v>30</v>
      </c>
      <c r="Q1000" s="1">
        <f t="shared" si="61"/>
        <v>28527961</v>
      </c>
      <c r="R1000" s="2">
        <f t="shared" si="63"/>
        <v>7131990</v>
      </c>
    </row>
    <row r="1001" spans="1:18" x14ac:dyDescent="0.2">
      <c r="A1001" s="53" t="s">
        <v>2194</v>
      </c>
      <c r="B1001" s="50" t="s">
        <v>1893</v>
      </c>
      <c r="C1001" s="4" t="s">
        <v>1830</v>
      </c>
      <c r="D1001" s="4" t="s">
        <v>1894</v>
      </c>
      <c r="E1001" s="8" t="s">
        <v>2219</v>
      </c>
      <c r="F1001" s="43">
        <v>25541</v>
      </c>
      <c r="G1001" s="124">
        <f>+VLOOKUP(B1001,[1]UPC!$B$5:$G$1109,6,FALSE)</f>
        <v>755805.75136082061</v>
      </c>
      <c r="H1001" s="151">
        <f t="shared" si="62"/>
        <v>19304034696</v>
      </c>
      <c r="I1001" s="151">
        <f>+VLOOKUP(B1001,[1]SGP!$B$5:$H$1109,7,FALSE)</f>
        <v>7765964608</v>
      </c>
      <c r="J1001" s="153">
        <f>+VLOOKUP(B1001,'PROYECCION CAJAS 2018'!$B$10:$Y$1114,24,FALSE)</f>
        <v>0</v>
      </c>
      <c r="K1001" s="134">
        <f>+VLOOKUP(B1001,'RECURSOS DE ESFUERZO PROPIO_DEF'!$B$10:$J$1114,9,FALSE)</f>
        <v>135622392</v>
      </c>
      <c r="L1001" s="131">
        <f>+VLOOKUP(B1001,'RECURSOS DE ESFUERZO PROPIO_DEF'!$B$10:$K$1114,10,FALSE)</f>
        <v>0</v>
      </c>
      <c r="M1001" s="134">
        <f>+VLOOKUP(B1001,'RECURSOS DE ESFUERZO PROPIO_DEF'!$B$10:$M$1114,12,FALSE)</f>
        <v>0</v>
      </c>
      <c r="N1001" s="140">
        <f>+VLOOKUP(B1001,'RECURSOS DE ESFUERZO PROPIO_DEF'!$B$10:$Q$1114,16,FALSE)</f>
        <v>1063931851</v>
      </c>
      <c r="O1001" s="148">
        <f t="shared" si="60"/>
        <v>10338515845</v>
      </c>
      <c r="P1001" s="154">
        <v>604</v>
      </c>
      <c r="Q1001" s="1">
        <f t="shared" si="61"/>
        <v>456506674</v>
      </c>
      <c r="R1001" s="2">
        <f t="shared" si="63"/>
        <v>114126668</v>
      </c>
    </row>
    <row r="1002" spans="1:18" x14ac:dyDescent="0.2">
      <c r="A1002" s="53" t="s">
        <v>2194</v>
      </c>
      <c r="B1002" s="50" t="s">
        <v>1895</v>
      </c>
      <c r="C1002" s="4" t="s">
        <v>1830</v>
      </c>
      <c r="D1002" s="4" t="s">
        <v>1896</v>
      </c>
      <c r="E1002" s="8" t="s">
        <v>2218</v>
      </c>
      <c r="F1002" s="43">
        <v>6184</v>
      </c>
      <c r="G1002" s="124">
        <f>+VLOOKUP(B1002,[1]UPC!$B$5:$G$1109,6,FALSE)</f>
        <v>855142.10397091846</v>
      </c>
      <c r="H1002" s="151">
        <f t="shared" si="62"/>
        <v>5288198771</v>
      </c>
      <c r="I1002" s="151">
        <f>+VLOOKUP(B1002,[1]SGP!$B$5:$H$1109,7,FALSE)</f>
        <v>1901312192</v>
      </c>
      <c r="J1002" s="153">
        <f>+VLOOKUP(B1002,'PROYECCION CAJAS 2018'!$B$10:$Y$1114,24,FALSE)</f>
        <v>0</v>
      </c>
      <c r="K1002" s="134">
        <f>+VLOOKUP(B1002,'RECURSOS DE ESFUERZO PROPIO_DEF'!$B$10:$J$1114,9,FALSE)</f>
        <v>33924502</v>
      </c>
      <c r="L1002" s="131">
        <f>+VLOOKUP(B1002,'RECURSOS DE ESFUERZO PROPIO_DEF'!$B$10:$K$1114,10,FALSE)</f>
        <v>0</v>
      </c>
      <c r="M1002" s="134">
        <f>+VLOOKUP(B1002,'RECURSOS DE ESFUERZO PROPIO_DEF'!$B$10:$M$1114,12,FALSE)</f>
        <v>0</v>
      </c>
      <c r="N1002" s="140">
        <f>+VLOOKUP(B1002,'RECURSOS DE ESFUERZO PROPIO_DEF'!$B$10:$Q$1114,16,FALSE)</f>
        <v>257599725</v>
      </c>
      <c r="O1002" s="148">
        <f t="shared" si="60"/>
        <v>3095362352</v>
      </c>
      <c r="P1002" s="154">
        <v>79</v>
      </c>
      <c r="Q1002" s="1">
        <f t="shared" si="61"/>
        <v>67556226</v>
      </c>
      <c r="R1002" s="2">
        <f t="shared" si="63"/>
        <v>16889056</v>
      </c>
    </row>
    <row r="1003" spans="1:18" x14ac:dyDescent="0.2">
      <c r="A1003" s="53" t="s">
        <v>2194</v>
      </c>
      <c r="B1003" s="50" t="s">
        <v>1897</v>
      </c>
      <c r="C1003" s="4" t="s">
        <v>1830</v>
      </c>
      <c r="D1003" s="4" t="s">
        <v>1898</v>
      </c>
      <c r="E1003" s="8" t="s">
        <v>2218</v>
      </c>
      <c r="F1003" s="43">
        <v>16382</v>
      </c>
      <c r="G1003" s="124">
        <f>+VLOOKUP(B1003,[1]UPC!$B$5:$G$1109,6,FALSE)</f>
        <v>888889.21568914107</v>
      </c>
      <c r="H1003" s="151">
        <f t="shared" si="62"/>
        <v>14561783132</v>
      </c>
      <c r="I1003" s="151">
        <f>+VLOOKUP(B1003,[1]SGP!$B$5:$H$1109,7,FALSE)</f>
        <v>5086125841</v>
      </c>
      <c r="J1003" s="153">
        <f>+VLOOKUP(B1003,'PROYECCION CAJAS 2018'!$B$10:$Y$1114,24,FALSE)</f>
        <v>0</v>
      </c>
      <c r="K1003" s="134">
        <f>+VLOOKUP(B1003,'RECURSOS DE ESFUERZO PROPIO_DEF'!$B$10:$J$1114,9,FALSE)</f>
        <v>137537951</v>
      </c>
      <c r="L1003" s="131">
        <f>+VLOOKUP(B1003,'RECURSOS DE ESFUERZO PROPIO_DEF'!$B$10:$K$1114,10,FALSE)</f>
        <v>0</v>
      </c>
      <c r="M1003" s="134">
        <f>+VLOOKUP(B1003,'RECURSOS DE ESFUERZO PROPIO_DEF'!$B$10:$M$1114,12,FALSE)</f>
        <v>0</v>
      </c>
      <c r="N1003" s="140">
        <f>+VLOOKUP(B1003,'RECURSOS DE ESFUERZO PROPIO_DEF'!$B$10:$Q$1114,16,FALSE)</f>
        <v>682405998</v>
      </c>
      <c r="O1003" s="148">
        <f t="shared" si="60"/>
        <v>8655713342</v>
      </c>
      <c r="P1003" s="154">
        <v>165</v>
      </c>
      <c r="Q1003" s="1">
        <f t="shared" si="61"/>
        <v>146666721</v>
      </c>
      <c r="R1003" s="2">
        <f t="shared" si="63"/>
        <v>36666680</v>
      </c>
    </row>
    <row r="1004" spans="1:18" x14ac:dyDescent="0.2">
      <c r="A1004" s="53" t="s">
        <v>2194</v>
      </c>
      <c r="B1004" s="50" t="s">
        <v>1899</v>
      </c>
      <c r="C1004" s="4" t="s">
        <v>1830</v>
      </c>
      <c r="D1004" s="4" t="s">
        <v>1900</v>
      </c>
      <c r="E1004" s="8" t="s">
        <v>2219</v>
      </c>
      <c r="F1004" s="43">
        <v>20523</v>
      </c>
      <c r="G1004" s="124">
        <f>+VLOOKUP(B1004,[1]UPC!$B$5:$G$1109,6,FALSE)</f>
        <v>763944.2111157428</v>
      </c>
      <c r="H1004" s="151">
        <f t="shared" si="62"/>
        <v>15678427045</v>
      </c>
      <c r="I1004" s="151">
        <f>+VLOOKUP(B1004,[1]SGP!$B$5:$H$1109,7,FALSE)</f>
        <v>6321428074</v>
      </c>
      <c r="J1004" s="153">
        <f>+VLOOKUP(B1004,'PROYECCION CAJAS 2018'!$B$10:$Y$1114,24,FALSE)</f>
        <v>0</v>
      </c>
      <c r="K1004" s="134">
        <f>+VLOOKUP(B1004,'RECURSOS DE ESFUERZO PROPIO_DEF'!$B$10:$J$1114,9,FALSE)</f>
        <v>155652954</v>
      </c>
      <c r="L1004" s="131">
        <f>+VLOOKUP(B1004,'RECURSOS DE ESFUERZO PROPIO_DEF'!$B$10:$K$1114,10,FALSE)</f>
        <v>0</v>
      </c>
      <c r="M1004" s="134">
        <f>+VLOOKUP(B1004,'RECURSOS DE ESFUERZO PROPIO_DEF'!$B$10:$M$1114,12,FALSE)</f>
        <v>0</v>
      </c>
      <c r="N1004" s="140">
        <f>+VLOOKUP(B1004,'RECURSOS DE ESFUERZO PROPIO_DEF'!$B$10:$Q$1114,16,FALSE)</f>
        <v>854902838</v>
      </c>
      <c r="O1004" s="148">
        <f t="shared" si="60"/>
        <v>8346443179</v>
      </c>
      <c r="P1004" s="154">
        <v>383</v>
      </c>
      <c r="Q1004" s="1">
        <f t="shared" si="61"/>
        <v>292590633</v>
      </c>
      <c r="R1004" s="2">
        <f t="shared" si="63"/>
        <v>73147658</v>
      </c>
    </row>
    <row r="1005" spans="1:18" x14ac:dyDescent="0.2">
      <c r="A1005" s="53" t="s">
        <v>2194</v>
      </c>
      <c r="B1005" s="50" t="s">
        <v>1901</v>
      </c>
      <c r="C1005" s="4" t="s">
        <v>1830</v>
      </c>
      <c r="D1005" s="4" t="s">
        <v>1902</v>
      </c>
      <c r="E1005" s="8" t="s">
        <v>2218</v>
      </c>
      <c r="F1005" s="43">
        <v>4242</v>
      </c>
      <c r="G1005" s="124">
        <f>+VLOOKUP(B1005,[1]UPC!$B$5:$G$1109,6,FALSE)</f>
        <v>722656.26778060489</v>
      </c>
      <c r="H1005" s="151">
        <f t="shared" si="62"/>
        <v>3065507888</v>
      </c>
      <c r="I1005" s="151">
        <f>+VLOOKUP(B1005,[1]SGP!$B$5:$H$1109,7,FALSE)</f>
        <v>1284838552</v>
      </c>
      <c r="J1005" s="153">
        <f>+VLOOKUP(B1005,'PROYECCION CAJAS 2018'!$B$10:$Y$1114,24,FALSE)</f>
        <v>0</v>
      </c>
      <c r="K1005" s="134">
        <f>+VLOOKUP(B1005,'RECURSOS DE ESFUERZO PROPIO_DEF'!$B$10:$J$1114,9,FALSE)</f>
        <v>23105599</v>
      </c>
      <c r="L1005" s="131">
        <f>+VLOOKUP(B1005,'RECURSOS DE ESFUERZO PROPIO_DEF'!$B$10:$K$1114,10,FALSE)</f>
        <v>0</v>
      </c>
      <c r="M1005" s="134">
        <f>+VLOOKUP(B1005,'RECURSOS DE ESFUERZO PROPIO_DEF'!$B$10:$M$1114,12,FALSE)</f>
        <v>0</v>
      </c>
      <c r="N1005" s="140">
        <f>+VLOOKUP(B1005,'RECURSOS DE ESFUERZO PROPIO_DEF'!$B$10:$Q$1114,16,FALSE)</f>
        <v>176704080</v>
      </c>
      <c r="O1005" s="148">
        <f t="shared" si="60"/>
        <v>1580859657</v>
      </c>
      <c r="P1005" s="154">
        <v>150</v>
      </c>
      <c r="Q1005" s="1">
        <f t="shared" si="61"/>
        <v>108398440</v>
      </c>
      <c r="R1005" s="2">
        <f t="shared" si="63"/>
        <v>27099610</v>
      </c>
    </row>
    <row r="1006" spans="1:18" x14ac:dyDescent="0.2">
      <c r="A1006" s="53" t="s">
        <v>2194</v>
      </c>
      <c r="B1006" s="50" t="s">
        <v>1903</v>
      </c>
      <c r="C1006" s="4" t="s">
        <v>1830</v>
      </c>
      <c r="D1006" s="4" t="s">
        <v>1904</v>
      </c>
      <c r="E1006" s="8" t="s">
        <v>2218</v>
      </c>
      <c r="F1006" s="43">
        <v>21317</v>
      </c>
      <c r="G1006" s="124">
        <f>+VLOOKUP(B1006,[1]UPC!$B$5:$G$1109,6,FALSE)</f>
        <v>751038.20401010197</v>
      </c>
      <c r="H1006" s="151">
        <f t="shared" si="62"/>
        <v>16009881395</v>
      </c>
      <c r="I1006" s="151">
        <f>+VLOOKUP(B1006,[1]SGP!$B$5:$H$1109,7,FALSE)</f>
        <v>6583789229</v>
      </c>
      <c r="J1006" s="153">
        <f>+VLOOKUP(B1006,'PROYECCION CAJAS 2018'!$B$10:$Y$1114,24,FALSE)</f>
        <v>0</v>
      </c>
      <c r="K1006" s="134">
        <f>+VLOOKUP(B1006,'RECURSOS DE ESFUERZO PROPIO_DEF'!$B$10:$J$1114,9,FALSE)</f>
        <v>159508786</v>
      </c>
      <c r="L1006" s="131">
        <f>+VLOOKUP(B1006,'RECURSOS DE ESFUERZO PROPIO_DEF'!$B$10:$K$1114,10,FALSE)</f>
        <v>0</v>
      </c>
      <c r="M1006" s="134">
        <f>+VLOOKUP(B1006,'RECURSOS DE ESFUERZO PROPIO_DEF'!$B$10:$M$1114,12,FALSE)</f>
        <v>0</v>
      </c>
      <c r="N1006" s="140">
        <f>+VLOOKUP(B1006,'RECURSOS DE ESFUERZO PROPIO_DEF'!$B$10:$Q$1114,16,FALSE)</f>
        <v>887977576</v>
      </c>
      <c r="O1006" s="148">
        <f t="shared" si="60"/>
        <v>8378605804</v>
      </c>
      <c r="P1006" s="154">
        <v>464</v>
      </c>
      <c r="Q1006" s="1">
        <f t="shared" si="61"/>
        <v>348481727</v>
      </c>
      <c r="R1006" s="2">
        <f t="shared" si="63"/>
        <v>87120431</v>
      </c>
    </row>
    <row r="1007" spans="1:18" x14ac:dyDescent="0.2">
      <c r="A1007" s="53" t="s">
        <v>2194</v>
      </c>
      <c r="B1007" s="50" t="s">
        <v>1905</v>
      </c>
      <c r="C1007" s="4" t="s">
        <v>1830</v>
      </c>
      <c r="D1007" s="4" t="s">
        <v>1906</v>
      </c>
      <c r="E1007" s="8" t="s">
        <v>2218</v>
      </c>
      <c r="F1007" s="43">
        <v>8780</v>
      </c>
      <c r="G1007" s="124">
        <f>+VLOOKUP(B1007,[1]UPC!$B$5:$G$1109,6,FALSE)</f>
        <v>837897.71280574077</v>
      </c>
      <c r="H1007" s="151">
        <f t="shared" si="62"/>
        <v>7356741919</v>
      </c>
      <c r="I1007" s="151">
        <f>+VLOOKUP(B1007,[1]SGP!$B$5:$H$1109,7,FALSE)</f>
        <v>2689689330</v>
      </c>
      <c r="J1007" s="153">
        <f>+VLOOKUP(B1007,'PROYECCION CAJAS 2018'!$B$10:$Y$1114,24,FALSE)</f>
        <v>0</v>
      </c>
      <c r="K1007" s="134">
        <f>+VLOOKUP(B1007,'RECURSOS DE ESFUERZO PROPIO_DEF'!$B$10:$J$1114,9,FALSE)</f>
        <v>92099586</v>
      </c>
      <c r="L1007" s="131">
        <f>+VLOOKUP(B1007,'RECURSOS DE ESFUERZO PROPIO_DEF'!$B$10:$K$1114,10,FALSE)</f>
        <v>0</v>
      </c>
      <c r="M1007" s="134">
        <f>+VLOOKUP(B1007,'RECURSOS DE ESFUERZO PROPIO_DEF'!$B$10:$M$1114,12,FALSE)</f>
        <v>0</v>
      </c>
      <c r="N1007" s="140">
        <f>+VLOOKUP(B1007,'RECURSOS DE ESFUERZO PROPIO_DEF'!$B$10:$Q$1114,16,FALSE)</f>
        <v>365738290</v>
      </c>
      <c r="O1007" s="148">
        <f t="shared" si="60"/>
        <v>4209214713</v>
      </c>
      <c r="P1007" s="154">
        <v>89</v>
      </c>
      <c r="Q1007" s="1">
        <f t="shared" si="61"/>
        <v>74572896</v>
      </c>
      <c r="R1007" s="2">
        <f t="shared" si="63"/>
        <v>18643224</v>
      </c>
    </row>
    <row r="1008" spans="1:18" x14ac:dyDescent="0.2">
      <c r="A1008" s="53" t="s">
        <v>2194</v>
      </c>
      <c r="B1008" s="50" t="s">
        <v>1907</v>
      </c>
      <c r="C1008" s="4" t="s">
        <v>1830</v>
      </c>
      <c r="D1008" s="4" t="s">
        <v>1908</v>
      </c>
      <c r="E1008" s="8" t="s">
        <v>2218</v>
      </c>
      <c r="F1008" s="43">
        <v>11468</v>
      </c>
      <c r="G1008" s="124">
        <f>+VLOOKUP(B1008,[1]UPC!$B$5:$G$1109,6,FALSE)</f>
        <v>760025.19399408391</v>
      </c>
      <c r="H1008" s="151">
        <f t="shared" si="62"/>
        <v>8715968925</v>
      </c>
      <c r="I1008" s="151">
        <f>+VLOOKUP(B1008,[1]SGP!$B$5:$H$1109,7,FALSE)</f>
        <v>3516959407</v>
      </c>
      <c r="J1008" s="153">
        <f>+VLOOKUP(B1008,'PROYECCION CAJAS 2018'!$B$10:$Y$1114,24,FALSE)</f>
        <v>0</v>
      </c>
      <c r="K1008" s="134">
        <f>+VLOOKUP(B1008,'RECURSOS DE ESFUERZO PROPIO_DEF'!$B$10:$J$1114,9,FALSE)</f>
        <v>87588384</v>
      </c>
      <c r="L1008" s="131">
        <f>+VLOOKUP(B1008,'RECURSOS DE ESFUERZO PROPIO_DEF'!$B$10:$K$1114,10,FALSE)</f>
        <v>0</v>
      </c>
      <c r="M1008" s="134">
        <f>+VLOOKUP(B1008,'RECURSOS DE ESFUERZO PROPIO_DEF'!$B$10:$M$1114,12,FALSE)</f>
        <v>0</v>
      </c>
      <c r="N1008" s="140">
        <f>+VLOOKUP(B1008,'RECURSOS DE ESFUERZO PROPIO_DEF'!$B$10:$Q$1114,16,FALSE)</f>
        <v>477709192</v>
      </c>
      <c r="O1008" s="148">
        <f t="shared" si="60"/>
        <v>4633711942</v>
      </c>
      <c r="P1008" s="154">
        <v>235</v>
      </c>
      <c r="Q1008" s="1">
        <f t="shared" si="61"/>
        <v>178605921</v>
      </c>
      <c r="R1008" s="2">
        <f t="shared" si="63"/>
        <v>44651480</v>
      </c>
    </row>
    <row r="1009" spans="1:18" x14ac:dyDescent="0.2">
      <c r="A1009" s="53" t="s">
        <v>2194</v>
      </c>
      <c r="B1009" s="50" t="s">
        <v>1909</v>
      </c>
      <c r="C1009" s="4" t="s">
        <v>1830</v>
      </c>
      <c r="D1009" s="4" t="s">
        <v>177</v>
      </c>
      <c r="E1009" s="8" t="s">
        <v>2218</v>
      </c>
      <c r="F1009" s="43">
        <v>7701</v>
      </c>
      <c r="G1009" s="124">
        <f>+VLOOKUP(B1009,[1]UPC!$B$5:$G$1109,6,FALSE)</f>
        <v>958732.43032517971</v>
      </c>
      <c r="H1009" s="151">
        <f t="shared" si="62"/>
        <v>7383198446</v>
      </c>
      <c r="I1009" s="151">
        <f>+VLOOKUP(B1009,[1]SGP!$B$5:$H$1109,7,FALSE)</f>
        <v>2386067606</v>
      </c>
      <c r="J1009" s="153">
        <f>+VLOOKUP(B1009,'PROYECCION CAJAS 2018'!$B$10:$Y$1114,24,FALSE)</f>
        <v>0</v>
      </c>
      <c r="K1009" s="134">
        <f>+VLOOKUP(B1009,'RECURSOS DE ESFUERZO PROPIO_DEF'!$B$10:$J$1114,9,FALSE)</f>
        <v>42996287</v>
      </c>
      <c r="L1009" s="131">
        <f>+VLOOKUP(B1009,'RECURSOS DE ESFUERZO PROPIO_DEF'!$B$10:$K$1114,10,FALSE)</f>
        <v>0</v>
      </c>
      <c r="M1009" s="134">
        <f>+VLOOKUP(B1009,'RECURSOS DE ESFUERZO PROPIO_DEF'!$B$10:$M$1114,12,FALSE)</f>
        <v>0</v>
      </c>
      <c r="N1009" s="140">
        <f>+VLOOKUP(B1009,'RECURSOS DE ESFUERZO PROPIO_DEF'!$B$10:$Q$1114,16,FALSE)</f>
        <v>320791636</v>
      </c>
      <c r="O1009" s="148">
        <f t="shared" si="60"/>
        <v>4633342917</v>
      </c>
      <c r="P1009" s="154">
        <v>143</v>
      </c>
      <c r="Q1009" s="1">
        <f t="shared" si="61"/>
        <v>137098738</v>
      </c>
      <c r="R1009" s="2">
        <f t="shared" si="63"/>
        <v>34274684</v>
      </c>
    </row>
    <row r="1010" spans="1:18" x14ac:dyDescent="0.2">
      <c r="A1010" s="53" t="s">
        <v>2194</v>
      </c>
      <c r="B1010" s="50" t="s">
        <v>1910</v>
      </c>
      <c r="C1010" s="4" t="s">
        <v>1830</v>
      </c>
      <c r="D1010" s="4" t="s">
        <v>1911</v>
      </c>
      <c r="E1010" s="8" t="s">
        <v>2218</v>
      </c>
      <c r="F1010" s="43">
        <v>4532</v>
      </c>
      <c r="G1010" s="124">
        <f>+VLOOKUP(B1010,[1]UPC!$B$5:$G$1109,6,FALSE)</f>
        <v>755804.62878989591</v>
      </c>
      <c r="H1010" s="151">
        <f t="shared" si="62"/>
        <v>3425306578</v>
      </c>
      <c r="I1010" s="151">
        <f>+VLOOKUP(B1010,[1]SGP!$B$5:$H$1109,7,FALSE)</f>
        <v>1418352545</v>
      </c>
      <c r="J1010" s="153">
        <f>+VLOOKUP(B1010,'PROYECCION CAJAS 2018'!$B$10:$Y$1114,24,FALSE)</f>
        <v>0</v>
      </c>
      <c r="K1010" s="134">
        <f>+VLOOKUP(B1010,'RECURSOS DE ESFUERZO PROPIO_DEF'!$B$10:$J$1114,9,FALSE)</f>
        <v>25098698</v>
      </c>
      <c r="L1010" s="131">
        <f>+VLOOKUP(B1010,'RECURSOS DE ESFUERZO PROPIO_DEF'!$B$10:$K$1114,10,FALSE)</f>
        <v>0</v>
      </c>
      <c r="M1010" s="134">
        <f>+VLOOKUP(B1010,'RECURSOS DE ESFUERZO PROPIO_DEF'!$B$10:$M$1114,12,FALSE)</f>
        <v>0</v>
      </c>
      <c r="N1010" s="140">
        <f>+VLOOKUP(B1010,'RECURSOS DE ESFUERZO PROPIO_DEF'!$B$10:$Q$1114,16,FALSE)</f>
        <v>188784274</v>
      </c>
      <c r="O1010" s="148">
        <f t="shared" si="60"/>
        <v>1793071061</v>
      </c>
      <c r="P1010" s="154">
        <v>96</v>
      </c>
      <c r="Q1010" s="1">
        <f t="shared" si="61"/>
        <v>72557244</v>
      </c>
      <c r="R1010" s="2">
        <f t="shared" si="63"/>
        <v>18139311</v>
      </c>
    </row>
    <row r="1011" spans="1:18" x14ac:dyDescent="0.2">
      <c r="A1011" s="53" t="s">
        <v>2194</v>
      </c>
      <c r="B1011" s="50" t="s">
        <v>1912</v>
      </c>
      <c r="C1011" s="4" t="s">
        <v>1830</v>
      </c>
      <c r="D1011" s="4" t="s">
        <v>768</v>
      </c>
      <c r="E1011" s="8" t="s">
        <v>2218</v>
      </c>
      <c r="F1011" s="43">
        <v>2423</v>
      </c>
      <c r="G1011" s="124">
        <f>+VLOOKUP(B1011,[1]UPC!$B$5:$G$1109,6,FALSE)</f>
        <v>928224.79556208127</v>
      </c>
      <c r="H1011" s="151">
        <f t="shared" si="62"/>
        <v>2249088680</v>
      </c>
      <c r="I1011" s="151">
        <f>+VLOOKUP(B1011,[1]SGP!$B$5:$H$1109,7,FALSE)</f>
        <v>741306768</v>
      </c>
      <c r="J1011" s="153">
        <f>+VLOOKUP(B1011,'PROYECCION CAJAS 2018'!$B$10:$Y$1114,24,FALSE)</f>
        <v>0</v>
      </c>
      <c r="K1011" s="134">
        <f>+VLOOKUP(B1011,'RECURSOS DE ESFUERZO PROPIO_DEF'!$B$10:$J$1114,9,FALSE)</f>
        <v>12795152</v>
      </c>
      <c r="L1011" s="131">
        <f>+VLOOKUP(B1011,'RECURSOS DE ESFUERZO PROPIO_DEF'!$B$10:$K$1114,10,FALSE)</f>
        <v>0</v>
      </c>
      <c r="M1011" s="134">
        <f>+VLOOKUP(B1011,'RECURSOS DE ESFUERZO PROPIO_DEF'!$B$10:$M$1114,12,FALSE)</f>
        <v>0</v>
      </c>
      <c r="N1011" s="140">
        <f>+VLOOKUP(B1011,'RECURSOS DE ESFUERZO PROPIO_DEF'!$B$10:$Q$1114,16,FALSE)</f>
        <v>100932104</v>
      </c>
      <c r="O1011" s="148">
        <f t="shared" si="60"/>
        <v>1394054656</v>
      </c>
      <c r="P1011" s="154">
        <v>10</v>
      </c>
      <c r="Q1011" s="1">
        <f t="shared" si="61"/>
        <v>9282248</v>
      </c>
      <c r="R1011" s="2">
        <f t="shared" si="63"/>
        <v>2320562</v>
      </c>
    </row>
    <row r="1012" spans="1:18" x14ac:dyDescent="0.2">
      <c r="A1012" s="53" t="s">
        <v>2194</v>
      </c>
      <c r="B1012" s="50" t="s">
        <v>1913</v>
      </c>
      <c r="C1012" s="4" t="s">
        <v>1830</v>
      </c>
      <c r="D1012" s="4" t="s">
        <v>1914</v>
      </c>
      <c r="E1012" s="8" t="s">
        <v>2218</v>
      </c>
      <c r="F1012" s="43">
        <v>3663</v>
      </c>
      <c r="G1012" s="124">
        <f>+VLOOKUP(B1012,[1]UPC!$B$5:$G$1109,6,FALSE)</f>
        <v>853833.41758205113</v>
      </c>
      <c r="H1012" s="151">
        <f t="shared" si="62"/>
        <v>3127591809</v>
      </c>
      <c r="I1012" s="151">
        <f>+VLOOKUP(B1012,[1]SGP!$B$5:$H$1109,7,FALSE)</f>
        <v>1138288404</v>
      </c>
      <c r="J1012" s="153">
        <f>+VLOOKUP(B1012,'PROYECCION CAJAS 2018'!$B$10:$Y$1114,24,FALSE)</f>
        <v>0</v>
      </c>
      <c r="K1012" s="134">
        <f>+VLOOKUP(B1012,'RECURSOS DE ESFUERZO PROPIO_DEF'!$B$10:$J$1114,9,FALSE)</f>
        <v>20583039</v>
      </c>
      <c r="L1012" s="131">
        <f>+VLOOKUP(B1012,'RECURSOS DE ESFUERZO PROPIO_DEF'!$B$10:$K$1114,10,FALSE)</f>
        <v>0</v>
      </c>
      <c r="M1012" s="134">
        <f>+VLOOKUP(B1012,'RECURSOS DE ESFUERZO PROPIO_DEF'!$B$10:$M$1114,12,FALSE)</f>
        <v>0</v>
      </c>
      <c r="N1012" s="140">
        <f>+VLOOKUP(B1012,'RECURSOS DE ESFUERZO PROPIO_DEF'!$B$10:$Q$1114,16,FALSE)</f>
        <v>152585348</v>
      </c>
      <c r="O1012" s="148">
        <f t="shared" si="60"/>
        <v>1816135018</v>
      </c>
      <c r="P1012" s="154">
        <v>24</v>
      </c>
      <c r="Q1012" s="1">
        <f t="shared" si="61"/>
        <v>20492002</v>
      </c>
      <c r="R1012" s="2">
        <f t="shared" si="63"/>
        <v>5123000</v>
      </c>
    </row>
    <row r="1013" spans="1:18" x14ac:dyDescent="0.2">
      <c r="A1013" s="53" t="s">
        <v>2194</v>
      </c>
      <c r="B1013" s="50" t="s">
        <v>1915</v>
      </c>
      <c r="C1013" s="4" t="s">
        <v>1830</v>
      </c>
      <c r="D1013" s="4" t="s">
        <v>1916</v>
      </c>
      <c r="E1013" s="8" t="s">
        <v>2218</v>
      </c>
      <c r="F1013" s="43">
        <v>7676</v>
      </c>
      <c r="G1013" s="124">
        <f>+VLOOKUP(B1013,[1]UPC!$B$5:$G$1109,6,FALSE)</f>
        <v>882019.42809050996</v>
      </c>
      <c r="H1013" s="151">
        <f t="shared" si="62"/>
        <v>6770381131</v>
      </c>
      <c r="I1013" s="151">
        <f>+VLOOKUP(B1013,[1]SGP!$B$5:$H$1109,7,FALSE)</f>
        <v>2385140163</v>
      </c>
      <c r="J1013" s="153">
        <f>+VLOOKUP(B1013,'PROYECCION CAJAS 2018'!$B$10:$Y$1114,24,FALSE)</f>
        <v>0</v>
      </c>
      <c r="K1013" s="134">
        <f>+VLOOKUP(B1013,'RECURSOS DE ESFUERZO PROPIO_DEF'!$B$10:$J$1114,9,FALSE)</f>
        <v>95771037</v>
      </c>
      <c r="L1013" s="131">
        <f>+VLOOKUP(B1013,'RECURSOS DE ESFUERZO PROPIO_DEF'!$B$10:$K$1114,10,FALSE)</f>
        <v>0</v>
      </c>
      <c r="M1013" s="134">
        <f>+VLOOKUP(B1013,'RECURSOS DE ESFUERZO PROPIO_DEF'!$B$10:$M$1114,12,FALSE)</f>
        <v>0</v>
      </c>
      <c r="N1013" s="140">
        <f>+VLOOKUP(B1013,'RECURSOS DE ESFUERZO PROPIO_DEF'!$B$10:$Q$1114,16,FALSE)</f>
        <v>319750240</v>
      </c>
      <c r="O1013" s="148">
        <f t="shared" si="60"/>
        <v>3969719691</v>
      </c>
      <c r="P1013" s="154">
        <v>120</v>
      </c>
      <c r="Q1013" s="1">
        <f t="shared" si="61"/>
        <v>105842331</v>
      </c>
      <c r="R1013" s="2">
        <f t="shared" si="63"/>
        <v>26460582</v>
      </c>
    </row>
    <row r="1014" spans="1:18" x14ac:dyDescent="0.2">
      <c r="A1014" s="53" t="s">
        <v>2194</v>
      </c>
      <c r="B1014" s="50" t="s">
        <v>1917</v>
      </c>
      <c r="C1014" s="4" t="s">
        <v>1830</v>
      </c>
      <c r="D1014" s="4" t="s">
        <v>1918</v>
      </c>
      <c r="E1014" s="8" t="s">
        <v>2218</v>
      </c>
      <c r="F1014" s="43">
        <v>6953</v>
      </c>
      <c r="G1014" s="124">
        <f>+VLOOKUP(B1014,[1]UPC!$B$5:$G$1109,6,FALSE)</f>
        <v>787381.59863710857</v>
      </c>
      <c r="H1014" s="151">
        <f t="shared" si="62"/>
        <v>5474664256</v>
      </c>
      <c r="I1014" s="151">
        <f>+VLOOKUP(B1014,[1]SGP!$B$5:$H$1109,7,FALSE)</f>
        <v>2165124767</v>
      </c>
      <c r="J1014" s="153">
        <f>+VLOOKUP(B1014,'PROYECCION CAJAS 2018'!$B$10:$Y$1114,24,FALSE)</f>
        <v>0</v>
      </c>
      <c r="K1014" s="134">
        <f>+VLOOKUP(B1014,'RECURSOS DE ESFUERZO PROPIO_DEF'!$B$10:$J$1114,9,FALSE)</f>
        <v>56090588</v>
      </c>
      <c r="L1014" s="131">
        <f>+VLOOKUP(B1014,'RECURSOS DE ESFUERZO PROPIO_DEF'!$B$10:$K$1114,10,FALSE)</f>
        <v>0</v>
      </c>
      <c r="M1014" s="134">
        <f>+VLOOKUP(B1014,'RECURSOS DE ESFUERZO PROPIO_DEF'!$B$10:$M$1114,12,FALSE)</f>
        <v>0</v>
      </c>
      <c r="N1014" s="140">
        <f>+VLOOKUP(B1014,'RECURSOS DE ESFUERZO PROPIO_DEF'!$B$10:$Q$1114,16,FALSE)</f>
        <v>289633067</v>
      </c>
      <c r="O1014" s="148">
        <f t="shared" si="60"/>
        <v>2963815834</v>
      </c>
      <c r="P1014" s="154">
        <v>49</v>
      </c>
      <c r="Q1014" s="1">
        <f t="shared" si="61"/>
        <v>38581698</v>
      </c>
      <c r="R1014" s="2">
        <f t="shared" si="63"/>
        <v>9645424</v>
      </c>
    </row>
    <row r="1015" spans="1:18" x14ac:dyDescent="0.2">
      <c r="A1015" s="53" t="s">
        <v>2194</v>
      </c>
      <c r="B1015" s="50" t="s">
        <v>1919</v>
      </c>
      <c r="C1015" s="4" t="s">
        <v>1830</v>
      </c>
      <c r="D1015" s="4" t="s">
        <v>1920</v>
      </c>
      <c r="E1015" s="8" t="s">
        <v>2219</v>
      </c>
      <c r="F1015" s="43">
        <v>4257</v>
      </c>
      <c r="G1015" s="124">
        <f>+VLOOKUP(B1015,[1]UPC!$B$5:$G$1109,6,FALSE)</f>
        <v>979240.28705511184</v>
      </c>
      <c r="H1015" s="151">
        <f t="shared" si="62"/>
        <v>4168625902</v>
      </c>
      <c r="I1015" s="151">
        <f>+VLOOKUP(B1015,[1]SGP!$B$5:$H$1109,7,FALSE)</f>
        <v>1285220446</v>
      </c>
      <c r="J1015" s="153">
        <f>+VLOOKUP(B1015,'PROYECCION CAJAS 2018'!$B$10:$Y$1114,24,FALSE)</f>
        <v>0</v>
      </c>
      <c r="K1015" s="134">
        <f>+VLOOKUP(B1015,'RECURSOS DE ESFUERZO PROPIO_DEF'!$B$10:$J$1114,9,FALSE)</f>
        <v>33668924</v>
      </c>
      <c r="L1015" s="131">
        <f>+VLOOKUP(B1015,'RECURSOS DE ESFUERZO PROPIO_DEF'!$B$10:$K$1114,10,FALSE)</f>
        <v>0</v>
      </c>
      <c r="M1015" s="134">
        <f>+VLOOKUP(B1015,'RECURSOS DE ESFUERZO PROPIO_DEF'!$B$10:$M$1114,12,FALSE)</f>
        <v>0</v>
      </c>
      <c r="N1015" s="140">
        <f>+VLOOKUP(B1015,'RECURSOS DE ESFUERZO PROPIO_DEF'!$B$10:$Q$1114,16,FALSE)</f>
        <v>177328918</v>
      </c>
      <c r="O1015" s="148">
        <f t="shared" si="60"/>
        <v>2672407614</v>
      </c>
      <c r="P1015" s="154">
        <v>103</v>
      </c>
      <c r="Q1015" s="1">
        <f t="shared" si="61"/>
        <v>100861750</v>
      </c>
      <c r="R1015" s="2">
        <f t="shared" si="63"/>
        <v>25215437</v>
      </c>
    </row>
    <row r="1016" spans="1:18" x14ac:dyDescent="0.2">
      <c r="A1016" s="53" t="s">
        <v>2195</v>
      </c>
      <c r="B1016" s="50" t="s">
        <v>1921</v>
      </c>
      <c r="C1016" s="4" t="s">
        <v>1922</v>
      </c>
      <c r="D1016" s="4" t="s">
        <v>1923</v>
      </c>
      <c r="E1016" s="8" t="s">
        <v>2217</v>
      </c>
      <c r="F1016" s="43">
        <v>677692</v>
      </c>
      <c r="G1016" s="124">
        <f>+VLOOKUP(B1016,[1]UPC!$B$5:$G$1109,6,FALSE)</f>
        <v>946774.9188950191</v>
      </c>
      <c r="H1016" s="151">
        <f t="shared" si="62"/>
        <v>641621788336</v>
      </c>
      <c r="I1016" s="151">
        <f>+VLOOKUP(B1016,[1]SGP!$B$5:$H$1109,7,FALSE)</f>
        <v>211414769302</v>
      </c>
      <c r="J1016" s="153">
        <f>+VLOOKUP(B1016,'PROYECCION CAJAS 2018'!$B$10:$Y$1114,24,FALSE)</f>
        <v>0</v>
      </c>
      <c r="K1016" s="134">
        <f>+VLOOKUP(B1016,'RECURSOS DE ESFUERZO PROPIO_DEF'!$B$10:$J$1114,9,FALSE)</f>
        <v>11785352177</v>
      </c>
      <c r="L1016" s="131">
        <f>+VLOOKUP(B1016,'RECURSOS DE ESFUERZO PROPIO_DEF'!$B$10:$K$1114,10,FALSE)</f>
        <v>0</v>
      </c>
      <c r="M1016" s="134">
        <f>+VLOOKUP(B1016,'RECURSOS DE ESFUERZO PROPIO_DEF'!$B$10:$M$1114,12,FALSE)</f>
        <v>873584866</v>
      </c>
      <c r="N1016" s="140">
        <f>+VLOOKUP(B1016,'RECURSOS DE ESFUERZO PROPIO_DEF'!$B$10:$Q$1114,16,FALSE)</f>
        <v>44995515784</v>
      </c>
      <c r="O1016" s="148">
        <f t="shared" si="60"/>
        <v>372552566207</v>
      </c>
      <c r="P1016" s="154">
        <v>14900</v>
      </c>
      <c r="Q1016" s="1">
        <f t="shared" si="61"/>
        <v>14106946292</v>
      </c>
      <c r="R1016" s="2">
        <f t="shared" si="63"/>
        <v>3526736573</v>
      </c>
    </row>
    <row r="1017" spans="1:18" x14ac:dyDescent="0.2">
      <c r="A1017" s="53" t="s">
        <v>2195</v>
      </c>
      <c r="B1017" s="50" t="s">
        <v>1924</v>
      </c>
      <c r="C1017" s="4" t="s">
        <v>1922</v>
      </c>
      <c r="D1017" s="4" t="s">
        <v>1925</v>
      </c>
      <c r="E1017" s="8" t="s">
        <v>2218</v>
      </c>
      <c r="F1017" s="43">
        <v>8577</v>
      </c>
      <c r="G1017" s="124">
        <f>+VLOOKUP(B1017,[1]UPC!$B$5:$G$1109,6,FALSE)</f>
        <v>820357.21567559463</v>
      </c>
      <c r="H1017" s="151">
        <f t="shared" si="62"/>
        <v>7036203839</v>
      </c>
      <c r="I1017" s="151">
        <f>+VLOOKUP(B1017,[1]SGP!$B$5:$H$1109,7,FALSE)</f>
        <v>2666644972</v>
      </c>
      <c r="J1017" s="153">
        <f>+VLOOKUP(B1017,'PROYECCION CAJAS 2018'!$B$10:$Y$1114,24,FALSE)</f>
        <v>0</v>
      </c>
      <c r="K1017" s="134">
        <f>+VLOOKUP(B1017,'RECURSOS DE ESFUERZO PROPIO_DEF'!$B$10:$J$1114,9,FALSE)</f>
        <v>59443989</v>
      </c>
      <c r="L1017" s="131">
        <f>+VLOOKUP(B1017,'RECURSOS DE ESFUERZO PROPIO_DEF'!$B$10:$K$1114,10,FALSE)</f>
        <v>0</v>
      </c>
      <c r="M1017" s="134">
        <f>+VLOOKUP(B1017,'RECURSOS DE ESFUERZO PROPIO_DEF'!$B$10:$M$1114,12,FALSE)</f>
        <v>0</v>
      </c>
      <c r="N1017" s="140">
        <f>+VLOOKUP(B1017,'RECURSOS DE ESFUERZO PROPIO_DEF'!$B$10:$Q$1114,16,FALSE)</f>
        <v>569471882</v>
      </c>
      <c r="O1017" s="148">
        <f t="shared" si="60"/>
        <v>3740642996</v>
      </c>
      <c r="P1017" s="154">
        <v>126</v>
      </c>
      <c r="Q1017" s="1">
        <f t="shared" si="61"/>
        <v>103365009</v>
      </c>
      <c r="R1017" s="2">
        <f t="shared" si="63"/>
        <v>25841252</v>
      </c>
    </row>
    <row r="1018" spans="1:18" x14ac:dyDescent="0.2">
      <c r="A1018" s="53" t="s">
        <v>2195</v>
      </c>
      <c r="B1018" s="50" t="s">
        <v>1926</v>
      </c>
      <c r="C1018" s="4" t="s">
        <v>1922</v>
      </c>
      <c r="D1018" s="4" t="s">
        <v>1927</v>
      </c>
      <c r="E1018" s="8" t="s">
        <v>2218</v>
      </c>
      <c r="F1018" s="43">
        <v>10008</v>
      </c>
      <c r="G1018" s="124">
        <f>+VLOOKUP(B1018,[1]UPC!$B$5:$G$1109,6,FALSE)</f>
        <v>810680.79456233105</v>
      </c>
      <c r="H1018" s="151">
        <f t="shared" si="62"/>
        <v>8113293392</v>
      </c>
      <c r="I1018" s="151">
        <f>+VLOOKUP(B1018,[1]SGP!$B$5:$H$1109,7,FALSE)</f>
        <v>3110968531</v>
      </c>
      <c r="J1018" s="153">
        <f>+VLOOKUP(B1018,'PROYECCION CAJAS 2018'!$B$10:$Y$1114,24,FALSE)</f>
        <v>0</v>
      </c>
      <c r="K1018" s="134">
        <f>+VLOOKUP(B1018,'RECURSOS DE ESFUERZO PROPIO_DEF'!$B$10:$J$1114,9,FALSE)</f>
        <v>60639656</v>
      </c>
      <c r="L1018" s="131">
        <f>+VLOOKUP(B1018,'RECURSOS DE ESFUERZO PROPIO_DEF'!$B$10:$K$1114,10,FALSE)</f>
        <v>0</v>
      </c>
      <c r="M1018" s="134">
        <f>+VLOOKUP(B1018,'RECURSOS DE ESFUERZO PROPIO_DEF'!$B$10:$M$1114,12,FALSE)</f>
        <v>0</v>
      </c>
      <c r="N1018" s="140">
        <f>+VLOOKUP(B1018,'RECURSOS DE ESFUERZO PROPIO_DEF'!$B$10:$Q$1114,16,FALSE)</f>
        <v>664483456</v>
      </c>
      <c r="O1018" s="148">
        <f t="shared" si="60"/>
        <v>4277201749</v>
      </c>
      <c r="P1018" s="154">
        <v>229</v>
      </c>
      <c r="Q1018" s="1">
        <f t="shared" si="61"/>
        <v>185645902</v>
      </c>
      <c r="R1018" s="2">
        <f t="shared" si="63"/>
        <v>46411475</v>
      </c>
    </row>
    <row r="1019" spans="1:18" x14ac:dyDescent="0.2">
      <c r="A1019" s="53" t="s">
        <v>2195</v>
      </c>
      <c r="B1019" s="50" t="s">
        <v>1928</v>
      </c>
      <c r="C1019" s="4" t="s">
        <v>1922</v>
      </c>
      <c r="D1019" s="4" t="s">
        <v>1929</v>
      </c>
      <c r="E1019" s="8" t="s">
        <v>2218</v>
      </c>
      <c r="F1019" s="43">
        <v>13210</v>
      </c>
      <c r="G1019" s="124">
        <f>+VLOOKUP(B1019,[1]UPC!$B$5:$G$1109,6,FALSE)</f>
        <v>818634.34245461226</v>
      </c>
      <c r="H1019" s="151">
        <f t="shared" si="62"/>
        <v>10814159664</v>
      </c>
      <c r="I1019" s="151">
        <f>+VLOOKUP(B1019,[1]SGP!$B$5:$H$1109,7,FALSE)</f>
        <v>4166049542</v>
      </c>
      <c r="J1019" s="153">
        <f>+VLOOKUP(B1019,'PROYECCION CAJAS 2018'!$B$10:$Y$1114,24,FALSE)</f>
        <v>0</v>
      </c>
      <c r="K1019" s="134">
        <f>+VLOOKUP(B1019,'RECURSOS DE ESFUERZO PROPIO_DEF'!$B$10:$J$1114,9,FALSE)</f>
        <v>102312553</v>
      </c>
      <c r="L1019" s="131">
        <f>+VLOOKUP(B1019,'RECURSOS DE ESFUERZO PROPIO_DEF'!$B$10:$K$1114,10,FALSE)</f>
        <v>0</v>
      </c>
      <c r="M1019" s="134">
        <f>+VLOOKUP(B1019,'RECURSOS DE ESFUERZO PROPIO_DEF'!$B$10:$M$1114,12,FALSE)</f>
        <v>0</v>
      </c>
      <c r="N1019" s="140">
        <f>+VLOOKUP(B1019,'RECURSOS DE ESFUERZO PROPIO_DEF'!$B$10:$Q$1114,16,FALSE)</f>
        <v>877080980</v>
      </c>
      <c r="O1019" s="148">
        <f t="shared" si="60"/>
        <v>5668716589</v>
      </c>
      <c r="P1019" s="154">
        <v>231</v>
      </c>
      <c r="Q1019" s="1">
        <f t="shared" si="61"/>
        <v>189104533</v>
      </c>
      <c r="R1019" s="2">
        <f t="shared" si="63"/>
        <v>47276133</v>
      </c>
    </row>
    <row r="1020" spans="1:18" x14ac:dyDescent="0.2">
      <c r="A1020" s="53" t="s">
        <v>2195</v>
      </c>
      <c r="B1020" s="50" t="s">
        <v>1930</v>
      </c>
      <c r="C1020" s="4" t="s">
        <v>1922</v>
      </c>
      <c r="D1020" s="4" t="s">
        <v>23</v>
      </c>
      <c r="E1020" s="8" t="s">
        <v>2218</v>
      </c>
      <c r="F1020" s="43">
        <v>4354</v>
      </c>
      <c r="G1020" s="124">
        <f>+VLOOKUP(B1020,[1]UPC!$B$5:$G$1109,6,FALSE)</f>
        <v>829569.52634319058</v>
      </c>
      <c r="H1020" s="151">
        <f t="shared" si="62"/>
        <v>3611945718</v>
      </c>
      <c r="I1020" s="151">
        <f>+VLOOKUP(B1020,[1]SGP!$B$5:$H$1109,7,FALSE)</f>
        <v>1366623004</v>
      </c>
      <c r="J1020" s="153">
        <f>+VLOOKUP(B1020,'PROYECCION CAJAS 2018'!$B$10:$Y$1114,24,FALSE)</f>
        <v>0</v>
      </c>
      <c r="K1020" s="134">
        <f>+VLOOKUP(B1020,'RECURSOS DE ESFUERZO PROPIO_DEF'!$B$10:$J$1114,9,FALSE)</f>
        <v>24021761</v>
      </c>
      <c r="L1020" s="131">
        <f>+VLOOKUP(B1020,'RECURSOS DE ESFUERZO PROPIO_DEF'!$B$10:$K$1114,10,FALSE)</f>
        <v>0</v>
      </c>
      <c r="M1020" s="134">
        <f>+VLOOKUP(B1020,'RECURSOS DE ESFUERZO PROPIO_DEF'!$B$10:$M$1114,12,FALSE)</f>
        <v>0</v>
      </c>
      <c r="N1020" s="140">
        <f>+VLOOKUP(B1020,'RECURSOS DE ESFUERZO PROPIO_DEF'!$B$10:$Q$1114,16,FALSE)</f>
        <v>289084829</v>
      </c>
      <c r="O1020" s="148">
        <f t="shared" si="60"/>
        <v>1932216124</v>
      </c>
      <c r="P1020" s="154">
        <v>96</v>
      </c>
      <c r="Q1020" s="1">
        <f t="shared" si="61"/>
        <v>79638675</v>
      </c>
      <c r="R1020" s="2">
        <f t="shared" si="63"/>
        <v>19909668</v>
      </c>
    </row>
    <row r="1021" spans="1:18" x14ac:dyDescent="0.2">
      <c r="A1021" s="53" t="s">
        <v>2195</v>
      </c>
      <c r="B1021" s="50" t="s">
        <v>1931</v>
      </c>
      <c r="C1021" s="4" t="s">
        <v>1922</v>
      </c>
      <c r="D1021" s="4" t="s">
        <v>709</v>
      </c>
      <c r="E1021" s="8" t="s">
        <v>2218</v>
      </c>
      <c r="F1021" s="43">
        <v>10183</v>
      </c>
      <c r="G1021" s="124">
        <f>+VLOOKUP(B1021,[1]UPC!$B$5:$G$1109,6,FALSE)</f>
        <v>811423.33015420323</v>
      </c>
      <c r="H1021" s="151">
        <f t="shared" si="62"/>
        <v>8262723771</v>
      </c>
      <c r="I1021" s="151">
        <f>+VLOOKUP(B1021,[1]SGP!$B$5:$H$1109,7,FALSE)</f>
        <v>3198433003</v>
      </c>
      <c r="J1021" s="153">
        <f>+VLOOKUP(B1021,'PROYECCION CAJAS 2018'!$B$10:$Y$1114,24,FALSE)</f>
        <v>0</v>
      </c>
      <c r="K1021" s="134">
        <f>+VLOOKUP(B1021,'RECURSOS DE ESFUERZO PROPIO_DEF'!$B$10:$J$1114,9,FALSE)</f>
        <v>58980540</v>
      </c>
      <c r="L1021" s="131">
        <f>+VLOOKUP(B1021,'RECURSOS DE ESFUERZO PROPIO_DEF'!$B$10:$K$1114,10,FALSE)</f>
        <v>0</v>
      </c>
      <c r="M1021" s="134">
        <f>+VLOOKUP(B1021,'RECURSOS DE ESFUERZO PROPIO_DEF'!$B$10:$M$1114,12,FALSE)</f>
        <v>0</v>
      </c>
      <c r="N1021" s="140">
        <f>+VLOOKUP(B1021,'RECURSOS DE ESFUERZO PROPIO_DEF'!$B$10:$Q$1114,16,FALSE)</f>
        <v>676102621</v>
      </c>
      <c r="O1021" s="148">
        <f t="shared" si="60"/>
        <v>4329207607</v>
      </c>
      <c r="P1021" s="154">
        <v>255</v>
      </c>
      <c r="Q1021" s="1">
        <f t="shared" si="61"/>
        <v>206912949</v>
      </c>
      <c r="R1021" s="2">
        <f t="shared" si="63"/>
        <v>51728237</v>
      </c>
    </row>
    <row r="1022" spans="1:18" x14ac:dyDescent="0.2">
      <c r="A1022" s="53" t="s">
        <v>2195</v>
      </c>
      <c r="B1022" s="50" t="s">
        <v>1932</v>
      </c>
      <c r="C1022" s="4" t="s">
        <v>1922</v>
      </c>
      <c r="D1022" s="4" t="s">
        <v>1933</v>
      </c>
      <c r="E1022" s="8" t="s">
        <v>2220</v>
      </c>
      <c r="F1022" s="43">
        <v>206655</v>
      </c>
      <c r="G1022" s="124">
        <f>+VLOOKUP(B1022,[1]UPC!$B$5:$G$1109,6,FALSE)</f>
        <v>781681.95391384873</v>
      </c>
      <c r="H1022" s="151">
        <f t="shared" si="62"/>
        <v>161538484187</v>
      </c>
      <c r="I1022" s="151">
        <f>+VLOOKUP(B1022,[1]SGP!$B$5:$H$1109,7,FALSE)</f>
        <v>64305728637</v>
      </c>
      <c r="J1022" s="153">
        <f>+VLOOKUP(B1022,'PROYECCION CAJAS 2018'!$B$10:$Y$1114,24,FALSE)</f>
        <v>0</v>
      </c>
      <c r="K1022" s="134">
        <f>+VLOOKUP(B1022,'RECURSOS DE ESFUERZO PROPIO_DEF'!$B$10:$J$1114,9,FALSE)</f>
        <v>1824830915</v>
      </c>
      <c r="L1022" s="131">
        <f>+VLOOKUP(B1022,'RECURSOS DE ESFUERZO PROPIO_DEF'!$B$10:$K$1114,10,FALSE)</f>
        <v>2640967012</v>
      </c>
      <c r="M1022" s="134">
        <f>+VLOOKUP(B1022,'RECURSOS DE ESFUERZO PROPIO_DEF'!$B$10:$M$1114,12,FALSE)</f>
        <v>0</v>
      </c>
      <c r="N1022" s="140">
        <f>+VLOOKUP(B1022,'RECURSOS DE ESFUERZO PROPIO_DEF'!$B$10:$Q$1114,16,FALSE)</f>
        <v>0</v>
      </c>
      <c r="O1022" s="148">
        <f t="shared" si="60"/>
        <v>92766957623</v>
      </c>
      <c r="P1022" s="154">
        <v>12068</v>
      </c>
      <c r="Q1022" s="1">
        <f t="shared" si="61"/>
        <v>9433337820</v>
      </c>
      <c r="R1022" s="2">
        <f t="shared" si="63"/>
        <v>2358334455</v>
      </c>
    </row>
    <row r="1023" spans="1:18" x14ac:dyDescent="0.2">
      <c r="A1023" s="53" t="s">
        <v>2195</v>
      </c>
      <c r="B1023" s="50" t="s">
        <v>1934</v>
      </c>
      <c r="C1023" s="4" t="s">
        <v>1922</v>
      </c>
      <c r="D1023" s="4" t="s">
        <v>2138</v>
      </c>
      <c r="E1023" s="8" t="s">
        <v>2220</v>
      </c>
      <c r="F1023" s="43">
        <v>49133</v>
      </c>
      <c r="G1023" s="124">
        <f>+VLOOKUP(B1023,[1]UPC!$B$5:$G$1109,6,FALSE)</f>
        <v>951810.43436012336</v>
      </c>
      <c r="H1023" s="151">
        <f t="shared" si="62"/>
        <v>46765302072</v>
      </c>
      <c r="I1023" s="151">
        <f>+VLOOKUP(B1023,[1]SGP!$B$5:$H$1109,7,FALSE)</f>
        <v>15333882507</v>
      </c>
      <c r="J1023" s="153">
        <f>+VLOOKUP(B1023,'PROYECCION CAJAS 2018'!$B$10:$Y$1114,24,FALSE)</f>
        <v>0</v>
      </c>
      <c r="K1023" s="134">
        <f>+VLOOKUP(B1023,'RECURSOS DE ESFUERZO PROPIO_DEF'!$B$10:$J$1114,9,FALSE)</f>
        <v>620143426</v>
      </c>
      <c r="L1023" s="131">
        <f>+VLOOKUP(B1023,'RECURSOS DE ESFUERZO PROPIO_DEF'!$B$10:$K$1114,10,FALSE)</f>
        <v>0</v>
      </c>
      <c r="M1023" s="134">
        <f>+VLOOKUP(B1023,'RECURSOS DE ESFUERZO PROPIO_DEF'!$B$10:$M$1114,12,FALSE)</f>
        <v>0</v>
      </c>
      <c r="N1023" s="140">
        <f>+VLOOKUP(B1023,'RECURSOS DE ESFUERZO PROPIO_DEF'!$B$10:$Q$1114,16,FALSE)</f>
        <v>3262196805</v>
      </c>
      <c r="O1023" s="148">
        <f t="shared" si="60"/>
        <v>27549079334</v>
      </c>
      <c r="P1023" s="154">
        <v>1000</v>
      </c>
      <c r="Q1023" s="1">
        <f t="shared" si="61"/>
        <v>951810434</v>
      </c>
      <c r="R1023" s="2">
        <f t="shared" si="63"/>
        <v>237952608</v>
      </c>
    </row>
    <row r="1024" spans="1:18" x14ac:dyDescent="0.2">
      <c r="A1024" s="53" t="s">
        <v>2195</v>
      </c>
      <c r="B1024" s="50" t="s">
        <v>1935</v>
      </c>
      <c r="C1024" s="4" t="s">
        <v>1922</v>
      </c>
      <c r="D1024" s="4" t="s">
        <v>1936</v>
      </c>
      <c r="E1024" s="8" t="s">
        <v>2218</v>
      </c>
      <c r="F1024" s="43">
        <v>11013</v>
      </c>
      <c r="G1024" s="124">
        <f>+VLOOKUP(B1024,[1]UPC!$B$5:$G$1109,6,FALSE)</f>
        <v>814433.04478165449</v>
      </c>
      <c r="H1024" s="151">
        <f t="shared" si="62"/>
        <v>8969351123</v>
      </c>
      <c r="I1024" s="151">
        <f>+VLOOKUP(B1024,[1]SGP!$B$5:$H$1109,7,FALSE)</f>
        <v>3461350356</v>
      </c>
      <c r="J1024" s="153">
        <f>+VLOOKUP(B1024,'PROYECCION CAJAS 2018'!$B$10:$Y$1114,24,FALSE)</f>
        <v>0</v>
      </c>
      <c r="K1024" s="134">
        <f>+VLOOKUP(B1024,'RECURSOS DE ESFUERZO PROPIO_DEF'!$B$10:$J$1114,9,FALSE)</f>
        <v>61929110</v>
      </c>
      <c r="L1024" s="131">
        <f>+VLOOKUP(B1024,'RECURSOS DE ESFUERZO PROPIO_DEF'!$B$10:$K$1114,10,FALSE)</f>
        <v>0</v>
      </c>
      <c r="M1024" s="134">
        <f>+VLOOKUP(B1024,'RECURSOS DE ESFUERZO PROPIO_DEF'!$B$10:$M$1114,12,FALSE)</f>
        <v>0</v>
      </c>
      <c r="N1024" s="140">
        <f>+VLOOKUP(B1024,'RECURSOS DE ESFUERZO PROPIO_DEF'!$B$10:$Q$1114,16,FALSE)</f>
        <v>731210661</v>
      </c>
      <c r="O1024" s="148">
        <f t="shared" si="60"/>
        <v>4714860996</v>
      </c>
      <c r="P1024" s="154">
        <v>239</v>
      </c>
      <c r="Q1024" s="1">
        <f t="shared" si="61"/>
        <v>194649498</v>
      </c>
      <c r="R1024" s="2">
        <f t="shared" si="63"/>
        <v>48662374</v>
      </c>
    </row>
    <row r="1025" spans="1:18" x14ac:dyDescent="0.2">
      <c r="A1025" s="53" t="s">
        <v>2195</v>
      </c>
      <c r="B1025" s="50" t="s">
        <v>1937</v>
      </c>
      <c r="C1025" s="4" t="s">
        <v>1922</v>
      </c>
      <c r="D1025" s="4" t="s">
        <v>1938</v>
      </c>
      <c r="E1025" s="8" t="s">
        <v>2218</v>
      </c>
      <c r="F1025" s="43">
        <v>18972</v>
      </c>
      <c r="G1025" s="124">
        <f>+VLOOKUP(B1025,[1]UPC!$B$5:$G$1109,6,FALSE)</f>
        <v>848983.94455364428</v>
      </c>
      <c r="H1025" s="151">
        <f t="shared" si="62"/>
        <v>16106923397</v>
      </c>
      <c r="I1025" s="151">
        <f>+VLOOKUP(B1025,[1]SGP!$B$5:$H$1109,7,FALSE)</f>
        <v>5927584729</v>
      </c>
      <c r="J1025" s="153">
        <f>+VLOOKUP(B1025,'PROYECCION CAJAS 2018'!$B$10:$Y$1114,24,FALSE)</f>
        <v>0</v>
      </c>
      <c r="K1025" s="134">
        <f>+VLOOKUP(B1025,'RECURSOS DE ESFUERZO PROPIO_DEF'!$B$10:$J$1114,9,FALSE)</f>
        <v>203129283</v>
      </c>
      <c r="L1025" s="131">
        <f>+VLOOKUP(B1025,'RECURSOS DE ESFUERZO PROPIO_DEF'!$B$10:$K$1114,10,FALSE)</f>
        <v>0</v>
      </c>
      <c r="M1025" s="134">
        <f>+VLOOKUP(B1025,'RECURSOS DE ESFUERZO PROPIO_DEF'!$B$10:$M$1114,12,FALSE)</f>
        <v>0</v>
      </c>
      <c r="N1025" s="140">
        <f>+VLOOKUP(B1025,'RECURSOS DE ESFUERZO PROPIO_DEF'!$B$10:$Q$1114,16,FALSE)</f>
        <v>1259650292</v>
      </c>
      <c r="O1025" s="148">
        <f t="shared" si="60"/>
        <v>8716559093</v>
      </c>
      <c r="P1025" s="154">
        <v>393</v>
      </c>
      <c r="Q1025" s="1">
        <f t="shared" si="61"/>
        <v>333650690</v>
      </c>
      <c r="R1025" s="2">
        <f t="shared" si="63"/>
        <v>83412672</v>
      </c>
    </row>
    <row r="1026" spans="1:18" x14ac:dyDescent="0.2">
      <c r="A1026" s="53" t="s">
        <v>2195</v>
      </c>
      <c r="B1026" s="50" t="s">
        <v>1939</v>
      </c>
      <c r="C1026" s="4" t="s">
        <v>1922</v>
      </c>
      <c r="D1026" s="4" t="s">
        <v>1940</v>
      </c>
      <c r="E1026" s="8" t="s">
        <v>2218</v>
      </c>
      <c r="F1026" s="43">
        <v>10552</v>
      </c>
      <c r="G1026" s="124">
        <f>+VLOOKUP(B1026,[1]UPC!$B$5:$G$1109,6,FALSE)</f>
        <v>805249.7079290559</v>
      </c>
      <c r="H1026" s="151">
        <f t="shared" si="62"/>
        <v>8496994919</v>
      </c>
      <c r="I1026" s="151">
        <f>+VLOOKUP(B1026,[1]SGP!$B$5:$H$1109,7,FALSE)</f>
        <v>3282591165</v>
      </c>
      <c r="J1026" s="153">
        <f>+VLOOKUP(B1026,'PROYECCION CAJAS 2018'!$B$10:$Y$1114,24,FALSE)</f>
        <v>0</v>
      </c>
      <c r="K1026" s="134">
        <f>+VLOOKUP(B1026,'RECURSOS DE ESFUERZO PROPIO_DEF'!$B$10:$J$1114,9,FALSE)</f>
        <v>175026753</v>
      </c>
      <c r="L1026" s="131">
        <f>+VLOOKUP(B1026,'RECURSOS DE ESFUERZO PROPIO_DEF'!$B$10:$K$1114,10,FALSE)</f>
        <v>0</v>
      </c>
      <c r="M1026" s="134">
        <f>+VLOOKUP(B1026,'RECURSOS DE ESFUERZO PROPIO_DEF'!$B$10:$M$1114,12,FALSE)</f>
        <v>0</v>
      </c>
      <c r="N1026" s="140">
        <f>+VLOOKUP(B1026,'RECURSOS DE ESFUERZO PROPIO_DEF'!$B$10:$Q$1114,16,FALSE)</f>
        <v>700602460</v>
      </c>
      <c r="O1026" s="148">
        <f t="shared" si="60"/>
        <v>4338774541</v>
      </c>
      <c r="P1026" s="154">
        <v>107</v>
      </c>
      <c r="Q1026" s="1">
        <f t="shared" si="61"/>
        <v>86161719</v>
      </c>
      <c r="R1026" s="2">
        <f t="shared" si="63"/>
        <v>21540429</v>
      </c>
    </row>
    <row r="1027" spans="1:18" x14ac:dyDescent="0.2">
      <c r="A1027" s="53" t="s">
        <v>2195</v>
      </c>
      <c r="B1027" s="50" t="s">
        <v>1941</v>
      </c>
      <c r="C1027" s="4" t="s">
        <v>1922</v>
      </c>
      <c r="D1027" s="4" t="s">
        <v>244</v>
      </c>
      <c r="E1027" s="8" t="s">
        <v>2218</v>
      </c>
      <c r="F1027" s="43">
        <v>29626</v>
      </c>
      <c r="G1027" s="124">
        <f>+VLOOKUP(B1027,[1]UPC!$B$5:$G$1109,6,FALSE)</f>
        <v>775780.81275435712</v>
      </c>
      <c r="H1027" s="151">
        <f t="shared" si="62"/>
        <v>22983282359</v>
      </c>
      <c r="I1027" s="151">
        <f>+VLOOKUP(B1027,[1]SGP!$B$5:$H$1109,7,FALSE)</f>
        <v>9224915479</v>
      </c>
      <c r="J1027" s="153">
        <f>+VLOOKUP(B1027,'PROYECCION CAJAS 2018'!$B$10:$Y$1114,24,FALSE)</f>
        <v>0</v>
      </c>
      <c r="K1027" s="134">
        <f>+VLOOKUP(B1027,'RECURSOS DE ESFUERZO PROPIO_DEF'!$B$10:$J$1114,9,FALSE)</f>
        <v>271156936</v>
      </c>
      <c r="L1027" s="131">
        <f>+VLOOKUP(B1027,'RECURSOS DE ESFUERZO PROPIO_DEF'!$B$10:$K$1114,10,FALSE)</f>
        <v>62135534</v>
      </c>
      <c r="M1027" s="134">
        <f>+VLOOKUP(B1027,'RECURSOS DE ESFUERZO PROPIO_DEF'!$B$10:$M$1114,12,FALSE)</f>
        <v>0</v>
      </c>
      <c r="N1027" s="140">
        <f>+VLOOKUP(B1027,'RECURSOS DE ESFUERZO PROPIO_DEF'!$B$10:$Q$1114,16,FALSE)</f>
        <v>1967025066</v>
      </c>
      <c r="O1027" s="148">
        <f t="shared" si="60"/>
        <v>11458049344</v>
      </c>
      <c r="P1027" s="154">
        <v>414</v>
      </c>
      <c r="Q1027" s="1">
        <f t="shared" si="61"/>
        <v>321173256</v>
      </c>
      <c r="R1027" s="2">
        <f t="shared" si="63"/>
        <v>80293314</v>
      </c>
    </row>
    <row r="1028" spans="1:18" x14ac:dyDescent="0.2">
      <c r="A1028" s="53" t="s">
        <v>2195</v>
      </c>
      <c r="B1028" s="50" t="s">
        <v>1942</v>
      </c>
      <c r="C1028" s="4" t="s">
        <v>1922</v>
      </c>
      <c r="D1028" s="4" t="s">
        <v>1943</v>
      </c>
      <c r="E1028" s="8" t="s">
        <v>2220</v>
      </c>
      <c r="F1028" s="43">
        <v>59879</v>
      </c>
      <c r="G1028" s="124">
        <f>+VLOOKUP(B1028,[1]UPC!$B$5:$G$1109,6,FALSE)</f>
        <v>976466.34276168724</v>
      </c>
      <c r="H1028" s="151">
        <f t="shared" si="62"/>
        <v>58469828139</v>
      </c>
      <c r="I1028" s="151">
        <f>+VLOOKUP(B1028,[1]SGP!$B$5:$H$1109,7,FALSE)</f>
        <v>18607480924</v>
      </c>
      <c r="J1028" s="153">
        <f>+VLOOKUP(B1028,'PROYECCION CAJAS 2018'!$B$10:$Y$1114,24,FALSE)</f>
        <v>0</v>
      </c>
      <c r="K1028" s="134">
        <f>+VLOOKUP(B1028,'RECURSOS DE ESFUERZO PROPIO_DEF'!$B$10:$J$1114,9,FALSE)</f>
        <v>810450912</v>
      </c>
      <c r="L1028" s="131">
        <f>+VLOOKUP(B1028,'RECURSOS DE ESFUERZO PROPIO_DEF'!$B$10:$K$1114,10,FALSE)</f>
        <v>0</v>
      </c>
      <c r="M1028" s="134">
        <f>+VLOOKUP(B1028,'RECURSOS DE ESFUERZO PROPIO_DEF'!$B$10:$M$1114,12,FALSE)</f>
        <v>0</v>
      </c>
      <c r="N1028" s="140">
        <f>+VLOOKUP(B1028,'RECURSOS DE ESFUERZO PROPIO_DEF'!$B$10:$Q$1114,16,FALSE)</f>
        <v>3975679940</v>
      </c>
      <c r="O1028" s="148">
        <f t="shared" si="60"/>
        <v>35076216363</v>
      </c>
      <c r="P1028" s="154">
        <v>886</v>
      </c>
      <c r="Q1028" s="1">
        <f t="shared" si="61"/>
        <v>865149180</v>
      </c>
      <c r="R1028" s="2">
        <f t="shared" si="63"/>
        <v>216287295</v>
      </c>
    </row>
    <row r="1029" spans="1:18" x14ac:dyDescent="0.2">
      <c r="A1029" s="53" t="s">
        <v>2195</v>
      </c>
      <c r="B1029" s="50" t="s">
        <v>1944</v>
      </c>
      <c r="C1029" s="4" t="s">
        <v>1922</v>
      </c>
      <c r="D1029" s="4" t="s">
        <v>1945</v>
      </c>
      <c r="E1029" s="8" t="s">
        <v>2218</v>
      </c>
      <c r="F1029" s="43">
        <v>25479</v>
      </c>
      <c r="G1029" s="124">
        <f>+VLOOKUP(B1029,[1]UPC!$B$5:$G$1109,6,FALSE)</f>
        <v>813936.90541796992</v>
      </c>
      <c r="H1029" s="151">
        <f t="shared" si="62"/>
        <v>20738298414</v>
      </c>
      <c r="I1029" s="151">
        <f>+VLOOKUP(B1029,[1]SGP!$B$5:$H$1109,7,FALSE)</f>
        <v>7964877652</v>
      </c>
      <c r="J1029" s="153">
        <f>+VLOOKUP(B1029,'PROYECCION CAJAS 2018'!$B$10:$Y$1114,24,FALSE)</f>
        <v>0</v>
      </c>
      <c r="K1029" s="134">
        <f>+VLOOKUP(B1029,'RECURSOS DE ESFUERZO PROPIO_DEF'!$B$10:$J$1114,9,FALSE)</f>
        <v>285837873</v>
      </c>
      <c r="L1029" s="131">
        <f>+VLOOKUP(B1029,'RECURSOS DE ESFUERZO PROPIO_DEF'!$B$10:$K$1114,10,FALSE)</f>
        <v>0</v>
      </c>
      <c r="M1029" s="134">
        <f>+VLOOKUP(B1029,'RECURSOS DE ESFUERZO PROPIO_DEF'!$B$10:$M$1114,12,FALSE)</f>
        <v>0</v>
      </c>
      <c r="N1029" s="140">
        <f>+VLOOKUP(B1029,'RECURSOS DE ESFUERZO PROPIO_DEF'!$B$10:$Q$1114,16,FALSE)</f>
        <v>1691684049</v>
      </c>
      <c r="O1029" s="148">
        <f t="shared" si="60"/>
        <v>10795898840</v>
      </c>
      <c r="P1029" s="154">
        <v>687</v>
      </c>
      <c r="Q1029" s="1">
        <f t="shared" si="61"/>
        <v>559174654</v>
      </c>
      <c r="R1029" s="2">
        <f t="shared" si="63"/>
        <v>139793663</v>
      </c>
    </row>
    <row r="1030" spans="1:18" x14ac:dyDescent="0.2">
      <c r="A1030" s="53" t="s">
        <v>2195</v>
      </c>
      <c r="B1030" s="50" t="s">
        <v>1946</v>
      </c>
      <c r="C1030" s="4" t="s">
        <v>1922</v>
      </c>
      <c r="D1030" s="4" t="s">
        <v>1947</v>
      </c>
      <c r="E1030" s="8" t="s">
        <v>2219</v>
      </c>
      <c r="F1030" s="43">
        <v>6895</v>
      </c>
      <c r="G1030" s="124">
        <f>+VLOOKUP(B1030,[1]UPC!$B$5:$G$1109,6,FALSE)</f>
        <v>886660.16233072162</v>
      </c>
      <c r="H1030" s="151">
        <f t="shared" si="62"/>
        <v>6113521820</v>
      </c>
      <c r="I1030" s="151">
        <f>+VLOOKUP(B1030,[1]SGP!$B$5:$H$1109,7,FALSE)</f>
        <v>2172129892</v>
      </c>
      <c r="J1030" s="153">
        <f>+VLOOKUP(B1030,'PROYECCION CAJAS 2018'!$B$10:$Y$1114,24,FALSE)</f>
        <v>0</v>
      </c>
      <c r="K1030" s="134">
        <f>+VLOOKUP(B1030,'RECURSOS DE ESFUERZO PROPIO_DEF'!$B$10:$J$1114,9,FALSE)</f>
        <v>38759667</v>
      </c>
      <c r="L1030" s="131">
        <f>+VLOOKUP(B1030,'RECURSOS DE ESFUERZO PROPIO_DEF'!$B$10:$K$1114,10,FALSE)</f>
        <v>0</v>
      </c>
      <c r="M1030" s="134">
        <f>+VLOOKUP(B1030,'RECURSOS DE ESFUERZO PROPIO_DEF'!$B$10:$M$1114,12,FALSE)</f>
        <v>0</v>
      </c>
      <c r="N1030" s="140">
        <f>+VLOOKUP(B1030,'RECURSOS DE ESFUERZO PROPIO_DEF'!$B$10:$Q$1114,16,FALSE)</f>
        <v>457795107</v>
      </c>
      <c r="O1030" s="148">
        <f t="shared" si="60"/>
        <v>3444837154</v>
      </c>
      <c r="P1030" s="154">
        <v>57</v>
      </c>
      <c r="Q1030" s="1">
        <f t="shared" si="61"/>
        <v>50539629</v>
      </c>
      <c r="R1030" s="2">
        <f t="shared" si="63"/>
        <v>12634907</v>
      </c>
    </row>
    <row r="1031" spans="1:18" x14ac:dyDescent="0.2">
      <c r="A1031" s="53" t="s">
        <v>2195</v>
      </c>
      <c r="B1031" s="50" t="s">
        <v>1948</v>
      </c>
      <c r="C1031" s="4" t="s">
        <v>1922</v>
      </c>
      <c r="D1031" s="4" t="s">
        <v>1949</v>
      </c>
      <c r="E1031" s="8" t="s">
        <v>2219</v>
      </c>
      <c r="F1031" s="43">
        <v>5302</v>
      </c>
      <c r="G1031" s="124">
        <f>+VLOOKUP(B1031,[1]UPC!$B$5:$G$1109,6,FALSE)</f>
        <v>935825.88457546523</v>
      </c>
      <c r="H1031" s="151">
        <f t="shared" si="62"/>
        <v>4961748841</v>
      </c>
      <c r="I1031" s="151">
        <f>+VLOOKUP(B1031,[1]SGP!$B$5:$H$1109,7,FALSE)</f>
        <v>1656966526</v>
      </c>
      <c r="J1031" s="153">
        <f>+VLOOKUP(B1031,'PROYECCION CAJAS 2018'!$B$10:$Y$1114,24,FALSE)</f>
        <v>0</v>
      </c>
      <c r="K1031" s="134">
        <f>+VLOOKUP(B1031,'RECURSOS DE ESFUERZO PROPIO_DEF'!$B$10:$J$1114,9,FALSE)</f>
        <v>29687388</v>
      </c>
      <c r="L1031" s="131">
        <f>+VLOOKUP(B1031,'RECURSOS DE ESFUERZO PROPIO_DEF'!$B$10:$K$1114,10,FALSE)</f>
        <v>0</v>
      </c>
      <c r="M1031" s="134">
        <f>+VLOOKUP(B1031,'RECURSOS DE ESFUERZO PROPIO_DEF'!$B$10:$M$1114,12,FALSE)</f>
        <v>0</v>
      </c>
      <c r="N1031" s="140">
        <f>+VLOOKUP(B1031,'RECURSOS DE ESFUERZO PROPIO_DEF'!$B$10:$Q$1114,16,FALSE)</f>
        <v>352027506</v>
      </c>
      <c r="O1031" s="148">
        <f t="shared" si="60"/>
        <v>2923067421</v>
      </c>
      <c r="P1031" s="154">
        <v>195</v>
      </c>
      <c r="Q1031" s="1">
        <f t="shared" si="61"/>
        <v>182486047</v>
      </c>
      <c r="R1031" s="2">
        <f t="shared" si="63"/>
        <v>45621511</v>
      </c>
    </row>
    <row r="1032" spans="1:18" x14ac:dyDescent="0.2">
      <c r="A1032" s="53" t="s">
        <v>2195</v>
      </c>
      <c r="B1032" s="50" t="s">
        <v>1950</v>
      </c>
      <c r="C1032" s="4" t="s">
        <v>1922</v>
      </c>
      <c r="D1032" s="4" t="s">
        <v>1951</v>
      </c>
      <c r="E1032" s="8" t="s">
        <v>2218</v>
      </c>
      <c r="F1032" s="43">
        <v>23715</v>
      </c>
      <c r="G1032" s="124">
        <f>+VLOOKUP(B1032,[1]UPC!$B$5:$G$1109,6,FALSE)</f>
        <v>758131.00508697249</v>
      </c>
      <c r="H1032" s="151">
        <f t="shared" si="62"/>
        <v>17979076786</v>
      </c>
      <c r="I1032" s="151">
        <f>+VLOOKUP(B1032,[1]SGP!$B$5:$H$1109,7,FALSE)</f>
        <v>7443094835</v>
      </c>
      <c r="J1032" s="153">
        <f>+VLOOKUP(B1032,'PROYECCION CAJAS 2018'!$B$10:$Y$1114,24,FALSE)</f>
        <v>0</v>
      </c>
      <c r="K1032" s="134">
        <f>+VLOOKUP(B1032,'RECURSOS DE ESFUERZO PROPIO_DEF'!$B$10:$J$1114,9,FALSE)</f>
        <v>269694452</v>
      </c>
      <c r="L1032" s="131">
        <f>+VLOOKUP(B1032,'RECURSOS DE ESFUERZO PROPIO_DEF'!$B$10:$K$1114,10,FALSE)</f>
        <v>0</v>
      </c>
      <c r="M1032" s="134">
        <f>+VLOOKUP(B1032,'RECURSOS DE ESFUERZO PROPIO_DEF'!$B$10:$M$1114,12,FALSE)</f>
        <v>0</v>
      </c>
      <c r="N1032" s="140">
        <f>+VLOOKUP(B1032,'RECURSOS DE ESFUERZO PROPIO_DEF'!$B$10:$Q$1114,16,FALSE)</f>
        <v>1574562865</v>
      </c>
      <c r="O1032" s="148">
        <f t="shared" si="60"/>
        <v>8691724634</v>
      </c>
      <c r="P1032" s="154">
        <v>485</v>
      </c>
      <c r="Q1032" s="1">
        <f t="shared" si="61"/>
        <v>367693537</v>
      </c>
      <c r="R1032" s="2">
        <f t="shared" si="63"/>
        <v>91923384</v>
      </c>
    </row>
    <row r="1033" spans="1:18" x14ac:dyDescent="0.2">
      <c r="A1033" s="53" t="s">
        <v>2195</v>
      </c>
      <c r="B1033" s="50" t="s">
        <v>1952</v>
      </c>
      <c r="C1033" s="4" t="s">
        <v>1922</v>
      </c>
      <c r="D1033" s="4" t="s">
        <v>1953</v>
      </c>
      <c r="E1033" s="8" t="s">
        <v>2219</v>
      </c>
      <c r="F1033" s="43">
        <v>9394</v>
      </c>
      <c r="G1033" s="124">
        <f>+VLOOKUP(B1033,[1]UPC!$B$5:$G$1109,6,FALSE)</f>
        <v>864771.80978441809</v>
      </c>
      <c r="H1033" s="151">
        <f t="shared" si="62"/>
        <v>8123666382</v>
      </c>
      <c r="I1033" s="151">
        <f>+VLOOKUP(B1033,[1]SGP!$B$5:$H$1109,7,FALSE)</f>
        <v>2844290115</v>
      </c>
      <c r="J1033" s="153">
        <f>+VLOOKUP(B1033,'PROYECCION CAJAS 2018'!$B$10:$Y$1114,24,FALSE)</f>
        <v>0</v>
      </c>
      <c r="K1033" s="134">
        <f>+VLOOKUP(B1033,'RECURSOS DE ESFUERZO PROPIO_DEF'!$B$10:$J$1114,9,FALSE)</f>
        <v>47980478</v>
      </c>
      <c r="L1033" s="131">
        <f>+VLOOKUP(B1033,'RECURSOS DE ESFUERZO PROPIO_DEF'!$B$10:$K$1114,10,FALSE)</f>
        <v>0</v>
      </c>
      <c r="M1033" s="134">
        <f>+VLOOKUP(B1033,'RECURSOS DE ESFUERZO PROPIO_DEF'!$B$10:$M$1114,12,FALSE)</f>
        <v>0</v>
      </c>
      <c r="N1033" s="140">
        <f>+VLOOKUP(B1033,'RECURSOS DE ESFUERZO PROPIO_DEF'!$B$10:$Q$1114,16,FALSE)</f>
        <v>623716785</v>
      </c>
      <c r="O1033" s="148">
        <f t="shared" si="60"/>
        <v>4607679004</v>
      </c>
      <c r="P1033" s="154">
        <v>132</v>
      </c>
      <c r="Q1033" s="1">
        <f t="shared" si="61"/>
        <v>114149879</v>
      </c>
      <c r="R1033" s="2">
        <f t="shared" si="63"/>
        <v>28537469</v>
      </c>
    </row>
    <row r="1034" spans="1:18" x14ac:dyDescent="0.2">
      <c r="A1034" s="53" t="s">
        <v>2195</v>
      </c>
      <c r="B1034" s="50" t="s">
        <v>1954</v>
      </c>
      <c r="C1034" s="4" t="s">
        <v>1922</v>
      </c>
      <c r="D1034" s="4" t="s">
        <v>1955</v>
      </c>
      <c r="E1034" s="8" t="s">
        <v>2218</v>
      </c>
      <c r="F1034" s="43">
        <v>29850</v>
      </c>
      <c r="G1034" s="124">
        <f>+VLOOKUP(B1034,[1]UPC!$B$5:$G$1109,6,FALSE)</f>
        <v>753258.55672367616</v>
      </c>
      <c r="H1034" s="151">
        <f t="shared" si="62"/>
        <v>22484767919</v>
      </c>
      <c r="I1034" s="151">
        <f>+VLOOKUP(B1034,[1]SGP!$B$5:$H$1109,7,FALSE)</f>
        <v>9301126097</v>
      </c>
      <c r="J1034" s="153">
        <f>+VLOOKUP(B1034,'PROYECCION CAJAS 2018'!$B$10:$Y$1114,24,FALSE)</f>
        <v>0</v>
      </c>
      <c r="K1034" s="134">
        <f>+VLOOKUP(B1034,'RECURSOS DE ESFUERZO PROPIO_DEF'!$B$10:$J$1114,9,FALSE)</f>
        <v>243321135</v>
      </c>
      <c r="L1034" s="131">
        <f>+VLOOKUP(B1034,'RECURSOS DE ESFUERZO PROPIO_DEF'!$B$10:$K$1114,10,FALSE)</f>
        <v>0</v>
      </c>
      <c r="M1034" s="134">
        <f>+VLOOKUP(B1034,'RECURSOS DE ESFUERZO PROPIO_DEF'!$B$10:$M$1114,12,FALSE)</f>
        <v>0</v>
      </c>
      <c r="N1034" s="140">
        <f>+VLOOKUP(B1034,'RECURSOS DE ESFUERZO PROPIO_DEF'!$B$10:$Q$1114,16,FALSE)</f>
        <v>1981897597</v>
      </c>
      <c r="O1034" s="148">
        <f t="shared" si="60"/>
        <v>10958423090</v>
      </c>
      <c r="P1034" s="154">
        <v>689</v>
      </c>
      <c r="Q1034" s="1">
        <f t="shared" si="61"/>
        <v>518995146</v>
      </c>
      <c r="R1034" s="2">
        <f t="shared" si="63"/>
        <v>129748786</v>
      </c>
    </row>
    <row r="1035" spans="1:18" x14ac:dyDescent="0.2">
      <c r="A1035" s="53" t="s">
        <v>2195</v>
      </c>
      <c r="B1035" s="50" t="s">
        <v>1956</v>
      </c>
      <c r="C1035" s="4" t="s">
        <v>1922</v>
      </c>
      <c r="D1035" s="4" t="s">
        <v>1957</v>
      </c>
      <c r="E1035" s="8" t="s">
        <v>2218</v>
      </c>
      <c r="F1035" s="43">
        <v>11172</v>
      </c>
      <c r="G1035" s="124">
        <f>+VLOOKUP(B1035,[1]UPC!$B$5:$G$1109,6,FALSE)</f>
        <v>796209.51603138354</v>
      </c>
      <c r="H1035" s="151">
        <f t="shared" si="62"/>
        <v>8895252714</v>
      </c>
      <c r="I1035" s="151">
        <f>+VLOOKUP(B1035,[1]SGP!$B$5:$H$1109,7,FALSE)</f>
        <v>3505484221</v>
      </c>
      <c r="J1035" s="153">
        <f>+VLOOKUP(B1035,'PROYECCION CAJAS 2018'!$B$10:$Y$1114,24,FALSE)</f>
        <v>0</v>
      </c>
      <c r="K1035" s="134">
        <f>+VLOOKUP(B1035,'RECURSOS DE ESFUERZO PROPIO_DEF'!$B$10:$J$1114,9,FALSE)</f>
        <v>148870229</v>
      </c>
      <c r="L1035" s="131">
        <f>+VLOOKUP(B1035,'RECURSOS DE ESFUERZO PROPIO_DEF'!$B$10:$K$1114,10,FALSE)</f>
        <v>0</v>
      </c>
      <c r="M1035" s="134">
        <f>+VLOOKUP(B1035,'RECURSOS DE ESFUERZO PROPIO_DEF'!$B$10:$M$1114,12,FALSE)</f>
        <v>0</v>
      </c>
      <c r="N1035" s="140">
        <f>+VLOOKUP(B1035,'RECURSOS DE ESFUERZO PROPIO_DEF'!$B$10:$Q$1114,16,FALSE)</f>
        <v>741767503</v>
      </c>
      <c r="O1035" s="148">
        <f t="shared" ref="O1035:O1098" si="64">(H1035)-SUM(I1035:N1035)</f>
        <v>4499130761</v>
      </c>
      <c r="P1035" s="154">
        <v>212</v>
      </c>
      <c r="Q1035" s="1">
        <f t="shared" ref="Q1035:Q1098" si="65">ROUND(((P1035)*G1035),0)</f>
        <v>168796417</v>
      </c>
      <c r="R1035" s="2">
        <f t="shared" si="63"/>
        <v>42199104</v>
      </c>
    </row>
    <row r="1036" spans="1:18" x14ac:dyDescent="0.2">
      <c r="A1036" s="53" t="s">
        <v>2195</v>
      </c>
      <c r="B1036" s="50" t="s">
        <v>1958</v>
      </c>
      <c r="C1036" s="4" t="s">
        <v>1922</v>
      </c>
      <c r="D1036" s="4" t="s">
        <v>1959</v>
      </c>
      <c r="E1036" s="8" t="s">
        <v>2218</v>
      </c>
      <c r="F1036" s="43">
        <v>14777</v>
      </c>
      <c r="G1036" s="124">
        <f>+VLOOKUP(B1036,[1]UPC!$B$5:$G$1109,6,FALSE)</f>
        <v>785943.41807819239</v>
      </c>
      <c r="H1036" s="151">
        <f t="shared" ref="H1036:H1099" si="66">+ROUNDUP(F1036*G1036,0)</f>
        <v>11613885889</v>
      </c>
      <c r="I1036" s="151">
        <f>+VLOOKUP(B1036,[1]SGP!$B$5:$H$1109,7,FALSE)</f>
        <v>4621967046</v>
      </c>
      <c r="J1036" s="153">
        <f>+VLOOKUP(B1036,'PROYECCION CAJAS 2018'!$B$10:$Y$1114,24,FALSE)</f>
        <v>0</v>
      </c>
      <c r="K1036" s="134">
        <f>+VLOOKUP(B1036,'RECURSOS DE ESFUERZO PROPIO_DEF'!$B$10:$J$1114,9,FALSE)</f>
        <v>96400571</v>
      </c>
      <c r="L1036" s="131">
        <f>+VLOOKUP(B1036,'RECURSOS DE ESFUERZO PROPIO_DEF'!$B$10:$K$1114,10,FALSE)</f>
        <v>0</v>
      </c>
      <c r="M1036" s="134">
        <f>+VLOOKUP(B1036,'RECURSOS DE ESFUERZO PROPIO_DEF'!$B$10:$M$1114,12,FALSE)</f>
        <v>0</v>
      </c>
      <c r="N1036" s="140">
        <f>+VLOOKUP(B1036,'RECURSOS DE ESFUERZO PROPIO_DEF'!$B$10:$Q$1114,16,FALSE)</f>
        <v>981122305</v>
      </c>
      <c r="O1036" s="148">
        <f t="shared" si="64"/>
        <v>5914395967</v>
      </c>
      <c r="P1036" s="154">
        <v>256</v>
      </c>
      <c r="Q1036" s="1">
        <f t="shared" si="65"/>
        <v>201201515</v>
      </c>
      <c r="R1036" s="2">
        <f t="shared" ref="R1036:R1099" si="67">ROUNDDOWN(((Q1036)*0.25),0)</f>
        <v>50300378</v>
      </c>
    </row>
    <row r="1037" spans="1:18" x14ac:dyDescent="0.2">
      <c r="A1037" s="53" t="s">
        <v>2195</v>
      </c>
      <c r="B1037" s="50" t="s">
        <v>1960</v>
      </c>
      <c r="C1037" s="4" t="s">
        <v>1922</v>
      </c>
      <c r="D1037" s="4" t="s">
        <v>1961</v>
      </c>
      <c r="E1037" s="8" t="s">
        <v>2218</v>
      </c>
      <c r="F1037" s="43">
        <v>45613</v>
      </c>
      <c r="G1037" s="124">
        <f>+VLOOKUP(B1037,[1]UPC!$B$5:$G$1109,6,FALSE)</f>
        <v>765537.0091936281</v>
      </c>
      <c r="H1037" s="151">
        <f t="shared" si="66"/>
        <v>34918439601</v>
      </c>
      <c r="I1037" s="151">
        <f>+VLOOKUP(B1037,[1]SGP!$B$5:$H$1109,7,FALSE)</f>
        <v>14248794817</v>
      </c>
      <c r="J1037" s="153">
        <f>+VLOOKUP(B1037,'PROYECCION CAJAS 2018'!$B$10:$Y$1114,24,FALSE)</f>
        <v>0</v>
      </c>
      <c r="K1037" s="134">
        <f>+VLOOKUP(B1037,'RECURSOS DE ESFUERZO PROPIO_DEF'!$B$10:$J$1114,9,FALSE)</f>
        <v>451149714</v>
      </c>
      <c r="L1037" s="131">
        <f>+VLOOKUP(B1037,'RECURSOS DE ESFUERZO PROPIO_DEF'!$B$10:$K$1114,10,FALSE)</f>
        <v>100910215</v>
      </c>
      <c r="M1037" s="134">
        <f>+VLOOKUP(B1037,'RECURSOS DE ESFUERZO PROPIO_DEF'!$B$10:$M$1114,12,FALSE)</f>
        <v>0</v>
      </c>
      <c r="N1037" s="140">
        <f>+VLOOKUP(B1037,'RECURSOS DE ESFUERZO PROPIO_DEF'!$B$10:$Q$1114,16,FALSE)</f>
        <v>3028485598</v>
      </c>
      <c r="O1037" s="148">
        <f t="shared" si="64"/>
        <v>17089099257</v>
      </c>
      <c r="P1037" s="154">
        <v>900</v>
      </c>
      <c r="Q1037" s="1">
        <f t="shared" si="65"/>
        <v>688983308</v>
      </c>
      <c r="R1037" s="2">
        <f t="shared" si="67"/>
        <v>172245827</v>
      </c>
    </row>
    <row r="1038" spans="1:18" x14ac:dyDescent="0.2">
      <c r="A1038" s="53" t="s">
        <v>2195</v>
      </c>
      <c r="B1038" s="50" t="s">
        <v>1962</v>
      </c>
      <c r="C1038" s="4" t="s">
        <v>1922</v>
      </c>
      <c r="D1038" s="4" t="s">
        <v>1963</v>
      </c>
      <c r="E1038" s="8" t="s">
        <v>2218</v>
      </c>
      <c r="F1038" s="43">
        <v>7665</v>
      </c>
      <c r="G1038" s="124">
        <f>+VLOOKUP(B1038,[1]UPC!$B$5:$G$1109,6,FALSE)</f>
        <v>863323.20748892461</v>
      </c>
      <c r="H1038" s="151">
        <f t="shared" si="66"/>
        <v>6617372386</v>
      </c>
      <c r="I1038" s="151">
        <f>+VLOOKUP(B1038,[1]SGP!$B$5:$H$1109,7,FALSE)</f>
        <v>2426508357</v>
      </c>
      <c r="J1038" s="153">
        <f>+VLOOKUP(B1038,'PROYECCION CAJAS 2018'!$B$10:$Y$1114,24,FALSE)</f>
        <v>0</v>
      </c>
      <c r="K1038" s="134">
        <f>+VLOOKUP(B1038,'RECURSOS DE ESFUERZO PROPIO_DEF'!$B$10:$J$1114,9,FALSE)</f>
        <v>44493013</v>
      </c>
      <c r="L1038" s="131">
        <f>+VLOOKUP(B1038,'RECURSOS DE ESFUERZO PROPIO_DEF'!$B$10:$K$1114,10,FALSE)</f>
        <v>0</v>
      </c>
      <c r="M1038" s="134">
        <f>+VLOOKUP(B1038,'RECURSOS DE ESFUERZO PROPIO_DEF'!$B$10:$M$1114,12,FALSE)</f>
        <v>0</v>
      </c>
      <c r="N1038" s="140">
        <f>+VLOOKUP(B1038,'RECURSOS DE ESFUERZO PROPIO_DEF'!$B$10:$Q$1114,16,FALSE)</f>
        <v>508919433</v>
      </c>
      <c r="O1038" s="148">
        <f t="shared" si="64"/>
        <v>3637451583</v>
      </c>
      <c r="P1038" s="154">
        <v>140</v>
      </c>
      <c r="Q1038" s="1">
        <f t="shared" si="65"/>
        <v>120865249</v>
      </c>
      <c r="R1038" s="2">
        <f t="shared" si="67"/>
        <v>30216312</v>
      </c>
    </row>
    <row r="1039" spans="1:18" x14ac:dyDescent="0.2">
      <c r="A1039" s="53" t="s">
        <v>2195</v>
      </c>
      <c r="B1039" s="50" t="s">
        <v>1964</v>
      </c>
      <c r="C1039" s="4" t="s">
        <v>1922</v>
      </c>
      <c r="D1039" s="4" t="s">
        <v>124</v>
      </c>
      <c r="E1039" s="8" t="s">
        <v>2218</v>
      </c>
      <c r="F1039" s="43">
        <v>20089</v>
      </c>
      <c r="G1039" s="124">
        <f>+VLOOKUP(B1039,[1]UPC!$B$5:$G$1109,6,FALSE)</f>
        <v>813584.35235715064</v>
      </c>
      <c r="H1039" s="151">
        <f t="shared" si="66"/>
        <v>16344096055</v>
      </c>
      <c r="I1039" s="151">
        <f>+VLOOKUP(B1039,[1]SGP!$B$5:$H$1109,7,FALSE)</f>
        <v>6269360199</v>
      </c>
      <c r="J1039" s="153">
        <f>+VLOOKUP(B1039,'PROYECCION CAJAS 2018'!$B$10:$Y$1114,24,FALSE)</f>
        <v>0</v>
      </c>
      <c r="K1039" s="134">
        <f>+VLOOKUP(B1039,'RECURSOS DE ESFUERZO PROPIO_DEF'!$B$10:$J$1114,9,FALSE)</f>
        <v>190745225</v>
      </c>
      <c r="L1039" s="131">
        <f>+VLOOKUP(B1039,'RECURSOS DE ESFUERZO PROPIO_DEF'!$B$10:$K$1114,10,FALSE)</f>
        <v>0</v>
      </c>
      <c r="M1039" s="134">
        <f>+VLOOKUP(B1039,'RECURSOS DE ESFUERZO PROPIO_DEF'!$B$10:$M$1114,12,FALSE)</f>
        <v>0</v>
      </c>
      <c r="N1039" s="140">
        <f>+VLOOKUP(B1039,'RECURSOS DE ESFUERZO PROPIO_DEF'!$B$10:$Q$1114,16,FALSE)</f>
        <v>1333813763</v>
      </c>
      <c r="O1039" s="148">
        <f t="shared" si="64"/>
        <v>8550176868</v>
      </c>
      <c r="P1039" s="154">
        <v>272</v>
      </c>
      <c r="Q1039" s="1">
        <f t="shared" si="65"/>
        <v>221294944</v>
      </c>
      <c r="R1039" s="2">
        <f t="shared" si="67"/>
        <v>55323736</v>
      </c>
    </row>
    <row r="1040" spans="1:18" x14ac:dyDescent="0.2">
      <c r="A1040" s="53" t="s">
        <v>2195</v>
      </c>
      <c r="B1040" s="50" t="s">
        <v>1965</v>
      </c>
      <c r="C1040" s="4" t="s">
        <v>1922</v>
      </c>
      <c r="D1040" s="4" t="s">
        <v>469</v>
      </c>
      <c r="E1040" s="8" t="s">
        <v>2218</v>
      </c>
      <c r="F1040" s="43">
        <v>7626</v>
      </c>
      <c r="G1040" s="124">
        <f>+VLOOKUP(B1040,[1]UPC!$B$5:$G$1109,6,FALSE)</f>
        <v>862751.22673463309</v>
      </c>
      <c r="H1040" s="151">
        <f t="shared" si="66"/>
        <v>6579340856</v>
      </c>
      <c r="I1040" s="151">
        <f>+VLOOKUP(B1040,[1]SGP!$B$5:$H$1109,7,FALSE)</f>
        <v>2400694927</v>
      </c>
      <c r="J1040" s="153">
        <f>+VLOOKUP(B1040,'PROYECCION CAJAS 2018'!$B$10:$Y$1114,24,FALSE)</f>
        <v>0</v>
      </c>
      <c r="K1040" s="134">
        <f>+VLOOKUP(B1040,'RECURSOS DE ESFUERZO PROPIO_DEF'!$B$10:$J$1114,9,FALSE)</f>
        <v>43015020</v>
      </c>
      <c r="L1040" s="131">
        <f>+VLOOKUP(B1040,'RECURSOS DE ESFUERZO PROPIO_DEF'!$B$10:$K$1114,10,FALSE)</f>
        <v>0</v>
      </c>
      <c r="M1040" s="134">
        <f>+VLOOKUP(B1040,'RECURSOS DE ESFUERZO PROPIO_DEF'!$B$10:$M$1114,12,FALSE)</f>
        <v>0</v>
      </c>
      <c r="N1040" s="140">
        <f>+VLOOKUP(B1040,'RECURSOS DE ESFUERZO PROPIO_DEF'!$B$10:$Q$1114,16,FALSE)</f>
        <v>506330019</v>
      </c>
      <c r="O1040" s="148">
        <f t="shared" si="64"/>
        <v>3629300890</v>
      </c>
      <c r="P1040" s="154">
        <v>131</v>
      </c>
      <c r="Q1040" s="1">
        <f t="shared" si="65"/>
        <v>113020411</v>
      </c>
      <c r="R1040" s="2">
        <f t="shared" si="67"/>
        <v>28255102</v>
      </c>
    </row>
    <row r="1041" spans="1:18" x14ac:dyDescent="0.2">
      <c r="A1041" s="53" t="s">
        <v>2195</v>
      </c>
      <c r="B1041" s="50" t="s">
        <v>1966</v>
      </c>
      <c r="C1041" s="4" t="s">
        <v>1922</v>
      </c>
      <c r="D1041" s="4" t="s">
        <v>1967</v>
      </c>
      <c r="E1041" s="8" t="s">
        <v>2218</v>
      </c>
      <c r="F1041" s="43">
        <v>6800</v>
      </c>
      <c r="G1041" s="124">
        <f>+VLOOKUP(B1041,[1]UPC!$B$5:$G$1109,6,FALSE)</f>
        <v>846749.84245973057</v>
      </c>
      <c r="H1041" s="151">
        <f t="shared" si="66"/>
        <v>5757898929</v>
      </c>
      <c r="I1041" s="151">
        <f>+VLOOKUP(B1041,[1]SGP!$B$5:$H$1109,7,FALSE)</f>
        <v>2123583059</v>
      </c>
      <c r="J1041" s="153">
        <f>+VLOOKUP(B1041,'PROYECCION CAJAS 2018'!$B$10:$Y$1114,24,FALSE)</f>
        <v>0</v>
      </c>
      <c r="K1041" s="134">
        <f>+VLOOKUP(B1041,'RECURSOS DE ESFUERZO PROPIO_DEF'!$B$10:$J$1114,9,FALSE)</f>
        <v>38436990</v>
      </c>
      <c r="L1041" s="131">
        <f>+VLOOKUP(B1041,'RECURSOS DE ESFUERZO PROPIO_DEF'!$B$10:$K$1114,10,FALSE)</f>
        <v>0</v>
      </c>
      <c r="M1041" s="134">
        <f>+VLOOKUP(B1041,'RECURSOS DE ESFUERZO PROPIO_DEF'!$B$10:$M$1114,12,FALSE)</f>
        <v>0</v>
      </c>
      <c r="N1041" s="140">
        <f>+VLOOKUP(B1041,'RECURSOS DE ESFUERZO PROPIO_DEF'!$B$10:$Q$1114,16,FALSE)</f>
        <v>451487560</v>
      </c>
      <c r="O1041" s="148">
        <f t="shared" si="64"/>
        <v>3144391320</v>
      </c>
      <c r="P1041" s="154">
        <v>84</v>
      </c>
      <c r="Q1041" s="1">
        <f t="shared" si="65"/>
        <v>71126987</v>
      </c>
      <c r="R1041" s="2">
        <f t="shared" si="67"/>
        <v>17781746</v>
      </c>
    </row>
    <row r="1042" spans="1:18" x14ac:dyDescent="0.2">
      <c r="A1042" s="53" t="s">
        <v>2195</v>
      </c>
      <c r="B1042" s="50" t="s">
        <v>1968</v>
      </c>
      <c r="C1042" s="4" t="s">
        <v>1922</v>
      </c>
      <c r="D1042" s="4" t="s">
        <v>1969</v>
      </c>
      <c r="E1042" s="8" t="s">
        <v>2220</v>
      </c>
      <c r="F1042" s="43">
        <v>114552</v>
      </c>
      <c r="G1042" s="124">
        <f>+VLOOKUP(B1042,[1]UPC!$B$5:$G$1109,6,FALSE)</f>
        <v>915401.85895646003</v>
      </c>
      <c r="H1042" s="151">
        <f t="shared" si="66"/>
        <v>104861113748</v>
      </c>
      <c r="I1042" s="151">
        <f>+VLOOKUP(B1042,[1]SGP!$B$5:$H$1109,7,FALSE)</f>
        <v>35908737293</v>
      </c>
      <c r="J1042" s="153">
        <f>+VLOOKUP(B1042,'PROYECCION CAJAS 2018'!$B$10:$Y$1114,24,FALSE)</f>
        <v>0</v>
      </c>
      <c r="K1042" s="134">
        <f>+VLOOKUP(B1042,'RECURSOS DE ESFUERZO PROPIO_DEF'!$B$10:$J$1114,9,FALSE)</f>
        <v>1932455213</v>
      </c>
      <c r="L1042" s="131">
        <f>+VLOOKUP(B1042,'RECURSOS DE ESFUERZO PROPIO_DEF'!$B$10:$K$1114,10,FALSE)</f>
        <v>691048800</v>
      </c>
      <c r="M1042" s="134">
        <f>+VLOOKUP(B1042,'RECURSOS DE ESFUERZO PROPIO_DEF'!$B$10:$M$1114,12,FALSE)</f>
        <v>0</v>
      </c>
      <c r="N1042" s="140">
        <f>+VLOOKUP(B1042,'RECURSOS DE ESFUERZO PROPIO_DEF'!$B$10:$Q$1114,16,FALSE)</f>
        <v>7605706316</v>
      </c>
      <c r="O1042" s="148">
        <f t="shared" si="64"/>
        <v>58723166126</v>
      </c>
      <c r="P1042" s="154">
        <v>2437</v>
      </c>
      <c r="Q1042" s="1">
        <f t="shared" si="65"/>
        <v>2230834330</v>
      </c>
      <c r="R1042" s="2">
        <f t="shared" si="67"/>
        <v>557708582</v>
      </c>
    </row>
    <row r="1043" spans="1:18" x14ac:dyDescent="0.2">
      <c r="A1043" s="53" t="s">
        <v>2195</v>
      </c>
      <c r="B1043" s="50" t="s">
        <v>1970</v>
      </c>
      <c r="C1043" s="4" t="s">
        <v>1922</v>
      </c>
      <c r="D1043" s="4" t="s">
        <v>1971</v>
      </c>
      <c r="E1043" s="8" t="s">
        <v>2218</v>
      </c>
      <c r="F1043" s="43">
        <v>23068</v>
      </c>
      <c r="G1043" s="124">
        <f>+VLOOKUP(B1043,[1]UPC!$B$5:$G$1109,6,FALSE)</f>
        <v>740405.31143778923</v>
      </c>
      <c r="H1043" s="151">
        <f t="shared" si="66"/>
        <v>17079669725</v>
      </c>
      <c r="I1043" s="151">
        <f>+VLOOKUP(B1043,[1]SGP!$B$5:$H$1109,7,FALSE)</f>
        <v>7183671422</v>
      </c>
      <c r="J1043" s="153">
        <f>+VLOOKUP(B1043,'PROYECCION CAJAS 2018'!$B$10:$Y$1114,24,FALSE)</f>
        <v>0</v>
      </c>
      <c r="K1043" s="134">
        <f>+VLOOKUP(B1043,'RECURSOS DE ESFUERZO PROPIO_DEF'!$B$10:$J$1114,9,FALSE)</f>
        <v>296261867</v>
      </c>
      <c r="L1043" s="131">
        <f>+VLOOKUP(B1043,'RECURSOS DE ESFUERZO PROPIO_DEF'!$B$10:$K$1114,10,FALSE)</f>
        <v>0</v>
      </c>
      <c r="M1043" s="134">
        <f>+VLOOKUP(B1043,'RECURSOS DE ESFUERZO PROPIO_DEF'!$B$10:$M$1114,12,FALSE)</f>
        <v>0</v>
      </c>
      <c r="N1043" s="140">
        <f>+VLOOKUP(B1043,'RECURSOS DE ESFUERZO PROPIO_DEF'!$B$10:$Q$1114,16,FALSE)</f>
        <v>1531605151</v>
      </c>
      <c r="O1043" s="148">
        <f t="shared" si="64"/>
        <v>8068131285</v>
      </c>
      <c r="P1043" s="154">
        <v>471</v>
      </c>
      <c r="Q1043" s="1">
        <f t="shared" si="65"/>
        <v>348730902</v>
      </c>
      <c r="R1043" s="2">
        <f t="shared" si="67"/>
        <v>87182725</v>
      </c>
    </row>
    <row r="1044" spans="1:18" x14ac:dyDescent="0.2">
      <c r="A1044" s="53" t="s">
        <v>2195</v>
      </c>
      <c r="B1044" s="50" t="s">
        <v>1972</v>
      </c>
      <c r="C1044" s="4" t="s">
        <v>1922</v>
      </c>
      <c r="D1044" s="4" t="s">
        <v>1369</v>
      </c>
      <c r="E1044" s="8" t="s">
        <v>2218</v>
      </c>
      <c r="F1044" s="43">
        <v>10502</v>
      </c>
      <c r="G1044" s="124">
        <f>+VLOOKUP(B1044,[1]UPC!$B$5:$G$1109,6,FALSE)</f>
        <v>809816.74566018314</v>
      </c>
      <c r="H1044" s="151">
        <f t="shared" si="66"/>
        <v>8504695463</v>
      </c>
      <c r="I1044" s="151">
        <f>+VLOOKUP(B1044,[1]SGP!$B$5:$H$1109,7,FALSE)</f>
        <v>3285086930</v>
      </c>
      <c r="J1044" s="153">
        <f>+VLOOKUP(B1044,'PROYECCION CAJAS 2018'!$B$10:$Y$1114,24,FALSE)</f>
        <v>0</v>
      </c>
      <c r="K1044" s="134">
        <f>+VLOOKUP(B1044,'RECURSOS DE ESFUERZO PROPIO_DEF'!$B$10:$J$1114,9,FALSE)</f>
        <v>132627936</v>
      </c>
      <c r="L1044" s="131">
        <f>+VLOOKUP(B1044,'RECURSOS DE ESFUERZO PROPIO_DEF'!$B$10:$K$1114,10,FALSE)</f>
        <v>0</v>
      </c>
      <c r="M1044" s="134">
        <f>+VLOOKUP(B1044,'RECURSOS DE ESFUERZO PROPIO_DEF'!$B$10:$M$1114,12,FALSE)</f>
        <v>0</v>
      </c>
      <c r="N1044" s="140">
        <f>+VLOOKUP(B1044,'RECURSOS DE ESFUERZO PROPIO_DEF'!$B$10:$Q$1114,16,FALSE)</f>
        <v>697282699</v>
      </c>
      <c r="O1044" s="148">
        <f t="shared" si="64"/>
        <v>4389697898</v>
      </c>
      <c r="P1044" s="154">
        <v>162</v>
      </c>
      <c r="Q1044" s="1">
        <f t="shared" si="65"/>
        <v>131190313</v>
      </c>
      <c r="R1044" s="2">
        <f t="shared" si="67"/>
        <v>32797578</v>
      </c>
    </row>
    <row r="1045" spans="1:18" x14ac:dyDescent="0.2">
      <c r="A1045" s="53" t="s">
        <v>2195</v>
      </c>
      <c r="B1045" s="50" t="s">
        <v>1973</v>
      </c>
      <c r="C1045" s="4" t="s">
        <v>1922</v>
      </c>
      <c r="D1045" s="4" t="s">
        <v>1974</v>
      </c>
      <c r="E1045" s="8" t="s">
        <v>2219</v>
      </c>
      <c r="F1045" s="43">
        <v>10896</v>
      </c>
      <c r="G1045" s="124">
        <f>+VLOOKUP(B1045,[1]UPC!$B$5:$G$1109,6,FALSE)</f>
        <v>912625.48140898009</v>
      </c>
      <c r="H1045" s="151">
        <f t="shared" si="66"/>
        <v>9943967246</v>
      </c>
      <c r="I1045" s="151">
        <f>+VLOOKUP(B1045,[1]SGP!$B$5:$H$1109,7,FALSE)</f>
        <v>3414457965</v>
      </c>
      <c r="J1045" s="153">
        <f>+VLOOKUP(B1045,'PROYECCION CAJAS 2018'!$B$10:$Y$1114,24,FALSE)</f>
        <v>0</v>
      </c>
      <c r="K1045" s="134">
        <f>+VLOOKUP(B1045,'RECURSOS DE ESFUERZO PROPIO_DEF'!$B$10:$J$1114,9,FALSE)</f>
        <v>60476968</v>
      </c>
      <c r="L1045" s="131">
        <f>+VLOOKUP(B1045,'RECURSOS DE ESFUERZO PROPIO_DEF'!$B$10:$K$1114,10,FALSE)</f>
        <v>0</v>
      </c>
      <c r="M1045" s="134">
        <f>+VLOOKUP(B1045,'RECURSOS DE ESFUERZO PROPIO_DEF'!$B$10:$M$1114,12,FALSE)</f>
        <v>0</v>
      </c>
      <c r="N1045" s="140">
        <f>+VLOOKUP(B1045,'RECURSOS DE ESFUERZO PROPIO_DEF'!$B$10:$Q$1114,16,FALSE)</f>
        <v>723442419</v>
      </c>
      <c r="O1045" s="148">
        <f t="shared" si="64"/>
        <v>5745589894</v>
      </c>
      <c r="P1045" s="154">
        <v>226</v>
      </c>
      <c r="Q1045" s="1">
        <f t="shared" si="65"/>
        <v>206253359</v>
      </c>
      <c r="R1045" s="2">
        <f t="shared" si="67"/>
        <v>51563339</v>
      </c>
    </row>
    <row r="1046" spans="1:18" x14ac:dyDescent="0.2">
      <c r="A1046" s="53" t="s">
        <v>2195</v>
      </c>
      <c r="B1046" s="50" t="s">
        <v>1975</v>
      </c>
      <c r="C1046" s="4" t="s">
        <v>1922</v>
      </c>
      <c r="D1046" s="4" t="s">
        <v>1976</v>
      </c>
      <c r="E1046" s="8" t="s">
        <v>2218</v>
      </c>
      <c r="F1046" s="43">
        <v>20478</v>
      </c>
      <c r="G1046" s="124">
        <f>+VLOOKUP(B1046,[1]UPC!$B$5:$G$1109,6,FALSE)</f>
        <v>829982.63667856087</v>
      </c>
      <c r="H1046" s="151">
        <f t="shared" si="66"/>
        <v>16996384434</v>
      </c>
      <c r="I1046" s="151">
        <f>+VLOOKUP(B1046,[1]SGP!$B$5:$H$1109,7,FALSE)</f>
        <v>6411284464</v>
      </c>
      <c r="J1046" s="153">
        <f>+VLOOKUP(B1046,'PROYECCION CAJAS 2018'!$B$10:$Y$1114,24,FALSE)</f>
        <v>0</v>
      </c>
      <c r="K1046" s="134">
        <f>+VLOOKUP(B1046,'RECURSOS DE ESFUERZO PROPIO_DEF'!$B$10:$J$1114,9,FALSE)</f>
        <v>119387128</v>
      </c>
      <c r="L1046" s="131">
        <f>+VLOOKUP(B1046,'RECURSOS DE ESFUERZO PROPIO_DEF'!$B$10:$K$1114,10,FALSE)</f>
        <v>0</v>
      </c>
      <c r="M1046" s="134">
        <f>+VLOOKUP(B1046,'RECURSOS DE ESFUERZO PROPIO_DEF'!$B$10:$M$1114,12,FALSE)</f>
        <v>0</v>
      </c>
      <c r="N1046" s="140">
        <f>+VLOOKUP(B1046,'RECURSOS DE ESFUERZO PROPIO_DEF'!$B$10:$Q$1114,16,FALSE)</f>
        <v>1359641507</v>
      </c>
      <c r="O1046" s="148">
        <f t="shared" si="64"/>
        <v>9106071335</v>
      </c>
      <c r="P1046" s="154">
        <v>391</v>
      </c>
      <c r="Q1046" s="1">
        <f t="shared" si="65"/>
        <v>324523211</v>
      </c>
      <c r="R1046" s="2">
        <f t="shared" si="67"/>
        <v>81130802</v>
      </c>
    </row>
    <row r="1047" spans="1:18" x14ac:dyDescent="0.2">
      <c r="A1047" s="53" t="s">
        <v>2195</v>
      </c>
      <c r="B1047" s="50" t="s">
        <v>1977</v>
      </c>
      <c r="C1047" s="4" t="s">
        <v>1922</v>
      </c>
      <c r="D1047" s="4" t="s">
        <v>179</v>
      </c>
      <c r="E1047" s="8" t="s">
        <v>2218</v>
      </c>
      <c r="F1047" s="43">
        <v>6941</v>
      </c>
      <c r="G1047" s="124">
        <f>+VLOOKUP(B1047,[1]UPC!$B$5:$G$1109,6,FALSE)</f>
        <v>805737.88922803709</v>
      </c>
      <c r="H1047" s="151">
        <f t="shared" si="66"/>
        <v>5592626690</v>
      </c>
      <c r="I1047" s="151">
        <f>+VLOOKUP(B1047,[1]SGP!$B$5:$H$1109,7,FALSE)</f>
        <v>2180383379</v>
      </c>
      <c r="J1047" s="153">
        <f>+VLOOKUP(B1047,'PROYECCION CAJAS 2018'!$B$10:$Y$1114,24,FALSE)</f>
        <v>0</v>
      </c>
      <c r="K1047" s="134">
        <f>+VLOOKUP(B1047,'RECURSOS DE ESFUERZO PROPIO_DEF'!$B$10:$J$1114,9,FALSE)</f>
        <v>39287009</v>
      </c>
      <c r="L1047" s="131">
        <f>+VLOOKUP(B1047,'RECURSOS DE ESFUERZO PROPIO_DEF'!$B$10:$K$1114,10,FALSE)</f>
        <v>0</v>
      </c>
      <c r="M1047" s="134">
        <f>+VLOOKUP(B1047,'RECURSOS DE ESFUERZO PROPIO_DEF'!$B$10:$M$1114,12,FALSE)</f>
        <v>0</v>
      </c>
      <c r="N1047" s="140">
        <f>+VLOOKUP(B1047,'RECURSOS DE ESFUERZO PROPIO_DEF'!$B$10:$Q$1114,16,FALSE)</f>
        <v>460849287</v>
      </c>
      <c r="O1047" s="148">
        <f t="shared" si="64"/>
        <v>2912107015</v>
      </c>
      <c r="P1047" s="154">
        <v>123</v>
      </c>
      <c r="Q1047" s="1">
        <f t="shared" si="65"/>
        <v>99105760</v>
      </c>
      <c r="R1047" s="2">
        <f t="shared" si="67"/>
        <v>24776440</v>
      </c>
    </row>
    <row r="1048" spans="1:18" x14ac:dyDescent="0.2">
      <c r="A1048" s="53" t="s">
        <v>2195</v>
      </c>
      <c r="B1048" s="50" t="s">
        <v>1978</v>
      </c>
      <c r="C1048" s="4" t="s">
        <v>1922</v>
      </c>
      <c r="D1048" s="4" t="s">
        <v>1979</v>
      </c>
      <c r="E1048" s="8" t="s">
        <v>2218</v>
      </c>
      <c r="F1048" s="43">
        <v>30899</v>
      </c>
      <c r="G1048" s="124">
        <f>+VLOOKUP(B1048,[1]UPC!$B$5:$G$1109,6,FALSE)</f>
        <v>844130.33795053663</v>
      </c>
      <c r="H1048" s="151">
        <f t="shared" si="66"/>
        <v>26082783313</v>
      </c>
      <c r="I1048" s="151">
        <f>+VLOOKUP(B1048,[1]SGP!$B$5:$H$1109,7,FALSE)</f>
        <v>9616195798</v>
      </c>
      <c r="J1048" s="153">
        <f>+VLOOKUP(B1048,'PROYECCION CAJAS 2018'!$B$10:$Y$1114,24,FALSE)</f>
        <v>0</v>
      </c>
      <c r="K1048" s="134">
        <f>+VLOOKUP(B1048,'RECURSOS DE ESFUERZO PROPIO_DEF'!$B$10:$J$1114,9,FALSE)</f>
        <v>373965422</v>
      </c>
      <c r="L1048" s="131">
        <f>+VLOOKUP(B1048,'RECURSOS DE ESFUERZO PROPIO_DEF'!$B$10:$K$1114,10,FALSE)</f>
        <v>0</v>
      </c>
      <c r="M1048" s="134">
        <f>+VLOOKUP(B1048,'RECURSOS DE ESFUERZO PROPIO_DEF'!$B$10:$M$1114,12,FALSE)</f>
        <v>0</v>
      </c>
      <c r="N1048" s="140">
        <f>+VLOOKUP(B1048,'RECURSOS DE ESFUERZO PROPIO_DEF'!$B$10:$Q$1114,16,FALSE)</f>
        <v>2051546193</v>
      </c>
      <c r="O1048" s="148">
        <f t="shared" si="64"/>
        <v>14041075900</v>
      </c>
      <c r="P1048" s="154">
        <v>568</v>
      </c>
      <c r="Q1048" s="1">
        <f t="shared" si="65"/>
        <v>479466032</v>
      </c>
      <c r="R1048" s="2">
        <f t="shared" si="67"/>
        <v>119866508</v>
      </c>
    </row>
    <row r="1049" spans="1:18" x14ac:dyDescent="0.2">
      <c r="A1049" s="53" t="s">
        <v>2195</v>
      </c>
      <c r="B1049" s="50" t="s">
        <v>1980</v>
      </c>
      <c r="C1049" s="4" t="s">
        <v>1922</v>
      </c>
      <c r="D1049" s="4" t="s">
        <v>1981</v>
      </c>
      <c r="E1049" s="8" t="s">
        <v>2218</v>
      </c>
      <c r="F1049" s="43">
        <v>10702</v>
      </c>
      <c r="G1049" s="124">
        <f>+VLOOKUP(B1049,[1]UPC!$B$5:$G$1109,6,FALSE)</f>
        <v>816587.50250875426</v>
      </c>
      <c r="H1049" s="151">
        <f t="shared" si="66"/>
        <v>8739119452</v>
      </c>
      <c r="I1049" s="151">
        <f>+VLOOKUP(B1049,[1]SGP!$B$5:$H$1109,7,FALSE)</f>
        <v>3339094477</v>
      </c>
      <c r="J1049" s="153">
        <f>+VLOOKUP(B1049,'PROYECCION CAJAS 2018'!$B$10:$Y$1114,24,FALSE)</f>
        <v>0</v>
      </c>
      <c r="K1049" s="134">
        <f>+VLOOKUP(B1049,'RECURSOS DE ESFUERZO PROPIO_DEF'!$B$10:$J$1114,9,FALSE)</f>
        <v>58975599</v>
      </c>
      <c r="L1049" s="131">
        <f>+VLOOKUP(B1049,'RECURSOS DE ESFUERZO PROPIO_DEF'!$B$10:$K$1114,10,FALSE)</f>
        <v>0</v>
      </c>
      <c r="M1049" s="134">
        <f>+VLOOKUP(B1049,'RECURSOS DE ESFUERZO PROPIO_DEF'!$B$10:$M$1114,12,FALSE)</f>
        <v>0</v>
      </c>
      <c r="N1049" s="140">
        <f>+VLOOKUP(B1049,'RECURSOS DE ESFUERZO PROPIO_DEF'!$B$10:$Q$1114,16,FALSE)</f>
        <v>710561745</v>
      </c>
      <c r="O1049" s="148">
        <f t="shared" si="64"/>
        <v>4630487631</v>
      </c>
      <c r="P1049" s="154">
        <v>178</v>
      </c>
      <c r="Q1049" s="1">
        <f t="shared" si="65"/>
        <v>145352575</v>
      </c>
      <c r="R1049" s="2">
        <f t="shared" si="67"/>
        <v>36338143</v>
      </c>
    </row>
    <row r="1050" spans="1:18" x14ac:dyDescent="0.2">
      <c r="A1050" s="53" t="s">
        <v>2195</v>
      </c>
      <c r="B1050" s="50" t="s">
        <v>1982</v>
      </c>
      <c r="C1050" s="4" t="s">
        <v>1922</v>
      </c>
      <c r="D1050" s="4" t="s">
        <v>1983</v>
      </c>
      <c r="E1050" s="8" t="s">
        <v>2219</v>
      </c>
      <c r="F1050" s="43">
        <v>14512</v>
      </c>
      <c r="G1050" s="124">
        <f>+VLOOKUP(B1050,[1]UPC!$B$5:$G$1109,6,FALSE)</f>
        <v>913994.3797473216</v>
      </c>
      <c r="H1050" s="151">
        <f t="shared" si="66"/>
        <v>13263886439</v>
      </c>
      <c r="I1050" s="151">
        <f>+VLOOKUP(B1050,[1]SGP!$B$5:$H$1109,7,FALSE)</f>
        <v>4506563181</v>
      </c>
      <c r="J1050" s="153">
        <f>+VLOOKUP(B1050,'PROYECCION CAJAS 2018'!$B$10:$Y$1114,24,FALSE)</f>
        <v>0</v>
      </c>
      <c r="K1050" s="134">
        <f>+VLOOKUP(B1050,'RECURSOS DE ESFUERZO PROPIO_DEF'!$B$10:$J$1114,9,FALSE)</f>
        <v>115243008</v>
      </c>
      <c r="L1050" s="131">
        <f>+VLOOKUP(B1050,'RECURSOS DE ESFUERZO PROPIO_DEF'!$B$10:$K$1114,10,FALSE)</f>
        <v>0</v>
      </c>
      <c r="M1050" s="134">
        <f>+VLOOKUP(B1050,'RECURSOS DE ESFUERZO PROPIO_DEF'!$B$10:$M$1114,12,FALSE)</f>
        <v>0</v>
      </c>
      <c r="N1050" s="140">
        <f>+VLOOKUP(B1050,'RECURSOS DE ESFUERZO PROPIO_DEF'!$B$10:$Q$1114,16,FALSE)</f>
        <v>963527569</v>
      </c>
      <c r="O1050" s="148">
        <f t="shared" si="64"/>
        <v>7678552681</v>
      </c>
      <c r="P1050" s="154">
        <v>245</v>
      </c>
      <c r="Q1050" s="1">
        <f t="shared" si="65"/>
        <v>223928623</v>
      </c>
      <c r="R1050" s="2">
        <f t="shared" si="67"/>
        <v>55982155</v>
      </c>
    </row>
    <row r="1051" spans="1:18" x14ac:dyDescent="0.2">
      <c r="A1051" s="53" t="s">
        <v>2195</v>
      </c>
      <c r="B1051" s="50" t="s">
        <v>1984</v>
      </c>
      <c r="C1051" s="4" t="s">
        <v>1922</v>
      </c>
      <c r="D1051" s="4" t="s">
        <v>2145</v>
      </c>
      <c r="E1051" s="8" t="s">
        <v>2220</v>
      </c>
      <c r="F1051" s="43">
        <v>104126</v>
      </c>
      <c r="G1051" s="124">
        <f>+VLOOKUP(B1051,[1]UPC!$B$5:$G$1109,6,FALSE)</f>
        <v>892795.87650211714</v>
      </c>
      <c r="H1051" s="151">
        <f t="shared" si="66"/>
        <v>92963263437</v>
      </c>
      <c r="I1051" s="151">
        <f>+VLOOKUP(B1051,[1]SGP!$B$5:$H$1109,7,FALSE)</f>
        <v>32722452544</v>
      </c>
      <c r="J1051" s="153">
        <f>+VLOOKUP(B1051,'PROYECCION CAJAS 2018'!$B$10:$Y$1114,24,FALSE)</f>
        <v>0</v>
      </c>
      <c r="K1051" s="134">
        <f>+VLOOKUP(B1051,'RECURSOS DE ESFUERZO PROPIO_DEF'!$B$10:$J$1114,9,FALSE)</f>
        <v>1218448697</v>
      </c>
      <c r="L1051" s="131">
        <f>+VLOOKUP(B1051,'RECURSOS DE ESFUERZO PROPIO_DEF'!$B$10:$K$1114,10,FALSE)</f>
        <v>557705752</v>
      </c>
      <c r="M1051" s="134">
        <f>+VLOOKUP(B1051,'RECURSOS DE ESFUERZO PROPIO_DEF'!$B$10:$M$1114,12,FALSE)</f>
        <v>0</v>
      </c>
      <c r="N1051" s="140">
        <f>+VLOOKUP(B1051,'RECURSOS DE ESFUERZO PROPIO_DEF'!$B$10:$Q$1114,16,FALSE)</f>
        <v>6913469654</v>
      </c>
      <c r="O1051" s="148">
        <f t="shared" si="64"/>
        <v>51551186790</v>
      </c>
      <c r="P1051" s="154">
        <v>1246</v>
      </c>
      <c r="Q1051" s="1">
        <f t="shared" si="65"/>
        <v>1112423662</v>
      </c>
      <c r="R1051" s="2">
        <f t="shared" si="67"/>
        <v>278105915</v>
      </c>
    </row>
    <row r="1052" spans="1:18" x14ac:dyDescent="0.2">
      <c r="A1052" s="53" t="s">
        <v>2195</v>
      </c>
      <c r="B1052" s="50" t="s">
        <v>1985</v>
      </c>
      <c r="C1052" s="4" t="s">
        <v>1922</v>
      </c>
      <c r="D1052" s="4" t="s">
        <v>1986</v>
      </c>
      <c r="E1052" s="8" t="s">
        <v>2218</v>
      </c>
      <c r="F1052" s="43">
        <v>2701</v>
      </c>
      <c r="G1052" s="124">
        <f>+VLOOKUP(B1052,[1]UPC!$B$5:$G$1109,6,FALSE)</f>
        <v>845113.03136976564</v>
      </c>
      <c r="H1052" s="151">
        <f t="shared" si="66"/>
        <v>2282650298</v>
      </c>
      <c r="I1052" s="151">
        <f>+VLOOKUP(B1052,[1]SGP!$B$5:$H$1109,7,FALSE)</f>
        <v>851811338</v>
      </c>
      <c r="J1052" s="153">
        <f>+VLOOKUP(B1052,'PROYECCION CAJAS 2018'!$B$10:$Y$1114,24,FALSE)</f>
        <v>0</v>
      </c>
      <c r="K1052" s="134">
        <f>+VLOOKUP(B1052,'RECURSOS DE ESFUERZO PROPIO_DEF'!$B$10:$J$1114,9,FALSE)</f>
        <v>15068531</v>
      </c>
      <c r="L1052" s="131">
        <f>+VLOOKUP(B1052,'RECURSOS DE ESFUERZO PROPIO_DEF'!$B$10:$K$1114,10,FALSE)</f>
        <v>0</v>
      </c>
      <c r="M1052" s="134">
        <f>+VLOOKUP(B1052,'RECURSOS DE ESFUERZO PROPIO_DEF'!$B$10:$M$1114,12,FALSE)</f>
        <v>0</v>
      </c>
      <c r="N1052" s="140">
        <f>+VLOOKUP(B1052,'RECURSOS DE ESFUERZO PROPIO_DEF'!$B$10:$Q$1114,16,FALSE)</f>
        <v>179333515</v>
      </c>
      <c r="O1052" s="148">
        <f t="shared" si="64"/>
        <v>1236436914</v>
      </c>
      <c r="P1052" s="154">
        <v>43</v>
      </c>
      <c r="Q1052" s="1">
        <f t="shared" si="65"/>
        <v>36339860</v>
      </c>
      <c r="R1052" s="2">
        <f t="shared" si="67"/>
        <v>9084965</v>
      </c>
    </row>
    <row r="1053" spans="1:18" x14ac:dyDescent="0.2">
      <c r="A1053" s="53" t="s">
        <v>2195</v>
      </c>
      <c r="B1053" s="50" t="s">
        <v>1987</v>
      </c>
      <c r="C1053" s="4" t="s">
        <v>1922</v>
      </c>
      <c r="D1053" s="4" t="s">
        <v>1988</v>
      </c>
      <c r="E1053" s="8" t="s">
        <v>2219</v>
      </c>
      <c r="F1053" s="43">
        <v>6276</v>
      </c>
      <c r="G1053" s="124">
        <f>+VLOOKUP(B1053,[1]UPC!$B$5:$G$1109,6,FALSE)</f>
        <v>910743.75567948341</v>
      </c>
      <c r="H1053" s="151">
        <f t="shared" si="66"/>
        <v>5715827811</v>
      </c>
      <c r="I1053" s="151">
        <f>+VLOOKUP(B1053,[1]SGP!$B$5:$H$1109,7,FALSE)</f>
        <v>1946865632</v>
      </c>
      <c r="J1053" s="153">
        <f>+VLOOKUP(B1053,'PROYECCION CAJAS 2018'!$B$10:$Y$1114,24,FALSE)</f>
        <v>0</v>
      </c>
      <c r="K1053" s="134">
        <f>+VLOOKUP(B1053,'RECURSOS DE ESFUERZO PROPIO_DEF'!$B$10:$J$1114,9,FALSE)</f>
        <v>33830519</v>
      </c>
      <c r="L1053" s="131">
        <f>+VLOOKUP(B1053,'RECURSOS DE ESFUERZO PROPIO_DEF'!$B$10:$K$1114,10,FALSE)</f>
        <v>0</v>
      </c>
      <c r="M1053" s="134">
        <f>+VLOOKUP(B1053,'RECURSOS DE ESFUERZO PROPIO_DEF'!$B$10:$M$1114,12,FALSE)</f>
        <v>0</v>
      </c>
      <c r="N1053" s="140">
        <f>+VLOOKUP(B1053,'RECURSOS DE ESFUERZO PROPIO_DEF'!$B$10:$Q$1114,16,FALSE)</f>
        <v>416696460</v>
      </c>
      <c r="O1053" s="148">
        <f t="shared" si="64"/>
        <v>3318435200</v>
      </c>
      <c r="P1053" s="154">
        <v>54</v>
      </c>
      <c r="Q1053" s="1">
        <f t="shared" si="65"/>
        <v>49180163</v>
      </c>
      <c r="R1053" s="2">
        <f t="shared" si="67"/>
        <v>12295040</v>
      </c>
    </row>
    <row r="1054" spans="1:18" x14ac:dyDescent="0.2">
      <c r="A1054" s="53" t="s">
        <v>2195</v>
      </c>
      <c r="B1054" s="50" t="s">
        <v>1989</v>
      </c>
      <c r="C1054" s="4" t="s">
        <v>1922</v>
      </c>
      <c r="D1054" s="4" t="s">
        <v>1990</v>
      </c>
      <c r="E1054" s="8" t="s">
        <v>2218</v>
      </c>
      <c r="F1054" s="43">
        <v>4940</v>
      </c>
      <c r="G1054" s="124">
        <f>+VLOOKUP(B1054,[1]UPC!$B$5:$G$1109,6,FALSE)</f>
        <v>866115.66992122284</v>
      </c>
      <c r="H1054" s="151">
        <f t="shared" si="66"/>
        <v>4278611410</v>
      </c>
      <c r="I1054" s="151">
        <f>+VLOOKUP(B1054,[1]SGP!$B$5:$H$1109,7,FALSE)</f>
        <v>1534870729</v>
      </c>
      <c r="J1054" s="153">
        <f>+VLOOKUP(B1054,'PROYECCION CAJAS 2018'!$B$10:$Y$1114,24,FALSE)</f>
        <v>0</v>
      </c>
      <c r="K1054" s="134">
        <f>+VLOOKUP(B1054,'RECURSOS DE ESFUERZO PROPIO_DEF'!$B$10:$J$1114,9,FALSE)</f>
        <v>27931930</v>
      </c>
      <c r="L1054" s="131">
        <f>+VLOOKUP(B1054,'RECURSOS DE ESFUERZO PROPIO_DEF'!$B$10:$K$1114,10,FALSE)</f>
        <v>0</v>
      </c>
      <c r="M1054" s="134">
        <f>+VLOOKUP(B1054,'RECURSOS DE ESFUERZO PROPIO_DEF'!$B$10:$M$1114,12,FALSE)</f>
        <v>0</v>
      </c>
      <c r="N1054" s="140">
        <f>+VLOOKUP(B1054,'RECURSOS DE ESFUERZO PROPIO_DEF'!$B$10:$Q$1114,16,FALSE)</f>
        <v>327992433</v>
      </c>
      <c r="O1054" s="148">
        <f t="shared" si="64"/>
        <v>2387816318</v>
      </c>
      <c r="P1054" s="154">
        <v>62</v>
      </c>
      <c r="Q1054" s="1">
        <f t="shared" si="65"/>
        <v>53699172</v>
      </c>
      <c r="R1054" s="2">
        <f t="shared" si="67"/>
        <v>13424793</v>
      </c>
    </row>
    <row r="1055" spans="1:18" x14ac:dyDescent="0.2">
      <c r="A1055" s="53" t="s">
        <v>2195</v>
      </c>
      <c r="B1055" s="50" t="s">
        <v>1991</v>
      </c>
      <c r="C1055" s="4" t="s">
        <v>1922</v>
      </c>
      <c r="D1055" s="4" t="s">
        <v>1992</v>
      </c>
      <c r="E1055" s="8" t="s">
        <v>2218</v>
      </c>
      <c r="F1055" s="43">
        <v>8042</v>
      </c>
      <c r="G1055" s="124">
        <f>+VLOOKUP(B1055,[1]UPC!$B$5:$G$1109,6,FALSE)</f>
        <v>832553.56369399698</v>
      </c>
      <c r="H1055" s="151">
        <f t="shared" si="66"/>
        <v>6695395760</v>
      </c>
      <c r="I1055" s="151">
        <f>+VLOOKUP(B1055,[1]SGP!$B$5:$H$1109,7,FALSE)</f>
        <v>2462555961</v>
      </c>
      <c r="J1055" s="153">
        <f>+VLOOKUP(B1055,'PROYECCION CAJAS 2018'!$B$10:$Y$1114,24,FALSE)</f>
        <v>0</v>
      </c>
      <c r="K1055" s="134">
        <f>+VLOOKUP(B1055,'RECURSOS DE ESFUERZO PROPIO_DEF'!$B$10:$J$1114,9,FALSE)</f>
        <v>45837124</v>
      </c>
      <c r="L1055" s="131">
        <f>+VLOOKUP(B1055,'RECURSOS DE ESFUERZO PROPIO_DEF'!$B$10:$K$1114,10,FALSE)</f>
        <v>0</v>
      </c>
      <c r="M1055" s="134">
        <f>+VLOOKUP(B1055,'RECURSOS DE ESFUERZO PROPIO_DEF'!$B$10:$M$1114,12,FALSE)</f>
        <v>0</v>
      </c>
      <c r="N1055" s="140">
        <f>+VLOOKUP(B1055,'RECURSOS DE ESFUERZO PROPIO_DEF'!$B$10:$Q$1114,16,FALSE)</f>
        <v>533950435</v>
      </c>
      <c r="O1055" s="148">
        <f t="shared" si="64"/>
        <v>3653052240</v>
      </c>
      <c r="P1055" s="154">
        <v>199</v>
      </c>
      <c r="Q1055" s="1">
        <f t="shared" si="65"/>
        <v>165678159</v>
      </c>
      <c r="R1055" s="2">
        <f t="shared" si="67"/>
        <v>41419539</v>
      </c>
    </row>
    <row r="1056" spans="1:18" x14ac:dyDescent="0.2">
      <c r="A1056" s="53" t="s">
        <v>2195</v>
      </c>
      <c r="B1056" s="50" t="s">
        <v>1993</v>
      </c>
      <c r="C1056" s="4" t="s">
        <v>1922</v>
      </c>
      <c r="D1056" s="4" t="s">
        <v>1994</v>
      </c>
      <c r="E1056" s="8" t="s">
        <v>2218</v>
      </c>
      <c r="F1056" s="43">
        <v>38333</v>
      </c>
      <c r="G1056" s="124">
        <f>+VLOOKUP(B1056,[1]UPC!$B$5:$G$1109,6,FALSE)</f>
        <v>810917.95936217648</v>
      </c>
      <c r="H1056" s="151">
        <f t="shared" si="66"/>
        <v>31084918137</v>
      </c>
      <c r="I1056" s="151">
        <f>+VLOOKUP(B1056,[1]SGP!$B$5:$H$1109,7,FALSE)</f>
        <v>11884041552</v>
      </c>
      <c r="J1056" s="153">
        <f>+VLOOKUP(B1056,'PROYECCION CAJAS 2018'!$B$10:$Y$1114,24,FALSE)</f>
        <v>0</v>
      </c>
      <c r="K1056" s="134">
        <f>+VLOOKUP(B1056,'RECURSOS DE ESFUERZO PROPIO_DEF'!$B$10:$J$1114,9,FALSE)</f>
        <v>429093897</v>
      </c>
      <c r="L1056" s="131">
        <f>+VLOOKUP(B1056,'RECURSOS DE ESFUERZO PROPIO_DEF'!$B$10:$K$1114,10,FALSE)</f>
        <v>0</v>
      </c>
      <c r="M1056" s="134">
        <f>+VLOOKUP(B1056,'RECURSOS DE ESFUERZO PROPIO_DEF'!$B$10:$M$1114,12,FALSE)</f>
        <v>0</v>
      </c>
      <c r="N1056" s="140">
        <f>+VLOOKUP(B1056,'RECURSOS DE ESFUERZO PROPIO_DEF'!$B$10:$Q$1114,16,FALSE)</f>
        <v>2545128328</v>
      </c>
      <c r="O1056" s="148">
        <f t="shared" si="64"/>
        <v>16226654360</v>
      </c>
      <c r="P1056" s="154">
        <v>815</v>
      </c>
      <c r="Q1056" s="1">
        <f t="shared" si="65"/>
        <v>660898137</v>
      </c>
      <c r="R1056" s="2">
        <f t="shared" si="67"/>
        <v>165224534</v>
      </c>
    </row>
    <row r="1057" spans="1:18" x14ac:dyDescent="0.2">
      <c r="A1057" s="53" t="s">
        <v>2195</v>
      </c>
      <c r="B1057" s="50" t="s">
        <v>1995</v>
      </c>
      <c r="C1057" s="4" t="s">
        <v>1922</v>
      </c>
      <c r="D1057" s="4" t="s">
        <v>1996</v>
      </c>
      <c r="E1057" s="8" t="s">
        <v>2218</v>
      </c>
      <c r="F1057" s="43">
        <v>21152</v>
      </c>
      <c r="G1057" s="124">
        <f>+VLOOKUP(B1057,[1]UPC!$B$5:$G$1109,6,FALSE)</f>
        <v>778133.63278473099</v>
      </c>
      <c r="H1057" s="151">
        <f t="shared" si="66"/>
        <v>16459082601</v>
      </c>
      <c r="I1057" s="151">
        <f>+VLOOKUP(B1057,[1]SGP!$B$5:$H$1109,7,FALSE)</f>
        <v>6565492121</v>
      </c>
      <c r="J1057" s="153">
        <f>+VLOOKUP(B1057,'PROYECCION CAJAS 2018'!$B$10:$Y$1114,24,FALSE)</f>
        <v>0</v>
      </c>
      <c r="K1057" s="134">
        <f>+VLOOKUP(B1057,'RECURSOS DE ESFUERZO PROPIO_DEF'!$B$10:$J$1114,9,FALSE)</f>
        <v>256097294</v>
      </c>
      <c r="L1057" s="131">
        <f>+VLOOKUP(B1057,'RECURSOS DE ESFUERZO PROPIO_DEF'!$B$10:$K$1114,10,FALSE)</f>
        <v>0</v>
      </c>
      <c r="M1057" s="134">
        <f>+VLOOKUP(B1057,'RECURSOS DE ESFUERZO PROPIO_DEF'!$B$10:$M$1114,12,FALSE)</f>
        <v>0</v>
      </c>
      <c r="N1057" s="140">
        <f>+VLOOKUP(B1057,'RECURSOS DE ESFUERZO PROPIO_DEF'!$B$10:$Q$1114,16,FALSE)</f>
        <v>1404391892</v>
      </c>
      <c r="O1057" s="148">
        <f t="shared" si="64"/>
        <v>8233101294</v>
      </c>
      <c r="P1057" s="154">
        <v>521</v>
      </c>
      <c r="Q1057" s="1">
        <f t="shared" si="65"/>
        <v>405407623</v>
      </c>
      <c r="R1057" s="2">
        <f t="shared" si="67"/>
        <v>101351905</v>
      </c>
    </row>
    <row r="1058" spans="1:18" x14ac:dyDescent="0.2">
      <c r="A1058" s="53" t="s">
        <v>2196</v>
      </c>
      <c r="B1058" s="50" t="s">
        <v>1997</v>
      </c>
      <c r="C1058" s="4" t="s">
        <v>1998</v>
      </c>
      <c r="D1058" s="4" t="s">
        <v>1998</v>
      </c>
      <c r="E1058" s="8" t="s">
        <v>2218</v>
      </c>
      <c r="F1058" s="43">
        <v>55825</v>
      </c>
      <c r="G1058" s="124">
        <f>+VLOOKUP(B1058,[1]UPC!$B$5:$G$1109,6,FALSE)</f>
        <v>711794.17356785049</v>
      </c>
      <c r="H1058" s="151">
        <f t="shared" si="66"/>
        <v>39735909740</v>
      </c>
      <c r="I1058" s="151">
        <f>+VLOOKUP(B1058,[1]SGP!$B$5:$H$1109,7,FALSE)</f>
        <v>17323019937</v>
      </c>
      <c r="J1058" s="153">
        <f>+VLOOKUP(B1058,'PROYECCION CAJAS 2018'!$B$10:$Y$1114,24,FALSE)</f>
        <v>0</v>
      </c>
      <c r="K1058" s="134">
        <f>+VLOOKUP(B1058,'RECURSOS DE ESFUERZO PROPIO_DEF'!$B$10:$J$1114,9,FALSE)</f>
        <v>987424096</v>
      </c>
      <c r="L1058" s="131">
        <f>+VLOOKUP(B1058,'RECURSOS DE ESFUERZO PROPIO_DEF'!$B$10:$K$1114,10,FALSE)</f>
        <v>231322800</v>
      </c>
      <c r="M1058" s="134">
        <f>+VLOOKUP(B1058,'RECURSOS DE ESFUERZO PROPIO_DEF'!$B$10:$M$1114,12,FALSE)</f>
        <v>52385711</v>
      </c>
      <c r="N1058" s="140">
        <f>+VLOOKUP(B1058,'RECURSOS DE ESFUERZO PROPIO_DEF'!$B$10:$Q$1114,16,FALSE)</f>
        <v>934054908</v>
      </c>
      <c r="O1058" s="148">
        <f t="shared" si="64"/>
        <v>20207702288</v>
      </c>
      <c r="P1058" s="154">
        <v>1999</v>
      </c>
      <c r="Q1058" s="1">
        <f t="shared" si="65"/>
        <v>1422876553</v>
      </c>
      <c r="R1058" s="2">
        <f t="shared" si="67"/>
        <v>355719138</v>
      </c>
    </row>
    <row r="1059" spans="1:18" x14ac:dyDescent="0.2">
      <c r="A1059" s="53" t="s">
        <v>2196</v>
      </c>
      <c r="B1059" s="50" t="s">
        <v>1999</v>
      </c>
      <c r="C1059" s="4" t="s">
        <v>1998</v>
      </c>
      <c r="D1059" s="4" t="s">
        <v>2000</v>
      </c>
      <c r="E1059" s="8" t="s">
        <v>2219</v>
      </c>
      <c r="F1059" s="43">
        <v>32954</v>
      </c>
      <c r="G1059" s="124">
        <f>+VLOOKUP(B1059,[1]UPC!$B$5:$G$1109,6,FALSE)</f>
        <v>780327.18852470198</v>
      </c>
      <c r="H1059" s="151">
        <f t="shared" si="66"/>
        <v>25714902171</v>
      </c>
      <c r="I1059" s="151">
        <f>+VLOOKUP(B1059,[1]SGP!$B$5:$H$1109,7,FALSE)</f>
        <v>10049075810</v>
      </c>
      <c r="J1059" s="153">
        <f>+VLOOKUP(B1059,'PROYECCION CAJAS 2018'!$B$10:$Y$1114,24,FALSE)</f>
        <v>0</v>
      </c>
      <c r="K1059" s="134">
        <f>+VLOOKUP(B1059,'RECURSOS DE ESFUERZO PROPIO_DEF'!$B$10:$J$1114,9,FALSE)</f>
        <v>176216606</v>
      </c>
      <c r="L1059" s="131">
        <f>+VLOOKUP(B1059,'RECURSOS DE ESFUERZO PROPIO_DEF'!$B$10:$K$1114,10,FALSE)</f>
        <v>0</v>
      </c>
      <c r="M1059" s="134">
        <f>+VLOOKUP(B1059,'RECURSOS DE ESFUERZO PROPIO_DEF'!$B$10:$M$1114,12,FALSE)</f>
        <v>0</v>
      </c>
      <c r="N1059" s="140">
        <f>+VLOOKUP(B1059,'RECURSOS DE ESFUERZO PROPIO_DEF'!$B$10:$Q$1114,16,FALSE)</f>
        <v>551381020</v>
      </c>
      <c r="O1059" s="148">
        <f t="shared" si="64"/>
        <v>14938228735</v>
      </c>
      <c r="P1059" s="154">
        <v>1470</v>
      </c>
      <c r="Q1059" s="1">
        <f t="shared" si="65"/>
        <v>1147080967</v>
      </c>
      <c r="R1059" s="2">
        <f t="shared" si="67"/>
        <v>286770241</v>
      </c>
    </row>
    <row r="1060" spans="1:18" x14ac:dyDescent="0.2">
      <c r="A1060" s="53" t="s">
        <v>2196</v>
      </c>
      <c r="B1060" s="50" t="s">
        <v>2001</v>
      </c>
      <c r="C1060" s="4" t="s">
        <v>1998</v>
      </c>
      <c r="D1060" s="4" t="s">
        <v>2002</v>
      </c>
      <c r="E1060" s="8" t="s">
        <v>2219</v>
      </c>
      <c r="F1060" s="43">
        <v>2853</v>
      </c>
      <c r="G1060" s="124">
        <f>+VLOOKUP(B1060,[1]UPC!$B$5:$G$1109,6,FALSE)</f>
        <v>816310.95986815507</v>
      </c>
      <c r="H1060" s="151">
        <f t="shared" si="66"/>
        <v>2328935169</v>
      </c>
      <c r="I1060" s="151">
        <f>+VLOOKUP(B1060,[1]SGP!$B$5:$H$1109,7,FALSE)</f>
        <v>878482717</v>
      </c>
      <c r="J1060" s="153">
        <f>+VLOOKUP(B1060,'PROYECCION CAJAS 2018'!$B$10:$Y$1114,24,FALSE)</f>
        <v>0</v>
      </c>
      <c r="K1060" s="134">
        <f>+VLOOKUP(B1060,'RECURSOS DE ESFUERZO PROPIO_DEF'!$B$10:$J$1114,9,FALSE)</f>
        <v>19381120</v>
      </c>
      <c r="L1060" s="131">
        <f>+VLOOKUP(B1060,'RECURSOS DE ESFUERZO PROPIO_DEF'!$B$10:$K$1114,10,FALSE)</f>
        <v>0</v>
      </c>
      <c r="M1060" s="134">
        <f>+VLOOKUP(B1060,'RECURSOS DE ESFUERZO PROPIO_DEF'!$B$10:$M$1114,12,FALSE)</f>
        <v>0</v>
      </c>
      <c r="N1060" s="140">
        <f>+VLOOKUP(B1060,'RECURSOS DE ESFUERZO PROPIO_DEF'!$B$10:$Q$1114,16,FALSE)</f>
        <v>47735936</v>
      </c>
      <c r="O1060" s="148">
        <f t="shared" si="64"/>
        <v>1383335396</v>
      </c>
      <c r="P1060" s="154">
        <v>98</v>
      </c>
      <c r="Q1060" s="1">
        <f t="shared" si="65"/>
        <v>79998474</v>
      </c>
      <c r="R1060" s="2">
        <f t="shared" si="67"/>
        <v>19999618</v>
      </c>
    </row>
    <row r="1061" spans="1:18" x14ac:dyDescent="0.2">
      <c r="A1061" s="53" t="s">
        <v>2196</v>
      </c>
      <c r="B1061" s="50" t="s">
        <v>2003</v>
      </c>
      <c r="C1061" s="4" t="s">
        <v>1998</v>
      </c>
      <c r="D1061" s="4" t="s">
        <v>2004</v>
      </c>
      <c r="E1061" s="8" t="s">
        <v>2219</v>
      </c>
      <c r="F1061" s="43">
        <v>17338</v>
      </c>
      <c r="G1061" s="124">
        <f>+VLOOKUP(B1061,[1]UPC!$B$5:$G$1109,6,FALSE)</f>
        <v>735144.55852129904</v>
      </c>
      <c r="H1061" s="151">
        <f t="shared" si="66"/>
        <v>12745936356</v>
      </c>
      <c r="I1061" s="151">
        <f>+VLOOKUP(B1061,[1]SGP!$B$5:$H$1109,7,FALSE)</f>
        <v>5258920952</v>
      </c>
      <c r="J1061" s="153">
        <f>+VLOOKUP(B1061,'PROYECCION CAJAS 2018'!$B$10:$Y$1114,24,FALSE)</f>
        <v>0</v>
      </c>
      <c r="K1061" s="134">
        <f>+VLOOKUP(B1061,'RECURSOS DE ESFUERZO PROPIO_DEF'!$B$10:$J$1114,9,FALSE)</f>
        <v>92370197</v>
      </c>
      <c r="L1061" s="131">
        <f>+VLOOKUP(B1061,'RECURSOS DE ESFUERZO PROPIO_DEF'!$B$10:$K$1114,10,FALSE)</f>
        <v>0</v>
      </c>
      <c r="M1061" s="134">
        <f>+VLOOKUP(B1061,'RECURSOS DE ESFUERZO PROPIO_DEF'!$B$10:$M$1114,12,FALSE)</f>
        <v>0</v>
      </c>
      <c r="N1061" s="140">
        <f>+VLOOKUP(B1061,'RECURSOS DE ESFUERZO PROPIO_DEF'!$B$10:$Q$1114,16,FALSE)</f>
        <v>290096623</v>
      </c>
      <c r="O1061" s="148">
        <f t="shared" si="64"/>
        <v>7104548584</v>
      </c>
      <c r="P1061" s="154">
        <v>255</v>
      </c>
      <c r="Q1061" s="1">
        <f t="shared" si="65"/>
        <v>187461862</v>
      </c>
      <c r="R1061" s="2">
        <f t="shared" si="67"/>
        <v>46865465</v>
      </c>
    </row>
    <row r="1062" spans="1:18" x14ac:dyDescent="0.2">
      <c r="A1062" s="53" t="s">
        <v>2196</v>
      </c>
      <c r="B1062" s="50" t="s">
        <v>2005</v>
      </c>
      <c r="C1062" s="4" t="s">
        <v>1998</v>
      </c>
      <c r="D1062" s="4" t="s">
        <v>2006</v>
      </c>
      <c r="E1062" s="8" t="s">
        <v>2219</v>
      </c>
      <c r="F1062" s="43">
        <v>3601</v>
      </c>
      <c r="G1062" s="124">
        <f>+VLOOKUP(B1062,[1]UPC!$B$5:$G$1109,6,FALSE)</f>
        <v>751140.80937488144</v>
      </c>
      <c r="H1062" s="151">
        <f t="shared" si="66"/>
        <v>2704858055</v>
      </c>
      <c r="I1062" s="151">
        <f>+VLOOKUP(B1062,[1]SGP!$B$5:$H$1109,7,FALSE)</f>
        <v>1102659554</v>
      </c>
      <c r="J1062" s="153">
        <f>+VLOOKUP(B1062,'PROYECCION CAJAS 2018'!$B$10:$Y$1114,24,FALSE)</f>
        <v>0</v>
      </c>
      <c r="K1062" s="134">
        <f>+VLOOKUP(B1062,'RECURSOS DE ESFUERZO PROPIO_DEF'!$B$10:$J$1114,9,FALSE)</f>
        <v>20654190</v>
      </c>
      <c r="L1062" s="131">
        <f>+VLOOKUP(B1062,'RECURSOS DE ESFUERZO PROPIO_DEF'!$B$10:$K$1114,10,FALSE)</f>
        <v>0</v>
      </c>
      <c r="M1062" s="134">
        <f>+VLOOKUP(B1062,'RECURSOS DE ESFUERZO PROPIO_DEF'!$B$10:$M$1114,12,FALSE)</f>
        <v>0</v>
      </c>
      <c r="N1062" s="140">
        <f>+VLOOKUP(B1062,'RECURSOS DE ESFUERZO PROPIO_DEF'!$B$10:$Q$1114,16,FALSE)</f>
        <v>60251352</v>
      </c>
      <c r="O1062" s="148">
        <f t="shared" si="64"/>
        <v>1521292959</v>
      </c>
      <c r="P1062" s="154">
        <v>119</v>
      </c>
      <c r="Q1062" s="1">
        <f t="shared" si="65"/>
        <v>89385756</v>
      </c>
      <c r="R1062" s="2">
        <f t="shared" si="67"/>
        <v>22346439</v>
      </c>
    </row>
    <row r="1063" spans="1:18" x14ac:dyDescent="0.2">
      <c r="A1063" s="53" t="s">
        <v>2196</v>
      </c>
      <c r="B1063" s="50" t="s">
        <v>2007</v>
      </c>
      <c r="C1063" s="4" t="s">
        <v>1998</v>
      </c>
      <c r="D1063" s="4" t="s">
        <v>2008</v>
      </c>
      <c r="E1063" s="8" t="s">
        <v>2219</v>
      </c>
      <c r="F1063" s="43">
        <v>43813</v>
      </c>
      <c r="G1063" s="124">
        <f>+VLOOKUP(B1063,[1]UPC!$B$5:$G$1109,6,FALSE)</f>
        <v>789375.47187404358</v>
      </c>
      <c r="H1063" s="151">
        <f t="shared" si="66"/>
        <v>34584907550</v>
      </c>
      <c r="I1063" s="151">
        <f>+VLOOKUP(B1063,[1]SGP!$B$5:$H$1109,7,FALSE)</f>
        <v>13442027816</v>
      </c>
      <c r="J1063" s="153">
        <f>+VLOOKUP(B1063,'PROYECCION CAJAS 2018'!$B$10:$Y$1114,24,FALSE)</f>
        <v>0</v>
      </c>
      <c r="K1063" s="134">
        <f>+VLOOKUP(B1063,'RECURSOS DE ESFUERZO PROPIO_DEF'!$B$10:$J$1114,9,FALSE)</f>
        <v>396382230</v>
      </c>
      <c r="L1063" s="131">
        <f>+VLOOKUP(B1063,'RECURSOS DE ESFUERZO PROPIO_DEF'!$B$10:$K$1114,10,FALSE)</f>
        <v>0</v>
      </c>
      <c r="M1063" s="134">
        <f>+VLOOKUP(B1063,'RECURSOS DE ESFUERZO PROPIO_DEF'!$B$10:$M$1114,12,FALSE)</f>
        <v>0</v>
      </c>
      <c r="N1063" s="140">
        <f>+VLOOKUP(B1063,'RECURSOS DE ESFUERZO PROPIO_DEF'!$B$10:$Q$1114,16,FALSE)</f>
        <v>733072059</v>
      </c>
      <c r="O1063" s="148">
        <f t="shared" si="64"/>
        <v>20013425445</v>
      </c>
      <c r="P1063" s="154">
        <v>1411</v>
      </c>
      <c r="Q1063" s="1">
        <f t="shared" si="65"/>
        <v>1113808791</v>
      </c>
      <c r="R1063" s="2">
        <f t="shared" si="67"/>
        <v>278452197</v>
      </c>
    </row>
    <row r="1064" spans="1:18" x14ac:dyDescent="0.2">
      <c r="A1064" s="53" t="s">
        <v>2196</v>
      </c>
      <c r="B1064" s="50" t="s">
        <v>2009</v>
      </c>
      <c r="C1064" s="4" t="s">
        <v>1998</v>
      </c>
      <c r="D1064" s="4" t="s">
        <v>2010</v>
      </c>
      <c r="E1064" s="8" t="s">
        <v>2219</v>
      </c>
      <c r="F1064" s="43">
        <v>39812</v>
      </c>
      <c r="G1064" s="124">
        <f>+VLOOKUP(B1064,[1]UPC!$B$5:$G$1109,6,FALSE)</f>
        <v>754192.68371460971</v>
      </c>
      <c r="H1064" s="151">
        <f t="shared" si="66"/>
        <v>30025919125</v>
      </c>
      <c r="I1064" s="151">
        <f>+VLOOKUP(B1064,[1]SGP!$B$5:$H$1109,7,FALSE)</f>
        <v>11810764862</v>
      </c>
      <c r="J1064" s="153">
        <f>+VLOOKUP(B1064,'PROYECCION CAJAS 2018'!$B$10:$Y$1114,24,FALSE)</f>
        <v>0</v>
      </c>
      <c r="K1064" s="134">
        <f>+VLOOKUP(B1064,'RECURSOS DE ESFUERZO PROPIO_DEF'!$B$10:$J$1114,9,FALSE)</f>
        <v>384093211</v>
      </c>
      <c r="L1064" s="131">
        <f>+VLOOKUP(B1064,'RECURSOS DE ESFUERZO PROPIO_DEF'!$B$10:$K$1114,10,FALSE)</f>
        <v>0</v>
      </c>
      <c r="M1064" s="134">
        <f>+VLOOKUP(B1064,'RECURSOS DE ESFUERZO PROPIO_DEF'!$B$10:$M$1114,12,FALSE)</f>
        <v>0</v>
      </c>
      <c r="N1064" s="140">
        <f>+VLOOKUP(B1064,'RECURSOS DE ESFUERZO PROPIO_DEF'!$B$10:$Q$1114,16,FALSE)</f>
        <v>666127971</v>
      </c>
      <c r="O1064" s="148">
        <f t="shared" si="64"/>
        <v>17164933081</v>
      </c>
      <c r="P1064" s="154">
        <v>951</v>
      </c>
      <c r="Q1064" s="1">
        <f t="shared" si="65"/>
        <v>717237242</v>
      </c>
      <c r="R1064" s="2">
        <f t="shared" si="67"/>
        <v>179309310</v>
      </c>
    </row>
    <row r="1065" spans="1:18" x14ac:dyDescent="0.2">
      <c r="A1065" s="53" t="s">
        <v>2197</v>
      </c>
      <c r="B1065" s="50" t="s">
        <v>2011</v>
      </c>
      <c r="C1065" s="4" t="s">
        <v>2012</v>
      </c>
      <c r="D1065" s="4" t="s">
        <v>2013</v>
      </c>
      <c r="E1065" s="8" t="s">
        <v>2218</v>
      </c>
      <c r="F1065" s="43">
        <v>67700</v>
      </c>
      <c r="G1065" s="124">
        <f>+VLOOKUP(B1065,[1]UPC!$B$5:$G$1109,6,FALSE)</f>
        <v>710023.59240259964</v>
      </c>
      <c r="H1065" s="151">
        <f t="shared" si="66"/>
        <v>48068597206</v>
      </c>
      <c r="I1065" s="151">
        <f>+VLOOKUP(B1065,[1]SGP!$B$5:$H$1109,7,FALSE)</f>
        <v>20812508962</v>
      </c>
      <c r="J1065" s="153">
        <f>+VLOOKUP(B1065,'PROYECCION CAJAS 2018'!$B$10:$Y$1114,24,FALSE)</f>
        <v>0</v>
      </c>
      <c r="K1065" s="134">
        <f>+VLOOKUP(B1065,'RECURSOS DE ESFUERZO PROPIO_DEF'!$B$10:$J$1114,9,FALSE)</f>
        <v>1034084107</v>
      </c>
      <c r="L1065" s="131">
        <f>+VLOOKUP(B1065,'RECURSOS DE ESFUERZO PROPIO_DEF'!$B$10:$K$1114,10,FALSE)</f>
        <v>0</v>
      </c>
      <c r="M1065" s="134">
        <f>+VLOOKUP(B1065,'RECURSOS DE ESFUERZO PROPIO_DEF'!$B$10:$M$1114,12,FALSE)</f>
        <v>75133645</v>
      </c>
      <c r="N1065" s="140">
        <f>+VLOOKUP(B1065,'RECURSOS DE ESFUERZO PROPIO_DEF'!$B$10:$Q$1114,16,FALSE)</f>
        <v>2501564854</v>
      </c>
      <c r="O1065" s="148">
        <f t="shared" si="64"/>
        <v>23645305638</v>
      </c>
      <c r="P1065" s="154">
        <v>948</v>
      </c>
      <c r="Q1065" s="1">
        <f t="shared" si="65"/>
        <v>673102366</v>
      </c>
      <c r="R1065" s="2">
        <f t="shared" si="67"/>
        <v>168275591</v>
      </c>
    </row>
    <row r="1066" spans="1:18" x14ac:dyDescent="0.2">
      <c r="A1066" s="53" t="s">
        <v>2197</v>
      </c>
      <c r="B1066" s="50" t="s">
        <v>2014</v>
      </c>
      <c r="C1066" s="4" t="s">
        <v>2012</v>
      </c>
      <c r="D1066" s="4" t="s">
        <v>2015</v>
      </c>
      <c r="E1066" s="8" t="s">
        <v>2219</v>
      </c>
      <c r="F1066" s="43">
        <v>19092</v>
      </c>
      <c r="G1066" s="124">
        <f>+VLOOKUP(B1066,[1]UPC!$B$5:$G$1109,6,FALSE)</f>
        <v>826152.42192242772</v>
      </c>
      <c r="H1066" s="151">
        <f t="shared" si="66"/>
        <v>15772902040</v>
      </c>
      <c r="I1066" s="151">
        <f>+VLOOKUP(B1066,[1]SGP!$B$5:$H$1109,7,FALSE)</f>
        <v>5641016493</v>
      </c>
      <c r="J1066" s="153">
        <f>+VLOOKUP(B1066,'PROYECCION CAJAS 2018'!$B$10:$Y$1114,24,FALSE)</f>
        <v>0</v>
      </c>
      <c r="K1066" s="134">
        <f>+VLOOKUP(B1066,'RECURSOS DE ESFUERZO PROPIO_DEF'!$B$10:$J$1114,9,FALSE)</f>
        <v>166712533</v>
      </c>
      <c r="L1066" s="131">
        <f>+VLOOKUP(B1066,'RECURSOS DE ESFUERZO PROPIO_DEF'!$B$10:$K$1114,10,FALSE)</f>
        <v>0</v>
      </c>
      <c r="M1066" s="134">
        <f>+VLOOKUP(B1066,'RECURSOS DE ESFUERZO PROPIO_DEF'!$B$10:$M$1114,12,FALSE)</f>
        <v>0</v>
      </c>
      <c r="N1066" s="140">
        <f>+VLOOKUP(B1066,'RECURSOS DE ESFUERZO PROPIO_DEF'!$B$10:$Q$1114,16,FALSE)</f>
        <v>705463459</v>
      </c>
      <c r="O1066" s="148">
        <f t="shared" si="64"/>
        <v>9259709555</v>
      </c>
      <c r="P1066" s="154">
        <v>153</v>
      </c>
      <c r="Q1066" s="1">
        <f t="shared" si="65"/>
        <v>126401321</v>
      </c>
      <c r="R1066" s="2">
        <f t="shared" si="67"/>
        <v>31600330</v>
      </c>
    </row>
    <row r="1067" spans="1:18" x14ac:dyDescent="0.2">
      <c r="A1067" s="53" t="s">
        <v>2197</v>
      </c>
      <c r="B1067" s="50" t="s">
        <v>2016</v>
      </c>
      <c r="C1067" s="4" t="s">
        <v>2012</v>
      </c>
      <c r="D1067" s="4" t="s">
        <v>2017</v>
      </c>
      <c r="E1067" s="8" t="s">
        <v>2219</v>
      </c>
      <c r="F1067" s="43">
        <v>1434</v>
      </c>
      <c r="G1067" s="124">
        <f>+VLOOKUP(B1067,[1]UPC!$B$5:$G$1109,6,FALSE)</f>
        <v>887418.14649344678</v>
      </c>
      <c r="H1067" s="151">
        <f t="shared" si="66"/>
        <v>1272557623</v>
      </c>
      <c r="I1067" s="151">
        <f>+VLOOKUP(B1067,[1]SGP!$B$5:$H$1109,7,FALSE)</f>
        <v>434911232</v>
      </c>
      <c r="J1067" s="153">
        <f>+VLOOKUP(B1067,'PROYECCION CAJAS 2018'!$B$10:$Y$1114,24,FALSE)</f>
        <v>0</v>
      </c>
      <c r="K1067" s="134">
        <f>+VLOOKUP(B1067,'RECURSOS DE ESFUERZO PROPIO_DEF'!$B$10:$J$1114,9,FALSE)</f>
        <v>7876683</v>
      </c>
      <c r="L1067" s="131">
        <f>+VLOOKUP(B1067,'RECURSOS DE ESFUERZO PROPIO_DEF'!$B$10:$K$1114,10,FALSE)</f>
        <v>0</v>
      </c>
      <c r="M1067" s="134">
        <f>+VLOOKUP(B1067,'RECURSOS DE ESFUERZO PROPIO_DEF'!$B$10:$M$1114,12,FALSE)</f>
        <v>0</v>
      </c>
      <c r="N1067" s="140">
        <f>+VLOOKUP(B1067,'RECURSOS DE ESFUERZO PROPIO_DEF'!$B$10:$Q$1114,16,FALSE)</f>
        <v>52987356</v>
      </c>
      <c r="O1067" s="148">
        <f t="shared" si="64"/>
        <v>776782352</v>
      </c>
      <c r="P1067" s="154">
        <v>5</v>
      </c>
      <c r="Q1067" s="1">
        <f t="shared" si="65"/>
        <v>4437091</v>
      </c>
      <c r="R1067" s="2">
        <f t="shared" si="67"/>
        <v>1109272</v>
      </c>
    </row>
    <row r="1068" spans="1:18" x14ac:dyDescent="0.2">
      <c r="A1068" s="53" t="s">
        <v>2197</v>
      </c>
      <c r="B1068" s="50" t="s">
        <v>2018</v>
      </c>
      <c r="C1068" s="4" t="s">
        <v>2012</v>
      </c>
      <c r="D1068" s="4" t="s">
        <v>2019</v>
      </c>
      <c r="E1068" s="8" t="s">
        <v>2219</v>
      </c>
      <c r="F1068" s="43">
        <v>8793</v>
      </c>
      <c r="G1068" s="124">
        <f>+VLOOKUP(B1068,[1]UPC!$B$5:$G$1109,6,FALSE)</f>
        <v>749189.43757033499</v>
      </c>
      <c r="H1068" s="151">
        <f t="shared" si="66"/>
        <v>6587622725</v>
      </c>
      <c r="I1068" s="151">
        <f>+VLOOKUP(B1068,[1]SGP!$B$5:$H$1109,7,FALSE)</f>
        <v>2677010680</v>
      </c>
      <c r="J1068" s="153">
        <f>+VLOOKUP(B1068,'PROYECCION CAJAS 2018'!$B$10:$Y$1114,24,FALSE)</f>
        <v>0</v>
      </c>
      <c r="K1068" s="134">
        <f>+VLOOKUP(B1068,'RECURSOS DE ESFUERZO PROPIO_DEF'!$B$10:$J$1114,9,FALSE)</f>
        <v>50709995</v>
      </c>
      <c r="L1068" s="131">
        <f>+VLOOKUP(B1068,'RECURSOS DE ESFUERZO PROPIO_DEF'!$B$10:$K$1114,10,FALSE)</f>
        <v>0</v>
      </c>
      <c r="M1068" s="134">
        <f>+VLOOKUP(B1068,'RECURSOS DE ESFUERZO PROPIO_DEF'!$B$10:$M$1114,12,FALSE)</f>
        <v>0</v>
      </c>
      <c r="N1068" s="140">
        <f>+VLOOKUP(B1068,'RECURSOS DE ESFUERZO PROPIO_DEF'!$B$10:$Q$1114,16,FALSE)</f>
        <v>324907825</v>
      </c>
      <c r="O1068" s="148">
        <f t="shared" si="64"/>
        <v>3534994225</v>
      </c>
      <c r="P1068" s="154">
        <v>178</v>
      </c>
      <c r="Q1068" s="1">
        <f t="shared" si="65"/>
        <v>133355720</v>
      </c>
      <c r="R1068" s="2">
        <f t="shared" si="67"/>
        <v>33338930</v>
      </c>
    </row>
    <row r="1069" spans="1:18" x14ac:dyDescent="0.2">
      <c r="A1069" s="53" t="s">
        <v>2197</v>
      </c>
      <c r="B1069" s="50" t="s">
        <v>2020</v>
      </c>
      <c r="C1069" s="4" t="s">
        <v>2012</v>
      </c>
      <c r="D1069" s="4" t="s">
        <v>2021</v>
      </c>
      <c r="E1069" s="8" t="s">
        <v>2219</v>
      </c>
      <c r="F1069" s="43">
        <v>790</v>
      </c>
      <c r="G1069" s="124">
        <f>+VLOOKUP(B1069,[1]UPC!$B$5:$G$1109,6,FALSE)</f>
        <v>839618.59816602094</v>
      </c>
      <c r="H1069" s="151">
        <f t="shared" si="66"/>
        <v>663298693</v>
      </c>
      <c r="I1069" s="151">
        <f>+VLOOKUP(B1069,[1]SGP!$B$5:$H$1109,7,FALSE)</f>
        <v>239783953</v>
      </c>
      <c r="J1069" s="153">
        <f>+VLOOKUP(B1069,'PROYECCION CAJAS 2018'!$B$10:$Y$1114,24,FALSE)</f>
        <v>0</v>
      </c>
      <c r="K1069" s="134">
        <f>+VLOOKUP(B1069,'RECURSOS DE ESFUERZO PROPIO_DEF'!$B$10:$J$1114,9,FALSE)</f>
        <v>4337976</v>
      </c>
      <c r="L1069" s="131">
        <f>+VLOOKUP(B1069,'RECURSOS DE ESFUERZO PROPIO_DEF'!$B$10:$K$1114,10,FALSE)</f>
        <v>0</v>
      </c>
      <c r="M1069" s="134">
        <f>+VLOOKUP(B1069,'RECURSOS DE ESFUERZO PROPIO_DEF'!$B$10:$M$1114,12,FALSE)</f>
        <v>0</v>
      </c>
      <c r="N1069" s="140">
        <f>+VLOOKUP(B1069,'RECURSOS DE ESFUERZO PROPIO_DEF'!$B$10:$Q$1114,16,FALSE)</f>
        <v>29191082</v>
      </c>
      <c r="O1069" s="148">
        <f t="shared" si="64"/>
        <v>389985682</v>
      </c>
      <c r="P1069" s="154">
        <v>5</v>
      </c>
      <c r="Q1069" s="1">
        <f t="shared" si="65"/>
        <v>4198093</v>
      </c>
      <c r="R1069" s="2">
        <f t="shared" si="67"/>
        <v>1049523</v>
      </c>
    </row>
    <row r="1070" spans="1:18" x14ac:dyDescent="0.2">
      <c r="A1070" s="53" t="s">
        <v>2197</v>
      </c>
      <c r="B1070" s="50" t="s">
        <v>2022</v>
      </c>
      <c r="C1070" s="4" t="s">
        <v>2012</v>
      </c>
      <c r="D1070" s="4" t="s">
        <v>2148</v>
      </c>
      <c r="E1070" s="8" t="s">
        <v>2219</v>
      </c>
      <c r="F1070" s="43">
        <v>8406</v>
      </c>
      <c r="G1070" s="124">
        <f>+VLOOKUP(B1070,[1]UPC!$B$5:$G$1109,6,FALSE)</f>
        <v>825735.35470727761</v>
      </c>
      <c r="H1070" s="151">
        <f t="shared" si="66"/>
        <v>6941131392</v>
      </c>
      <c r="I1070" s="151">
        <f>+VLOOKUP(B1070,[1]SGP!$B$5:$H$1109,7,FALSE)</f>
        <v>2612340793</v>
      </c>
      <c r="J1070" s="153">
        <f>+VLOOKUP(B1070,'PROYECCION CAJAS 2018'!$B$10:$Y$1114,24,FALSE)</f>
        <v>0</v>
      </c>
      <c r="K1070" s="134">
        <f>+VLOOKUP(B1070,'RECURSOS DE ESFUERZO PROPIO_DEF'!$B$10:$J$1114,9,FALSE)</f>
        <v>49803004</v>
      </c>
      <c r="L1070" s="131">
        <f>+VLOOKUP(B1070,'RECURSOS DE ESFUERZO PROPIO_DEF'!$B$10:$K$1114,10,FALSE)</f>
        <v>0</v>
      </c>
      <c r="M1070" s="134">
        <f>+VLOOKUP(B1070,'RECURSOS DE ESFUERZO PROPIO_DEF'!$B$10:$M$1114,12,FALSE)</f>
        <v>0</v>
      </c>
      <c r="N1070" s="140">
        <f>+VLOOKUP(B1070,'RECURSOS DE ESFUERZO PROPIO_DEF'!$B$10:$Q$1114,16,FALSE)</f>
        <v>310607890</v>
      </c>
      <c r="O1070" s="148">
        <f t="shared" si="64"/>
        <v>3968379705</v>
      </c>
      <c r="P1070" s="154">
        <v>107</v>
      </c>
      <c r="Q1070" s="1">
        <f t="shared" si="65"/>
        <v>88353683</v>
      </c>
      <c r="R1070" s="2">
        <f t="shared" si="67"/>
        <v>22088420</v>
      </c>
    </row>
    <row r="1071" spans="1:18" x14ac:dyDescent="0.2">
      <c r="A1071" s="53" t="s">
        <v>2197</v>
      </c>
      <c r="B1071" s="50" t="s">
        <v>2023</v>
      </c>
      <c r="C1071" s="4" t="s">
        <v>2012</v>
      </c>
      <c r="D1071" s="4" t="s">
        <v>2024</v>
      </c>
      <c r="E1071" s="8" t="s">
        <v>2219</v>
      </c>
      <c r="F1071" s="43">
        <v>9218</v>
      </c>
      <c r="G1071" s="124">
        <f>+VLOOKUP(B1071,[1]UPC!$B$5:$G$1109,6,FALSE)</f>
        <v>806326.5754202368</v>
      </c>
      <c r="H1071" s="151">
        <f t="shared" si="66"/>
        <v>7432718373</v>
      </c>
      <c r="I1071" s="151">
        <f>+VLOOKUP(B1071,[1]SGP!$B$5:$H$1109,7,FALSE)</f>
        <v>2848461243</v>
      </c>
      <c r="J1071" s="153">
        <f>+VLOOKUP(B1071,'PROYECCION CAJAS 2018'!$B$10:$Y$1114,24,FALSE)</f>
        <v>0</v>
      </c>
      <c r="K1071" s="134">
        <f>+VLOOKUP(B1071,'RECURSOS DE ESFUERZO PROPIO_DEF'!$B$10:$J$1114,9,FALSE)</f>
        <v>50901353</v>
      </c>
      <c r="L1071" s="131">
        <f>+VLOOKUP(B1071,'RECURSOS DE ESFUERZO PROPIO_DEF'!$B$10:$K$1114,10,FALSE)</f>
        <v>0</v>
      </c>
      <c r="M1071" s="134">
        <f>+VLOOKUP(B1071,'RECURSOS DE ESFUERZO PROPIO_DEF'!$B$10:$M$1114,12,FALSE)</f>
        <v>0</v>
      </c>
      <c r="N1071" s="140">
        <f>+VLOOKUP(B1071,'RECURSOS DE ESFUERZO PROPIO_DEF'!$B$10:$Q$1114,16,FALSE)</f>
        <v>340611888</v>
      </c>
      <c r="O1071" s="148">
        <f t="shared" si="64"/>
        <v>4192743889</v>
      </c>
      <c r="P1071" s="154">
        <v>75</v>
      </c>
      <c r="Q1071" s="1">
        <f t="shared" si="65"/>
        <v>60474493</v>
      </c>
      <c r="R1071" s="2">
        <f t="shared" si="67"/>
        <v>15118623</v>
      </c>
    </row>
    <row r="1072" spans="1:18" x14ac:dyDescent="0.2">
      <c r="A1072" s="53" t="s">
        <v>2197</v>
      </c>
      <c r="B1072" s="50" t="s">
        <v>2025</v>
      </c>
      <c r="C1072" s="4" t="s">
        <v>2012</v>
      </c>
      <c r="D1072" s="4" t="s">
        <v>2155</v>
      </c>
      <c r="E1072" s="8" t="s">
        <v>2219</v>
      </c>
      <c r="F1072" s="43">
        <v>6097</v>
      </c>
      <c r="G1072" s="124">
        <f>+VLOOKUP(B1072,[1]UPC!$B$5:$G$1109,6,FALSE)</f>
        <v>819880.34710867878</v>
      </c>
      <c r="H1072" s="151">
        <f t="shared" si="66"/>
        <v>4998810477</v>
      </c>
      <c r="I1072" s="151">
        <f>+VLOOKUP(B1072,[1]SGP!$B$5:$H$1109,7,FALSE)</f>
        <v>1863984379</v>
      </c>
      <c r="J1072" s="153">
        <f>+VLOOKUP(B1072,'PROYECCION CAJAS 2018'!$B$10:$Y$1114,24,FALSE)</f>
        <v>0</v>
      </c>
      <c r="K1072" s="134">
        <f>+VLOOKUP(B1072,'RECURSOS DE ESFUERZO PROPIO_DEF'!$B$10:$J$1114,9,FALSE)</f>
        <v>33186604</v>
      </c>
      <c r="L1072" s="131">
        <f>+VLOOKUP(B1072,'RECURSOS DE ESFUERZO PROPIO_DEF'!$B$10:$K$1114,10,FALSE)</f>
        <v>0</v>
      </c>
      <c r="M1072" s="134">
        <f>+VLOOKUP(B1072,'RECURSOS DE ESFUERZO PROPIO_DEF'!$B$10:$M$1114,12,FALSE)</f>
        <v>0</v>
      </c>
      <c r="N1072" s="140">
        <f>+VLOOKUP(B1072,'RECURSOS DE ESFUERZO PROPIO_DEF'!$B$10:$Q$1114,16,FALSE)</f>
        <v>225288640</v>
      </c>
      <c r="O1072" s="148">
        <f t="shared" si="64"/>
        <v>2876350854</v>
      </c>
      <c r="P1072" s="154">
        <v>52</v>
      </c>
      <c r="Q1072" s="1">
        <f t="shared" si="65"/>
        <v>42633778</v>
      </c>
      <c r="R1072" s="2">
        <f t="shared" si="67"/>
        <v>10658444</v>
      </c>
    </row>
    <row r="1073" spans="1:18" x14ac:dyDescent="0.2">
      <c r="A1073" s="53" t="s">
        <v>2197</v>
      </c>
      <c r="B1073" s="50" t="s">
        <v>2026</v>
      </c>
      <c r="C1073" s="4" t="s">
        <v>2012</v>
      </c>
      <c r="D1073" s="4" t="s">
        <v>2137</v>
      </c>
      <c r="E1073" s="8" t="s">
        <v>2219</v>
      </c>
      <c r="F1073" s="43">
        <v>7994</v>
      </c>
      <c r="G1073" s="124">
        <f>+VLOOKUP(B1073,[1]UPC!$B$5:$G$1109,6,FALSE)</f>
        <v>770386.41114505497</v>
      </c>
      <c r="H1073" s="151">
        <f t="shared" si="66"/>
        <v>6158468971</v>
      </c>
      <c r="I1073" s="151">
        <f>+VLOOKUP(B1073,[1]SGP!$B$5:$H$1109,7,FALSE)</f>
        <v>2476967171</v>
      </c>
      <c r="J1073" s="153">
        <f>+VLOOKUP(B1073,'PROYECCION CAJAS 2018'!$B$10:$Y$1114,24,FALSE)</f>
        <v>0</v>
      </c>
      <c r="K1073" s="134">
        <f>+VLOOKUP(B1073,'RECURSOS DE ESFUERZO PROPIO_DEF'!$B$10:$J$1114,9,FALSE)</f>
        <v>46270288</v>
      </c>
      <c r="L1073" s="131">
        <f>+VLOOKUP(B1073,'RECURSOS DE ESFUERZO PROPIO_DEF'!$B$10:$K$1114,10,FALSE)</f>
        <v>0</v>
      </c>
      <c r="M1073" s="134">
        <f>+VLOOKUP(B1073,'RECURSOS DE ESFUERZO PROPIO_DEF'!$B$10:$M$1114,12,FALSE)</f>
        <v>0</v>
      </c>
      <c r="N1073" s="140">
        <f>+VLOOKUP(B1073,'RECURSOS DE ESFUERZO PROPIO_DEF'!$B$10:$Q$1114,16,FALSE)</f>
        <v>295384187</v>
      </c>
      <c r="O1073" s="148">
        <f t="shared" si="64"/>
        <v>3339847325</v>
      </c>
      <c r="P1073" s="154">
        <v>127</v>
      </c>
      <c r="Q1073" s="1">
        <f t="shared" si="65"/>
        <v>97839074</v>
      </c>
      <c r="R1073" s="2">
        <f t="shared" si="67"/>
        <v>24459768</v>
      </c>
    </row>
    <row r="1074" spans="1:18" x14ac:dyDescent="0.2">
      <c r="A1074" s="53" t="s">
        <v>2197</v>
      </c>
      <c r="B1074" s="50" t="s">
        <v>2027</v>
      </c>
      <c r="C1074" s="4" t="s">
        <v>2012</v>
      </c>
      <c r="D1074" s="4" t="s">
        <v>2028</v>
      </c>
      <c r="E1074" s="8" t="s">
        <v>2219</v>
      </c>
      <c r="F1074" s="43">
        <v>27963</v>
      </c>
      <c r="G1074" s="124">
        <f>+VLOOKUP(B1074,[1]UPC!$B$5:$G$1109,6,FALSE)</f>
        <v>805957.93981835712</v>
      </c>
      <c r="H1074" s="151">
        <f t="shared" si="66"/>
        <v>22537001872</v>
      </c>
      <c r="I1074" s="151">
        <f>+VLOOKUP(B1074,[1]SGP!$B$5:$H$1109,7,FALSE)</f>
        <v>8603115441</v>
      </c>
      <c r="J1074" s="153">
        <f>+VLOOKUP(B1074,'PROYECCION CAJAS 2018'!$B$10:$Y$1114,24,FALSE)</f>
        <v>0</v>
      </c>
      <c r="K1074" s="134">
        <f>+VLOOKUP(B1074,'RECURSOS DE ESFUERZO PROPIO_DEF'!$B$10:$J$1114,9,FALSE)</f>
        <v>330083559</v>
      </c>
      <c r="L1074" s="131">
        <f>+VLOOKUP(B1074,'RECURSOS DE ESFUERZO PROPIO_DEF'!$B$10:$K$1114,10,FALSE)</f>
        <v>0</v>
      </c>
      <c r="M1074" s="134">
        <f>+VLOOKUP(B1074,'RECURSOS DE ESFUERZO PROPIO_DEF'!$B$10:$M$1114,12,FALSE)</f>
        <v>0</v>
      </c>
      <c r="N1074" s="140">
        <f>+VLOOKUP(B1074,'RECURSOS DE ESFUERZO PROPIO_DEF'!$B$10:$Q$1114,16,FALSE)</f>
        <v>1033253442</v>
      </c>
      <c r="O1074" s="148">
        <f t="shared" si="64"/>
        <v>12570549430</v>
      </c>
      <c r="P1074" s="154">
        <v>548</v>
      </c>
      <c r="Q1074" s="1">
        <f t="shared" si="65"/>
        <v>441664951</v>
      </c>
      <c r="R1074" s="2">
        <f t="shared" si="67"/>
        <v>110416237</v>
      </c>
    </row>
    <row r="1075" spans="1:18" x14ac:dyDescent="0.2">
      <c r="A1075" s="53" t="s">
        <v>2197</v>
      </c>
      <c r="B1075" s="50" t="s">
        <v>2029</v>
      </c>
      <c r="C1075" s="4" t="s">
        <v>2012</v>
      </c>
      <c r="D1075" s="4" t="s">
        <v>2030</v>
      </c>
      <c r="E1075" s="8" t="s">
        <v>2219</v>
      </c>
      <c r="F1075" s="43">
        <v>7970</v>
      </c>
      <c r="G1075" s="124">
        <f>+VLOOKUP(B1075,[1]UPC!$B$5:$G$1109,6,FALSE)</f>
        <v>794550.0820769117</v>
      </c>
      <c r="H1075" s="151">
        <f t="shared" si="66"/>
        <v>6332564155</v>
      </c>
      <c r="I1075" s="151">
        <f>+VLOOKUP(B1075,[1]SGP!$B$5:$H$1109,7,FALSE)</f>
        <v>2453932774</v>
      </c>
      <c r="J1075" s="153">
        <f>+VLOOKUP(B1075,'PROYECCION CAJAS 2018'!$B$10:$Y$1114,24,FALSE)</f>
        <v>0</v>
      </c>
      <c r="K1075" s="134">
        <f>+VLOOKUP(B1075,'RECURSOS DE ESFUERZO PROPIO_DEF'!$B$10:$J$1114,9,FALSE)</f>
        <v>42438868</v>
      </c>
      <c r="L1075" s="131">
        <f>+VLOOKUP(B1075,'RECURSOS DE ESFUERZO PROPIO_DEF'!$B$10:$K$1114,10,FALSE)</f>
        <v>0</v>
      </c>
      <c r="M1075" s="134">
        <f>+VLOOKUP(B1075,'RECURSOS DE ESFUERZO PROPIO_DEF'!$B$10:$M$1114,12,FALSE)</f>
        <v>0</v>
      </c>
      <c r="N1075" s="140">
        <f>+VLOOKUP(B1075,'RECURSOS DE ESFUERZO PROPIO_DEF'!$B$10:$Q$1114,16,FALSE)</f>
        <v>294497369</v>
      </c>
      <c r="O1075" s="148">
        <f t="shared" si="64"/>
        <v>3541695144</v>
      </c>
      <c r="P1075" s="154">
        <v>59</v>
      </c>
      <c r="Q1075" s="1">
        <f t="shared" si="65"/>
        <v>46878455</v>
      </c>
      <c r="R1075" s="2">
        <f t="shared" si="67"/>
        <v>11719613</v>
      </c>
    </row>
    <row r="1076" spans="1:18" x14ac:dyDescent="0.2">
      <c r="A1076" s="53" t="s">
        <v>2197</v>
      </c>
      <c r="B1076" s="50" t="s">
        <v>2031</v>
      </c>
      <c r="C1076" s="4" t="s">
        <v>2012</v>
      </c>
      <c r="D1076" s="4" t="s">
        <v>2032</v>
      </c>
      <c r="E1076" s="8" t="s">
        <v>2219</v>
      </c>
      <c r="F1076" s="43">
        <v>961</v>
      </c>
      <c r="G1076" s="124">
        <f>+VLOOKUP(B1076,[1]UPC!$B$5:$G$1109,6,FALSE)</f>
        <v>946095.31168293918</v>
      </c>
      <c r="H1076" s="151">
        <f t="shared" si="66"/>
        <v>909197595</v>
      </c>
      <c r="I1076" s="151">
        <f>+VLOOKUP(B1076,[1]SGP!$B$5:$H$1109,7,FALSE)</f>
        <v>294595549</v>
      </c>
      <c r="J1076" s="153">
        <f>+VLOOKUP(B1076,'PROYECCION CAJAS 2018'!$B$10:$Y$1114,24,FALSE)</f>
        <v>0</v>
      </c>
      <c r="K1076" s="134">
        <f>+VLOOKUP(B1076,'RECURSOS DE ESFUERZO PROPIO_DEF'!$B$10:$J$1114,9,FALSE)</f>
        <v>5788868</v>
      </c>
      <c r="L1076" s="131">
        <f>+VLOOKUP(B1076,'RECURSOS DE ESFUERZO PROPIO_DEF'!$B$10:$K$1114,10,FALSE)</f>
        <v>0</v>
      </c>
      <c r="M1076" s="134">
        <f>+VLOOKUP(B1076,'RECURSOS DE ESFUERZO PROPIO_DEF'!$B$10:$M$1114,12,FALSE)</f>
        <v>0</v>
      </c>
      <c r="N1076" s="140">
        <f>+VLOOKUP(B1076,'RECURSOS DE ESFUERZO PROPIO_DEF'!$B$10:$Q$1114,16,FALSE)</f>
        <v>35509658</v>
      </c>
      <c r="O1076" s="148">
        <f t="shared" si="64"/>
        <v>573303520</v>
      </c>
      <c r="P1076" s="154">
        <v>7</v>
      </c>
      <c r="Q1076" s="1">
        <f t="shared" si="65"/>
        <v>6622667</v>
      </c>
      <c r="R1076" s="2">
        <f t="shared" si="67"/>
        <v>1655666</v>
      </c>
    </row>
    <row r="1077" spans="1:18" x14ac:dyDescent="0.2">
      <c r="A1077" s="53" t="s">
        <v>2197</v>
      </c>
      <c r="B1077" s="50" t="s">
        <v>2033</v>
      </c>
      <c r="C1077" s="4" t="s">
        <v>2012</v>
      </c>
      <c r="D1077" s="4" t="s">
        <v>159</v>
      </c>
      <c r="E1077" s="8" t="s">
        <v>2219</v>
      </c>
      <c r="F1077" s="43">
        <v>2107</v>
      </c>
      <c r="G1077" s="124">
        <f>+VLOOKUP(B1077,[1]UPC!$B$5:$G$1109,6,FALSE)</f>
        <v>839411.53979935881</v>
      </c>
      <c r="H1077" s="151">
        <f t="shared" si="66"/>
        <v>1768640115</v>
      </c>
      <c r="I1077" s="151">
        <f>+VLOOKUP(B1077,[1]SGP!$B$5:$H$1109,7,FALSE)</f>
        <v>635356182</v>
      </c>
      <c r="J1077" s="153">
        <f>+VLOOKUP(B1077,'PROYECCION CAJAS 2018'!$B$10:$Y$1114,24,FALSE)</f>
        <v>0</v>
      </c>
      <c r="K1077" s="134">
        <f>+VLOOKUP(B1077,'RECURSOS DE ESFUERZO PROPIO_DEF'!$B$10:$J$1114,9,FALSE)</f>
        <v>11307704</v>
      </c>
      <c r="L1077" s="131">
        <f>+VLOOKUP(B1077,'RECURSOS DE ESFUERZO PROPIO_DEF'!$B$10:$K$1114,10,FALSE)</f>
        <v>0</v>
      </c>
      <c r="M1077" s="134">
        <f>+VLOOKUP(B1077,'RECURSOS DE ESFUERZO PROPIO_DEF'!$B$10:$M$1114,12,FALSE)</f>
        <v>0</v>
      </c>
      <c r="N1077" s="140">
        <f>+VLOOKUP(B1077,'RECURSOS DE ESFUERZO PROPIO_DEF'!$B$10:$Q$1114,16,FALSE)</f>
        <v>77855202</v>
      </c>
      <c r="O1077" s="148">
        <f t="shared" si="64"/>
        <v>1044121027</v>
      </c>
      <c r="P1077" s="154">
        <v>12</v>
      </c>
      <c r="Q1077" s="1">
        <f t="shared" si="65"/>
        <v>10072938</v>
      </c>
      <c r="R1077" s="2">
        <f t="shared" si="67"/>
        <v>2518234</v>
      </c>
    </row>
    <row r="1078" spans="1:18" x14ac:dyDescent="0.2">
      <c r="A1078" s="53" t="s">
        <v>2197</v>
      </c>
      <c r="B1078" s="50" t="s">
        <v>2034</v>
      </c>
      <c r="C1078" s="4" t="s">
        <v>2012</v>
      </c>
      <c r="D1078" s="4" t="s">
        <v>2035</v>
      </c>
      <c r="E1078" s="8" t="s">
        <v>2219</v>
      </c>
      <c r="F1078" s="43">
        <v>1195</v>
      </c>
      <c r="G1078" s="124">
        <f>+VLOOKUP(B1078,[1]UPC!$B$5:$G$1109,6,FALSE)</f>
        <v>808960.48754992359</v>
      </c>
      <c r="H1078" s="151">
        <f t="shared" si="66"/>
        <v>966707783</v>
      </c>
      <c r="I1078" s="151">
        <f>+VLOOKUP(B1078,[1]SGP!$B$5:$H$1109,7,FALSE)</f>
        <v>365581488</v>
      </c>
      <c r="J1078" s="153">
        <f>+VLOOKUP(B1078,'PROYECCION CAJAS 2018'!$B$10:$Y$1114,24,FALSE)</f>
        <v>0</v>
      </c>
      <c r="K1078" s="134">
        <f>+VLOOKUP(B1078,'RECURSOS DE ESFUERZO PROPIO_DEF'!$B$10:$J$1114,9,FALSE)</f>
        <v>6591939</v>
      </c>
      <c r="L1078" s="131">
        <f>+VLOOKUP(B1078,'RECURSOS DE ESFUERZO PROPIO_DEF'!$B$10:$K$1114,10,FALSE)</f>
        <v>0</v>
      </c>
      <c r="M1078" s="134">
        <f>+VLOOKUP(B1078,'RECURSOS DE ESFUERZO PROPIO_DEF'!$B$10:$M$1114,12,FALSE)</f>
        <v>0</v>
      </c>
      <c r="N1078" s="140">
        <f>+VLOOKUP(B1078,'RECURSOS DE ESFUERZO PROPIO_DEF'!$B$10:$Q$1114,16,FALSE)</f>
        <v>44156130</v>
      </c>
      <c r="O1078" s="148">
        <f t="shared" si="64"/>
        <v>550378226</v>
      </c>
      <c r="P1078" s="154">
        <v>11</v>
      </c>
      <c r="Q1078" s="1">
        <f t="shared" si="65"/>
        <v>8898565</v>
      </c>
      <c r="R1078" s="2">
        <f t="shared" si="67"/>
        <v>2224641</v>
      </c>
    </row>
    <row r="1079" spans="1:18" x14ac:dyDescent="0.2">
      <c r="A1079" s="53" t="s">
        <v>2197</v>
      </c>
      <c r="B1079" s="50" t="s">
        <v>2036</v>
      </c>
      <c r="C1079" s="4" t="s">
        <v>2012</v>
      </c>
      <c r="D1079" s="4" t="s">
        <v>2037</v>
      </c>
      <c r="E1079" s="8" t="s">
        <v>2219</v>
      </c>
      <c r="F1079" s="43">
        <v>5591</v>
      </c>
      <c r="G1079" s="124">
        <f>+VLOOKUP(B1079,[1]UPC!$B$5:$G$1109,6,FALSE)</f>
        <v>815583.94539026008</v>
      </c>
      <c r="H1079" s="151">
        <f t="shared" si="66"/>
        <v>4559929839</v>
      </c>
      <c r="I1079" s="151">
        <f>+VLOOKUP(B1079,[1]SGP!$B$5:$H$1109,7,FALSE)</f>
        <v>1748311572</v>
      </c>
      <c r="J1079" s="153">
        <f>+VLOOKUP(B1079,'PROYECCION CAJAS 2018'!$B$10:$Y$1114,24,FALSE)</f>
        <v>0</v>
      </c>
      <c r="K1079" s="134">
        <f>+VLOOKUP(B1079,'RECURSOS DE ESFUERZO PROPIO_DEF'!$B$10:$J$1114,9,FALSE)</f>
        <v>32656180</v>
      </c>
      <c r="L1079" s="131">
        <f>+VLOOKUP(B1079,'RECURSOS DE ESFUERZO PROPIO_DEF'!$B$10:$K$1114,10,FALSE)</f>
        <v>0</v>
      </c>
      <c r="M1079" s="134">
        <f>+VLOOKUP(B1079,'RECURSOS DE ESFUERZO PROPIO_DEF'!$B$10:$M$1114,12,FALSE)</f>
        <v>0</v>
      </c>
      <c r="N1079" s="140">
        <f>+VLOOKUP(B1079,'RECURSOS DE ESFUERZO PROPIO_DEF'!$B$10:$Q$1114,16,FALSE)</f>
        <v>206591567</v>
      </c>
      <c r="O1079" s="148">
        <f t="shared" si="64"/>
        <v>2572370520</v>
      </c>
      <c r="P1079" s="154">
        <v>77</v>
      </c>
      <c r="Q1079" s="1">
        <f t="shared" si="65"/>
        <v>62799964</v>
      </c>
      <c r="R1079" s="2">
        <f t="shared" si="67"/>
        <v>15699991</v>
      </c>
    </row>
    <row r="1080" spans="1:18" x14ac:dyDescent="0.2">
      <c r="A1080" s="53" t="s">
        <v>2197</v>
      </c>
      <c r="B1080" s="50" t="s">
        <v>2038</v>
      </c>
      <c r="C1080" s="4" t="s">
        <v>2012</v>
      </c>
      <c r="D1080" s="4" t="s">
        <v>2039</v>
      </c>
      <c r="E1080" s="8" t="s">
        <v>2219</v>
      </c>
      <c r="F1080" s="43">
        <v>5014</v>
      </c>
      <c r="G1080" s="124">
        <f>+VLOOKUP(B1080,[1]UPC!$B$5:$G$1109,6,FALSE)</f>
        <v>815440.33585184556</v>
      </c>
      <c r="H1080" s="151">
        <f t="shared" si="66"/>
        <v>4088617844</v>
      </c>
      <c r="I1080" s="151">
        <f>+VLOOKUP(B1080,[1]SGP!$B$5:$H$1109,7,FALSE)</f>
        <v>1548174867</v>
      </c>
      <c r="J1080" s="153">
        <f>+VLOOKUP(B1080,'PROYECCION CAJAS 2018'!$B$10:$Y$1114,24,FALSE)</f>
        <v>0</v>
      </c>
      <c r="K1080" s="134">
        <f>+VLOOKUP(B1080,'RECURSOS DE ESFUERZO PROPIO_DEF'!$B$10:$J$1114,9,FALSE)</f>
        <v>27532319</v>
      </c>
      <c r="L1080" s="131">
        <f>+VLOOKUP(B1080,'RECURSOS DE ESFUERZO PROPIO_DEF'!$B$10:$K$1114,10,FALSE)</f>
        <v>0</v>
      </c>
      <c r="M1080" s="134">
        <f>+VLOOKUP(B1080,'RECURSOS DE ESFUERZO PROPIO_DEF'!$B$10:$M$1114,12,FALSE)</f>
        <v>0</v>
      </c>
      <c r="N1080" s="140">
        <f>+VLOOKUP(B1080,'RECURSOS DE ESFUERZO PROPIO_DEF'!$B$10:$Q$1114,16,FALSE)</f>
        <v>185270992</v>
      </c>
      <c r="O1080" s="148">
        <f t="shared" si="64"/>
        <v>2327639666</v>
      </c>
      <c r="P1080" s="154">
        <v>26</v>
      </c>
      <c r="Q1080" s="1">
        <f t="shared" si="65"/>
        <v>21201449</v>
      </c>
      <c r="R1080" s="2">
        <f t="shared" si="67"/>
        <v>5300362</v>
      </c>
    </row>
    <row r="1081" spans="1:18" x14ac:dyDescent="0.2">
      <c r="A1081" s="53" t="s">
        <v>2197</v>
      </c>
      <c r="B1081" s="50" t="s">
        <v>2040</v>
      </c>
      <c r="C1081" s="4" t="s">
        <v>2012</v>
      </c>
      <c r="D1081" s="4" t="s">
        <v>2041</v>
      </c>
      <c r="E1081" s="8" t="s">
        <v>2219</v>
      </c>
      <c r="F1081" s="43">
        <v>11316</v>
      </c>
      <c r="G1081" s="124">
        <f>+VLOOKUP(B1081,[1]UPC!$B$5:$G$1109,6,FALSE)</f>
        <v>787222.09077846864</v>
      </c>
      <c r="H1081" s="151">
        <f t="shared" si="66"/>
        <v>8908205180</v>
      </c>
      <c r="I1081" s="151">
        <f>+VLOOKUP(B1081,[1]SGP!$B$5:$H$1109,7,FALSE)</f>
        <v>3453212223</v>
      </c>
      <c r="J1081" s="153">
        <f>+VLOOKUP(B1081,'PROYECCION CAJAS 2018'!$B$10:$Y$1114,24,FALSE)</f>
        <v>0</v>
      </c>
      <c r="K1081" s="134">
        <f>+VLOOKUP(B1081,'RECURSOS DE ESFUERZO PROPIO_DEF'!$B$10:$J$1114,9,FALSE)</f>
        <v>146429116</v>
      </c>
      <c r="L1081" s="131">
        <f>+VLOOKUP(B1081,'RECURSOS DE ESFUERZO PROPIO_DEF'!$B$10:$K$1114,10,FALSE)</f>
        <v>0</v>
      </c>
      <c r="M1081" s="134">
        <f>+VLOOKUP(B1081,'RECURSOS DE ESFUERZO PROPIO_DEF'!$B$10:$M$1114,12,FALSE)</f>
        <v>0</v>
      </c>
      <c r="N1081" s="140">
        <f>+VLOOKUP(B1081,'RECURSOS DE ESFUERZO PROPIO_DEF'!$B$10:$Q$1114,16,FALSE)</f>
        <v>418134533</v>
      </c>
      <c r="O1081" s="148">
        <f t="shared" si="64"/>
        <v>4890429308</v>
      </c>
      <c r="P1081" s="154">
        <v>118</v>
      </c>
      <c r="Q1081" s="1">
        <f t="shared" si="65"/>
        <v>92892207</v>
      </c>
      <c r="R1081" s="2">
        <f t="shared" si="67"/>
        <v>23223051</v>
      </c>
    </row>
    <row r="1082" spans="1:18" x14ac:dyDescent="0.2">
      <c r="A1082" s="53" t="s">
        <v>2197</v>
      </c>
      <c r="B1082" s="50" t="s">
        <v>2042</v>
      </c>
      <c r="C1082" s="4" t="s">
        <v>2012</v>
      </c>
      <c r="D1082" s="4" t="s">
        <v>2043</v>
      </c>
      <c r="E1082" s="8" t="s">
        <v>2219</v>
      </c>
      <c r="F1082" s="43">
        <v>9118</v>
      </c>
      <c r="G1082" s="124">
        <f>+VLOOKUP(B1082,[1]UPC!$B$5:$G$1109,6,FALSE)</f>
        <v>771254.58833496331</v>
      </c>
      <c r="H1082" s="151">
        <f t="shared" si="66"/>
        <v>7032299337</v>
      </c>
      <c r="I1082" s="151">
        <f>+VLOOKUP(B1082,[1]SGP!$B$5:$H$1109,7,FALSE)</f>
        <v>2824952715</v>
      </c>
      <c r="J1082" s="153">
        <f>+VLOOKUP(B1082,'PROYECCION CAJAS 2018'!$B$10:$Y$1114,24,FALSE)</f>
        <v>0</v>
      </c>
      <c r="K1082" s="134">
        <f>+VLOOKUP(B1082,'RECURSOS DE ESFUERZO PROPIO_DEF'!$B$10:$J$1114,9,FALSE)</f>
        <v>51837318</v>
      </c>
      <c r="L1082" s="131">
        <f>+VLOOKUP(B1082,'RECURSOS DE ESFUERZO PROPIO_DEF'!$B$10:$K$1114,10,FALSE)</f>
        <v>0</v>
      </c>
      <c r="M1082" s="134">
        <f>+VLOOKUP(B1082,'RECURSOS DE ESFUERZO PROPIO_DEF'!$B$10:$M$1114,12,FALSE)</f>
        <v>0</v>
      </c>
      <c r="N1082" s="140">
        <f>+VLOOKUP(B1082,'RECURSOS DE ESFUERZO PROPIO_DEF'!$B$10:$Q$1114,16,FALSE)</f>
        <v>336916814</v>
      </c>
      <c r="O1082" s="148">
        <f t="shared" si="64"/>
        <v>3818592490</v>
      </c>
      <c r="P1082" s="154">
        <v>138</v>
      </c>
      <c r="Q1082" s="1">
        <f t="shared" si="65"/>
        <v>106433133</v>
      </c>
      <c r="R1082" s="2">
        <f t="shared" si="67"/>
        <v>26608283</v>
      </c>
    </row>
    <row r="1083" spans="1:18" x14ac:dyDescent="0.2">
      <c r="A1083" s="53" t="s">
        <v>2197</v>
      </c>
      <c r="B1083" s="50" t="s">
        <v>2044</v>
      </c>
      <c r="C1083" s="4" t="s">
        <v>2012</v>
      </c>
      <c r="D1083" s="4" t="s">
        <v>372</v>
      </c>
      <c r="E1083" s="8" t="s">
        <v>2219</v>
      </c>
      <c r="F1083" s="43">
        <v>12035</v>
      </c>
      <c r="G1083" s="124">
        <f>+VLOOKUP(B1083,[1]UPC!$B$5:$G$1109,6,FALSE)</f>
        <v>842243.21551561251</v>
      </c>
      <c r="H1083" s="151">
        <f t="shared" si="66"/>
        <v>10136397099</v>
      </c>
      <c r="I1083" s="151">
        <f>+VLOOKUP(B1083,[1]SGP!$B$5:$H$1109,7,FALSE)</f>
        <v>3756784308</v>
      </c>
      <c r="J1083" s="153">
        <f>+VLOOKUP(B1083,'PROYECCION CAJAS 2018'!$B$10:$Y$1114,24,FALSE)</f>
        <v>0</v>
      </c>
      <c r="K1083" s="134">
        <f>+VLOOKUP(B1083,'RECURSOS DE ESFUERZO PROPIO_DEF'!$B$10:$J$1114,9,FALSE)</f>
        <v>260154928</v>
      </c>
      <c r="L1083" s="131">
        <f>+VLOOKUP(B1083,'RECURSOS DE ESFUERZO PROPIO_DEF'!$B$10:$K$1114,10,FALSE)</f>
        <v>0</v>
      </c>
      <c r="M1083" s="134">
        <f>+VLOOKUP(B1083,'RECURSOS DE ESFUERZO PROPIO_DEF'!$B$10:$M$1114,12,FALSE)</f>
        <v>0</v>
      </c>
      <c r="N1083" s="140">
        <f>+VLOOKUP(B1083,'RECURSOS DE ESFUERZO PROPIO_DEF'!$B$10:$Q$1114,16,FALSE)</f>
        <v>444702112</v>
      </c>
      <c r="O1083" s="148">
        <f t="shared" si="64"/>
        <v>5674755751</v>
      </c>
      <c r="P1083" s="154">
        <v>179</v>
      </c>
      <c r="Q1083" s="1">
        <f t="shared" si="65"/>
        <v>150761536</v>
      </c>
      <c r="R1083" s="2">
        <f t="shared" si="67"/>
        <v>37690384</v>
      </c>
    </row>
    <row r="1084" spans="1:18" x14ac:dyDescent="0.2">
      <c r="A1084" s="53" t="s">
        <v>2198</v>
      </c>
      <c r="B1084" s="50" t="s">
        <v>2045</v>
      </c>
      <c r="C1084" s="4" t="s">
        <v>2046</v>
      </c>
      <c r="D1084" s="4" t="s">
        <v>2047</v>
      </c>
      <c r="E1084" s="8" t="s">
        <v>2219</v>
      </c>
      <c r="F1084" s="43">
        <v>37403</v>
      </c>
      <c r="G1084" s="124">
        <f>+VLOOKUP(B1084,[1]UPC!$B$5:$G$1109,6,FALSE)</f>
        <v>785801.94653200265</v>
      </c>
      <c r="H1084" s="151">
        <f t="shared" si="66"/>
        <v>29391350207</v>
      </c>
      <c r="I1084" s="151">
        <f>+VLOOKUP(B1084,[1]SGP!$B$5:$H$1109,7,FALSE)</f>
        <v>11577861302</v>
      </c>
      <c r="J1084" s="153">
        <f>+VLOOKUP(B1084,'PROYECCION CAJAS 2018'!$B$10:$Y$1114,24,FALSE)</f>
        <v>0</v>
      </c>
      <c r="K1084" s="134">
        <f>+VLOOKUP(B1084,'RECURSOS DE ESFUERZO PROPIO_DEF'!$B$10:$J$1114,9,FALSE)</f>
        <v>420225177</v>
      </c>
      <c r="L1084" s="131">
        <f>+VLOOKUP(B1084,'RECURSOS DE ESFUERZO PROPIO_DEF'!$B$10:$K$1114,10,FALSE)</f>
        <v>0</v>
      </c>
      <c r="M1084" s="134">
        <f>+VLOOKUP(B1084,'RECURSOS DE ESFUERZO PROPIO_DEF'!$B$10:$M$1114,12,FALSE)</f>
        <v>53704156</v>
      </c>
      <c r="N1084" s="140">
        <f>+VLOOKUP(B1084,'RECURSOS DE ESFUERZO PROPIO_DEF'!$B$10:$Q$1114,16,FALSE)</f>
        <v>574332024</v>
      </c>
      <c r="O1084" s="148">
        <f t="shared" si="64"/>
        <v>16765227548</v>
      </c>
      <c r="P1084" s="154">
        <v>840</v>
      </c>
      <c r="Q1084" s="1">
        <f t="shared" si="65"/>
        <v>660073635</v>
      </c>
      <c r="R1084" s="2">
        <f t="shared" si="67"/>
        <v>165018408</v>
      </c>
    </row>
    <row r="1085" spans="1:18" x14ac:dyDescent="0.2">
      <c r="A1085" s="53" t="s">
        <v>2198</v>
      </c>
      <c r="B1085" s="50" t="s">
        <v>2048</v>
      </c>
      <c r="C1085" s="4" t="s">
        <v>2046</v>
      </c>
      <c r="D1085" s="4" t="s">
        <v>1395</v>
      </c>
      <c r="E1085" s="8" t="s">
        <v>2219</v>
      </c>
      <c r="F1085" s="43">
        <v>4326</v>
      </c>
      <c r="G1085" s="124">
        <f>+VLOOKUP(B1085,[1]UPC!$B$5:$G$1109,6,FALSE)</f>
        <v>833849.86487965449</v>
      </c>
      <c r="H1085" s="151">
        <f t="shared" si="66"/>
        <v>3607234516</v>
      </c>
      <c r="I1085" s="151">
        <f>+VLOOKUP(B1085,[1]SGP!$B$5:$H$1109,7,FALSE)</f>
        <v>1308199673</v>
      </c>
      <c r="J1085" s="153">
        <f>+VLOOKUP(B1085,'PROYECCION CAJAS 2018'!$B$10:$Y$1114,24,FALSE)</f>
        <v>0</v>
      </c>
      <c r="K1085" s="134">
        <f>+VLOOKUP(B1085,'RECURSOS DE ESFUERZO PROPIO_DEF'!$B$10:$J$1114,9,FALSE)</f>
        <v>21674030</v>
      </c>
      <c r="L1085" s="131">
        <f>+VLOOKUP(B1085,'RECURSOS DE ESFUERZO PROPIO_DEF'!$B$10:$K$1114,10,FALSE)</f>
        <v>0</v>
      </c>
      <c r="M1085" s="134">
        <f>+VLOOKUP(B1085,'RECURSOS DE ESFUERZO PROPIO_DEF'!$B$10:$M$1114,12,FALSE)</f>
        <v>0</v>
      </c>
      <c r="N1085" s="140">
        <f>+VLOOKUP(B1085,'RECURSOS DE ESFUERZO PROPIO_DEF'!$B$10:$Q$1114,16,FALSE)</f>
        <v>66426766</v>
      </c>
      <c r="O1085" s="148">
        <f t="shared" si="64"/>
        <v>2210934047</v>
      </c>
      <c r="P1085" s="154">
        <v>36</v>
      </c>
      <c r="Q1085" s="1">
        <f t="shared" si="65"/>
        <v>30018595</v>
      </c>
      <c r="R1085" s="2">
        <f t="shared" si="67"/>
        <v>7504648</v>
      </c>
    </row>
    <row r="1086" spans="1:18" x14ac:dyDescent="0.2">
      <c r="A1086" s="53" t="s">
        <v>2198</v>
      </c>
      <c r="B1086" s="50" t="s">
        <v>2049</v>
      </c>
      <c r="C1086" s="4" t="s">
        <v>2046</v>
      </c>
      <c r="D1086" s="4" t="s">
        <v>2050</v>
      </c>
      <c r="E1086" s="8" t="s">
        <v>2219</v>
      </c>
      <c r="F1086" s="43">
        <v>30766</v>
      </c>
      <c r="G1086" s="124">
        <f>+VLOOKUP(B1086,[1]UPC!$B$5:$G$1109,6,FALSE)</f>
        <v>759224.16913014837</v>
      </c>
      <c r="H1086" s="151">
        <f t="shared" si="66"/>
        <v>23358290788</v>
      </c>
      <c r="I1086" s="151">
        <f>+VLOOKUP(B1086,[1]SGP!$B$5:$H$1109,7,FALSE)</f>
        <v>9446085937</v>
      </c>
      <c r="J1086" s="153">
        <f>+VLOOKUP(B1086,'PROYECCION CAJAS 2018'!$B$10:$Y$1114,24,FALSE)</f>
        <v>0</v>
      </c>
      <c r="K1086" s="134">
        <f>+VLOOKUP(B1086,'RECURSOS DE ESFUERZO PROPIO_DEF'!$B$10:$J$1114,9,FALSE)</f>
        <v>215306729</v>
      </c>
      <c r="L1086" s="131">
        <f>+VLOOKUP(B1086,'RECURSOS DE ESFUERZO PROPIO_DEF'!$B$10:$K$1114,10,FALSE)</f>
        <v>0</v>
      </c>
      <c r="M1086" s="134">
        <f>+VLOOKUP(B1086,'RECURSOS DE ESFUERZO PROPIO_DEF'!$B$10:$M$1114,12,FALSE)</f>
        <v>0</v>
      </c>
      <c r="N1086" s="140">
        <f>+VLOOKUP(B1086,'RECURSOS DE ESFUERZO PROPIO_DEF'!$B$10:$Q$1114,16,FALSE)</f>
        <v>472419298</v>
      </c>
      <c r="O1086" s="148">
        <f t="shared" si="64"/>
        <v>13224478824</v>
      </c>
      <c r="P1086" s="154">
        <v>602</v>
      </c>
      <c r="Q1086" s="1">
        <f t="shared" si="65"/>
        <v>457052950</v>
      </c>
      <c r="R1086" s="2">
        <f t="shared" si="67"/>
        <v>114263237</v>
      </c>
    </row>
    <row r="1087" spans="1:18" x14ac:dyDescent="0.2">
      <c r="A1087" s="53" t="s">
        <v>2198</v>
      </c>
      <c r="B1087" s="50" t="s">
        <v>2051</v>
      </c>
      <c r="C1087" s="4" t="s">
        <v>2046</v>
      </c>
      <c r="D1087" s="4" t="s">
        <v>2052</v>
      </c>
      <c r="E1087" s="8" t="s">
        <v>2219</v>
      </c>
      <c r="F1087" s="43">
        <v>49682</v>
      </c>
      <c r="G1087" s="124">
        <f>+VLOOKUP(B1087,[1]UPC!$B$5:$G$1109,6,FALSE)</f>
        <v>761029.5733130076</v>
      </c>
      <c r="H1087" s="151">
        <f t="shared" si="66"/>
        <v>37809471262</v>
      </c>
      <c r="I1087" s="151">
        <f>+VLOOKUP(B1087,[1]SGP!$B$5:$H$1109,7,FALSE)</f>
        <v>15096549488</v>
      </c>
      <c r="J1087" s="153">
        <f>+VLOOKUP(B1087,'PROYECCION CAJAS 2018'!$B$10:$Y$1114,24,FALSE)</f>
        <v>0</v>
      </c>
      <c r="K1087" s="134">
        <f>+VLOOKUP(B1087,'RECURSOS DE ESFUERZO PROPIO_DEF'!$B$10:$J$1114,9,FALSE)</f>
        <v>762045026</v>
      </c>
      <c r="L1087" s="131">
        <f>+VLOOKUP(B1087,'RECURSOS DE ESFUERZO PROPIO_DEF'!$B$10:$K$1114,10,FALSE)</f>
        <v>0</v>
      </c>
      <c r="M1087" s="134">
        <f>+VLOOKUP(B1087,'RECURSOS DE ESFUERZO PROPIO_DEF'!$B$10:$M$1114,12,FALSE)</f>
        <v>0</v>
      </c>
      <c r="N1087" s="140">
        <f>+VLOOKUP(B1087,'RECURSOS DE ESFUERZO PROPIO_DEF'!$B$10:$Q$1114,16,FALSE)</f>
        <v>762879009</v>
      </c>
      <c r="O1087" s="148">
        <f t="shared" si="64"/>
        <v>21187997739</v>
      </c>
      <c r="P1087" s="154">
        <v>1473</v>
      </c>
      <c r="Q1087" s="1">
        <f t="shared" si="65"/>
        <v>1120996561</v>
      </c>
      <c r="R1087" s="2">
        <f t="shared" si="67"/>
        <v>280249140</v>
      </c>
    </row>
    <row r="1088" spans="1:18" x14ac:dyDescent="0.2">
      <c r="A1088" s="53" t="s">
        <v>2198</v>
      </c>
      <c r="B1088" s="50" t="s">
        <v>2053</v>
      </c>
      <c r="C1088" s="4" t="s">
        <v>2046</v>
      </c>
      <c r="D1088" s="4" t="s">
        <v>2054</v>
      </c>
      <c r="E1088" s="8" t="s">
        <v>2219</v>
      </c>
      <c r="F1088" s="43">
        <v>10107</v>
      </c>
      <c r="G1088" s="124">
        <f>+VLOOKUP(B1088,[1]UPC!$B$5:$G$1109,6,FALSE)</f>
        <v>812484.1959613295</v>
      </c>
      <c r="H1088" s="151">
        <f t="shared" si="66"/>
        <v>8211777769</v>
      </c>
      <c r="I1088" s="151">
        <f>+VLOOKUP(B1088,[1]SGP!$B$5:$H$1109,7,FALSE)</f>
        <v>3085389213</v>
      </c>
      <c r="J1088" s="153">
        <f>+VLOOKUP(B1088,'PROYECCION CAJAS 2018'!$B$10:$Y$1114,24,FALSE)</f>
        <v>0</v>
      </c>
      <c r="K1088" s="134">
        <f>+VLOOKUP(B1088,'RECURSOS DE ESFUERZO PROPIO_DEF'!$B$10:$J$1114,9,FALSE)</f>
        <v>54098128</v>
      </c>
      <c r="L1088" s="131">
        <f>+VLOOKUP(B1088,'RECURSOS DE ESFUERZO PROPIO_DEF'!$B$10:$K$1114,10,FALSE)</f>
        <v>0</v>
      </c>
      <c r="M1088" s="134">
        <f>+VLOOKUP(B1088,'RECURSOS DE ESFUERZO PROPIO_DEF'!$B$10:$M$1114,12,FALSE)</f>
        <v>0</v>
      </c>
      <c r="N1088" s="140">
        <f>+VLOOKUP(B1088,'RECURSOS DE ESFUERZO PROPIO_DEF'!$B$10:$Q$1114,16,FALSE)</f>
        <v>155195406</v>
      </c>
      <c r="O1088" s="148">
        <f t="shared" si="64"/>
        <v>4917095022</v>
      </c>
      <c r="P1088" s="154">
        <v>180</v>
      </c>
      <c r="Q1088" s="1">
        <f t="shared" si="65"/>
        <v>146247155</v>
      </c>
      <c r="R1088" s="2">
        <f t="shared" si="67"/>
        <v>36561788</v>
      </c>
    </row>
    <row r="1089" spans="1:18" x14ac:dyDescent="0.2">
      <c r="A1089" s="53" t="s">
        <v>2198</v>
      </c>
      <c r="B1089" s="50" t="s">
        <v>2055</v>
      </c>
      <c r="C1089" s="4" t="s">
        <v>2046</v>
      </c>
      <c r="D1089" s="4" t="s">
        <v>2056</v>
      </c>
      <c r="E1089" s="8" t="s">
        <v>2219</v>
      </c>
      <c r="F1089" s="43">
        <v>14895</v>
      </c>
      <c r="G1089" s="124">
        <f>+VLOOKUP(B1089,[1]UPC!$B$5:$G$1109,6,FALSE)</f>
        <v>743006.23248871404</v>
      </c>
      <c r="H1089" s="151">
        <f t="shared" si="66"/>
        <v>11067077833</v>
      </c>
      <c r="I1089" s="151">
        <f>+VLOOKUP(B1089,[1]SGP!$B$5:$H$1109,7,FALSE)</f>
        <v>4649772498</v>
      </c>
      <c r="J1089" s="153">
        <f>+VLOOKUP(B1089,'PROYECCION CAJAS 2018'!$B$10:$Y$1114,24,FALSE)</f>
        <v>0</v>
      </c>
      <c r="K1089" s="134">
        <f>+VLOOKUP(B1089,'RECURSOS DE ESFUERZO PROPIO_DEF'!$B$10:$J$1114,9,FALSE)</f>
        <v>84727570</v>
      </c>
      <c r="L1089" s="131">
        <f>+VLOOKUP(B1089,'RECURSOS DE ESFUERZO PROPIO_DEF'!$B$10:$K$1114,10,FALSE)</f>
        <v>0</v>
      </c>
      <c r="M1089" s="134">
        <f>+VLOOKUP(B1089,'RECURSOS DE ESFUERZO PROPIO_DEF'!$B$10:$M$1114,12,FALSE)</f>
        <v>0</v>
      </c>
      <c r="N1089" s="140">
        <f>+VLOOKUP(B1089,'RECURSOS DE ESFUERZO PROPIO_DEF'!$B$10:$Q$1114,16,FALSE)</f>
        <v>228716292</v>
      </c>
      <c r="O1089" s="148">
        <f t="shared" si="64"/>
        <v>6103861473</v>
      </c>
      <c r="P1089" s="154">
        <v>493</v>
      </c>
      <c r="Q1089" s="1">
        <f t="shared" si="65"/>
        <v>366302073</v>
      </c>
      <c r="R1089" s="2">
        <f t="shared" si="67"/>
        <v>91575518</v>
      </c>
    </row>
    <row r="1090" spans="1:18" x14ac:dyDescent="0.2">
      <c r="A1090" s="53" t="s">
        <v>2198</v>
      </c>
      <c r="B1090" s="50" t="s">
        <v>2057</v>
      </c>
      <c r="C1090" s="4" t="s">
        <v>2046</v>
      </c>
      <c r="D1090" s="4" t="s">
        <v>2058</v>
      </c>
      <c r="E1090" s="8" t="s">
        <v>2219</v>
      </c>
      <c r="F1090" s="43">
        <v>20426</v>
      </c>
      <c r="G1090" s="124">
        <f>+VLOOKUP(B1090,[1]UPC!$B$5:$G$1109,6,FALSE)</f>
        <v>710270.51458443957</v>
      </c>
      <c r="H1090" s="151">
        <f t="shared" si="66"/>
        <v>14507985531</v>
      </c>
      <c r="I1090" s="151">
        <f>+VLOOKUP(B1090,[1]SGP!$B$5:$H$1109,7,FALSE)</f>
        <v>6299371447</v>
      </c>
      <c r="J1090" s="153">
        <f>+VLOOKUP(B1090,'PROYECCION CAJAS 2018'!$B$10:$Y$1114,24,FALSE)</f>
        <v>0</v>
      </c>
      <c r="K1090" s="134">
        <f>+VLOOKUP(B1090,'RECURSOS DE ESFUERZO PROPIO_DEF'!$B$10:$J$1114,9,FALSE)</f>
        <v>115926692</v>
      </c>
      <c r="L1090" s="131">
        <f>+VLOOKUP(B1090,'RECURSOS DE ESFUERZO PROPIO_DEF'!$B$10:$K$1114,10,FALSE)</f>
        <v>0</v>
      </c>
      <c r="M1090" s="134">
        <f>+VLOOKUP(B1090,'RECURSOS DE ESFUERZO PROPIO_DEF'!$B$10:$M$1114,12,FALSE)</f>
        <v>0</v>
      </c>
      <c r="N1090" s="140">
        <f>+VLOOKUP(B1090,'RECURSOS DE ESFUERZO PROPIO_DEF'!$B$10:$Q$1114,16,FALSE)</f>
        <v>313646122</v>
      </c>
      <c r="O1090" s="148">
        <f t="shared" si="64"/>
        <v>7779041270</v>
      </c>
      <c r="P1090" s="154">
        <v>885</v>
      </c>
      <c r="Q1090" s="1">
        <f t="shared" si="65"/>
        <v>628589405</v>
      </c>
      <c r="R1090" s="2">
        <f t="shared" si="67"/>
        <v>157147351</v>
      </c>
    </row>
    <row r="1091" spans="1:18" x14ac:dyDescent="0.2">
      <c r="A1091" s="53" t="s">
        <v>2198</v>
      </c>
      <c r="B1091" s="50" t="s">
        <v>2059</v>
      </c>
      <c r="C1091" s="4" t="s">
        <v>2046</v>
      </c>
      <c r="D1091" s="4" t="s">
        <v>2060</v>
      </c>
      <c r="E1091" s="8" t="s">
        <v>2219</v>
      </c>
      <c r="F1091" s="43">
        <v>11167</v>
      </c>
      <c r="G1091" s="124">
        <f>+VLOOKUP(B1091,[1]UPC!$B$5:$G$1109,6,FALSE)</f>
        <v>840683.11396486091</v>
      </c>
      <c r="H1091" s="151">
        <f t="shared" si="66"/>
        <v>9387908334</v>
      </c>
      <c r="I1091" s="151">
        <f>+VLOOKUP(B1091,[1]SGP!$B$5:$H$1109,7,FALSE)</f>
        <v>3375344450</v>
      </c>
      <c r="J1091" s="153">
        <f>+VLOOKUP(B1091,'PROYECCION CAJAS 2018'!$B$10:$Y$1114,24,FALSE)</f>
        <v>0</v>
      </c>
      <c r="K1091" s="134">
        <f>+VLOOKUP(B1091,'RECURSOS DE ESFUERZO PROPIO_DEF'!$B$10:$J$1114,9,FALSE)</f>
        <v>57374021</v>
      </c>
      <c r="L1091" s="131">
        <f>+VLOOKUP(B1091,'RECURSOS DE ESFUERZO PROPIO_DEF'!$B$10:$K$1114,10,FALSE)</f>
        <v>0</v>
      </c>
      <c r="M1091" s="134">
        <f>+VLOOKUP(B1091,'RECURSOS DE ESFUERZO PROPIO_DEF'!$B$10:$M$1114,12,FALSE)</f>
        <v>0</v>
      </c>
      <c r="N1091" s="140">
        <f>+VLOOKUP(B1091,'RECURSOS DE ESFUERZO PROPIO_DEF'!$B$10:$Q$1114,16,FALSE)</f>
        <v>171471959</v>
      </c>
      <c r="O1091" s="148">
        <f t="shared" si="64"/>
        <v>5783717904</v>
      </c>
      <c r="P1091" s="154">
        <v>191</v>
      </c>
      <c r="Q1091" s="1">
        <f t="shared" si="65"/>
        <v>160570475</v>
      </c>
      <c r="R1091" s="2">
        <f t="shared" si="67"/>
        <v>40142618</v>
      </c>
    </row>
    <row r="1092" spans="1:18" x14ac:dyDescent="0.2">
      <c r="A1092" s="53" t="s">
        <v>2198</v>
      </c>
      <c r="B1092" s="50" t="s">
        <v>2061</v>
      </c>
      <c r="C1092" s="4" t="s">
        <v>2046</v>
      </c>
      <c r="D1092" s="4" t="s">
        <v>169</v>
      </c>
      <c r="E1092" s="8" t="s">
        <v>2219</v>
      </c>
      <c r="F1092" s="43">
        <v>4878</v>
      </c>
      <c r="G1092" s="124">
        <f>+VLOOKUP(B1092,[1]UPC!$B$5:$G$1109,6,FALSE)</f>
        <v>872728.12911172048</v>
      </c>
      <c r="H1092" s="151">
        <f t="shared" si="66"/>
        <v>4257167814</v>
      </c>
      <c r="I1092" s="151">
        <f>+VLOOKUP(B1092,[1]SGP!$B$5:$H$1109,7,FALSE)</f>
        <v>1476412943</v>
      </c>
      <c r="J1092" s="153">
        <f>+VLOOKUP(B1092,'PROYECCION CAJAS 2018'!$B$10:$Y$1114,24,FALSE)</f>
        <v>0</v>
      </c>
      <c r="K1092" s="134">
        <f>+VLOOKUP(B1092,'RECURSOS DE ESFUERZO PROPIO_DEF'!$B$10:$J$1114,9,FALSE)</f>
        <v>24781776</v>
      </c>
      <c r="L1092" s="131">
        <f>+VLOOKUP(B1092,'RECURSOS DE ESFUERZO PROPIO_DEF'!$B$10:$K$1114,10,FALSE)</f>
        <v>0</v>
      </c>
      <c r="M1092" s="134">
        <f>+VLOOKUP(B1092,'RECURSOS DE ESFUERZO PROPIO_DEF'!$B$10:$M$1114,12,FALSE)</f>
        <v>0</v>
      </c>
      <c r="N1092" s="140">
        <f>+VLOOKUP(B1092,'RECURSOS DE ESFUERZO PROPIO_DEF'!$B$10:$Q$1114,16,FALSE)</f>
        <v>74902858</v>
      </c>
      <c r="O1092" s="148">
        <f t="shared" si="64"/>
        <v>2681070237</v>
      </c>
      <c r="P1092" s="154">
        <v>47</v>
      </c>
      <c r="Q1092" s="1">
        <f t="shared" si="65"/>
        <v>41018222</v>
      </c>
      <c r="R1092" s="2">
        <f t="shared" si="67"/>
        <v>10254555</v>
      </c>
    </row>
    <row r="1093" spans="1:18" x14ac:dyDescent="0.2">
      <c r="A1093" s="53" t="s">
        <v>2198</v>
      </c>
      <c r="B1093" s="50" t="s">
        <v>2062</v>
      </c>
      <c r="C1093" s="4" t="s">
        <v>2046</v>
      </c>
      <c r="D1093" s="4" t="s">
        <v>1755</v>
      </c>
      <c r="E1093" s="8" t="s">
        <v>2219</v>
      </c>
      <c r="F1093" s="43">
        <v>15749</v>
      </c>
      <c r="G1093" s="124">
        <f>+VLOOKUP(B1093,[1]UPC!$B$5:$G$1109,6,FALSE)</f>
        <v>746094.03959379601</v>
      </c>
      <c r="H1093" s="151">
        <f t="shared" si="66"/>
        <v>11750235030</v>
      </c>
      <c r="I1093" s="151">
        <f>+VLOOKUP(B1093,[1]SGP!$B$5:$H$1109,7,FALSE)</f>
        <v>4761501796</v>
      </c>
      <c r="J1093" s="153">
        <f>+VLOOKUP(B1093,'PROYECCION CAJAS 2018'!$B$10:$Y$1114,24,FALSE)</f>
        <v>0</v>
      </c>
      <c r="K1093" s="134">
        <f>+VLOOKUP(B1093,'RECURSOS DE ESFUERZO PROPIO_DEF'!$B$10:$J$1114,9,FALSE)</f>
        <v>81722466</v>
      </c>
      <c r="L1093" s="131">
        <f>+VLOOKUP(B1093,'RECURSOS DE ESFUERZO PROPIO_DEF'!$B$10:$K$1114,10,FALSE)</f>
        <v>0</v>
      </c>
      <c r="M1093" s="134">
        <f>+VLOOKUP(B1093,'RECURSOS DE ESFUERZO PROPIO_DEF'!$B$10:$M$1114,12,FALSE)</f>
        <v>0</v>
      </c>
      <c r="N1093" s="140">
        <f>+VLOOKUP(B1093,'RECURSOS DE ESFUERZO PROPIO_DEF'!$B$10:$Q$1114,16,FALSE)</f>
        <v>241829667</v>
      </c>
      <c r="O1093" s="148">
        <f t="shared" si="64"/>
        <v>6665181101</v>
      </c>
      <c r="P1093" s="154">
        <v>294</v>
      </c>
      <c r="Q1093" s="1">
        <f t="shared" si="65"/>
        <v>219351648</v>
      </c>
      <c r="R1093" s="2">
        <f t="shared" si="67"/>
        <v>54837912</v>
      </c>
    </row>
    <row r="1094" spans="1:18" x14ac:dyDescent="0.2">
      <c r="A1094" s="53" t="s">
        <v>2198</v>
      </c>
      <c r="B1094" s="50" t="s">
        <v>2063</v>
      </c>
      <c r="C1094" s="4" t="s">
        <v>2046</v>
      </c>
      <c r="D1094" s="4" t="s">
        <v>1561</v>
      </c>
      <c r="E1094" s="8" t="s">
        <v>2219</v>
      </c>
      <c r="F1094" s="43">
        <v>6967</v>
      </c>
      <c r="G1094" s="124">
        <f>+VLOOKUP(B1094,[1]UPC!$B$5:$G$1109,6,FALSE)</f>
        <v>901504.49433585792</v>
      </c>
      <c r="H1094" s="151">
        <f t="shared" si="66"/>
        <v>6280781813</v>
      </c>
      <c r="I1094" s="151">
        <f>+VLOOKUP(B1094,[1]SGP!$B$5:$H$1109,7,FALSE)</f>
        <v>2155756854</v>
      </c>
      <c r="J1094" s="153">
        <f>+VLOOKUP(B1094,'PROYECCION CAJAS 2018'!$B$10:$Y$1114,24,FALSE)</f>
        <v>0</v>
      </c>
      <c r="K1094" s="134">
        <f>+VLOOKUP(B1094,'RECURSOS DE ESFUERZO PROPIO_DEF'!$B$10:$J$1114,9,FALSE)</f>
        <v>36271773</v>
      </c>
      <c r="L1094" s="131">
        <f>+VLOOKUP(B1094,'RECURSOS DE ESFUERZO PROPIO_DEF'!$B$10:$K$1114,10,FALSE)</f>
        <v>0</v>
      </c>
      <c r="M1094" s="134">
        <f>+VLOOKUP(B1094,'RECURSOS DE ESFUERZO PROPIO_DEF'!$B$10:$M$1114,12,FALSE)</f>
        <v>0</v>
      </c>
      <c r="N1094" s="140">
        <f>+VLOOKUP(B1094,'RECURSOS DE ESFUERZO PROPIO_DEF'!$B$10:$Q$1114,16,FALSE)</f>
        <v>106979954</v>
      </c>
      <c r="O1094" s="148">
        <f t="shared" si="64"/>
        <v>3981773232</v>
      </c>
      <c r="P1094" s="154">
        <v>39</v>
      </c>
      <c r="Q1094" s="1">
        <f t="shared" si="65"/>
        <v>35158675</v>
      </c>
      <c r="R1094" s="2">
        <f t="shared" si="67"/>
        <v>8789668</v>
      </c>
    </row>
    <row r="1095" spans="1:18" x14ac:dyDescent="0.2">
      <c r="A1095" s="53" t="s">
        <v>2198</v>
      </c>
      <c r="B1095" s="50" t="s">
        <v>2064</v>
      </c>
      <c r="C1095" s="4" t="s">
        <v>2046</v>
      </c>
      <c r="D1095" s="4" t="s">
        <v>2065</v>
      </c>
      <c r="E1095" s="8" t="s">
        <v>2219</v>
      </c>
      <c r="F1095" s="43">
        <v>29192</v>
      </c>
      <c r="G1095" s="124">
        <f>+VLOOKUP(B1095,[1]UPC!$B$5:$G$1109,6,FALSE)</f>
        <v>757778.93249443884</v>
      </c>
      <c r="H1095" s="151">
        <f t="shared" si="66"/>
        <v>22121082598</v>
      </c>
      <c r="I1095" s="151">
        <f>+VLOOKUP(B1095,[1]SGP!$B$5:$H$1109,7,FALSE)</f>
        <v>8799584661</v>
      </c>
      <c r="J1095" s="153">
        <f>+VLOOKUP(B1095,'PROYECCION CAJAS 2018'!$B$10:$Y$1114,24,FALSE)</f>
        <v>0</v>
      </c>
      <c r="K1095" s="134">
        <f>+VLOOKUP(B1095,'RECURSOS DE ESFUERZO PROPIO_DEF'!$B$10:$J$1114,9,FALSE)</f>
        <v>284966426</v>
      </c>
      <c r="L1095" s="131">
        <f>+VLOOKUP(B1095,'RECURSOS DE ESFUERZO PROPIO_DEF'!$B$10:$K$1114,10,FALSE)</f>
        <v>0</v>
      </c>
      <c r="M1095" s="134">
        <f>+VLOOKUP(B1095,'RECURSOS DE ESFUERZO PROPIO_DEF'!$B$10:$M$1114,12,FALSE)</f>
        <v>0</v>
      </c>
      <c r="N1095" s="140">
        <f>+VLOOKUP(B1095,'RECURSOS DE ESFUERZO PROPIO_DEF'!$B$10:$Q$1114,16,FALSE)</f>
        <v>448250151</v>
      </c>
      <c r="O1095" s="148">
        <f t="shared" si="64"/>
        <v>12588281360</v>
      </c>
      <c r="P1095" s="154">
        <v>456</v>
      </c>
      <c r="Q1095" s="1">
        <f t="shared" si="65"/>
        <v>345547193</v>
      </c>
      <c r="R1095" s="2">
        <f t="shared" si="67"/>
        <v>86386798</v>
      </c>
    </row>
    <row r="1096" spans="1:18" x14ac:dyDescent="0.2">
      <c r="A1096" s="53" t="s">
        <v>2198</v>
      </c>
      <c r="B1096" s="50" t="s">
        <v>2066</v>
      </c>
      <c r="C1096" s="4" t="s">
        <v>2046</v>
      </c>
      <c r="D1096" s="4" t="s">
        <v>2067</v>
      </c>
      <c r="E1096" s="8" t="s">
        <v>2219</v>
      </c>
      <c r="F1096" s="43">
        <v>18973</v>
      </c>
      <c r="G1096" s="124">
        <f>+VLOOKUP(B1096,[1]UPC!$B$5:$G$1109,6,FALSE)</f>
        <v>780987.9904370358</v>
      </c>
      <c r="H1096" s="151">
        <f t="shared" si="66"/>
        <v>14817685143</v>
      </c>
      <c r="I1096" s="151">
        <f>+VLOOKUP(B1096,[1]SGP!$B$5:$H$1109,7,FALSE)</f>
        <v>5719371724</v>
      </c>
      <c r="J1096" s="153">
        <f>+VLOOKUP(B1096,'PROYECCION CAJAS 2018'!$B$10:$Y$1114,24,FALSE)</f>
        <v>0</v>
      </c>
      <c r="K1096" s="134">
        <f>+VLOOKUP(B1096,'RECURSOS DE ESFUERZO PROPIO_DEF'!$B$10:$J$1114,9,FALSE)</f>
        <v>153042425</v>
      </c>
      <c r="L1096" s="131">
        <f>+VLOOKUP(B1096,'RECURSOS DE ESFUERZO PROPIO_DEF'!$B$10:$K$1114,10,FALSE)</f>
        <v>0</v>
      </c>
      <c r="M1096" s="134">
        <f>+VLOOKUP(B1096,'RECURSOS DE ESFUERZO PROPIO_DEF'!$B$10:$M$1114,12,FALSE)</f>
        <v>0</v>
      </c>
      <c r="N1096" s="140">
        <f>+VLOOKUP(B1096,'RECURSOS DE ESFUERZO PROPIO_DEF'!$B$10:$Q$1114,16,FALSE)</f>
        <v>291334959</v>
      </c>
      <c r="O1096" s="148">
        <f t="shared" si="64"/>
        <v>8653936035</v>
      </c>
      <c r="P1096" s="154">
        <v>357</v>
      </c>
      <c r="Q1096" s="1">
        <f t="shared" si="65"/>
        <v>278812713</v>
      </c>
      <c r="R1096" s="2">
        <f t="shared" si="67"/>
        <v>69703178</v>
      </c>
    </row>
    <row r="1097" spans="1:18" x14ac:dyDescent="0.2">
      <c r="A1097" s="53" t="s">
        <v>2192</v>
      </c>
      <c r="B1097" s="50" t="s">
        <v>2068</v>
      </c>
      <c r="C1097" s="4" t="s">
        <v>2069</v>
      </c>
      <c r="D1097" s="4" t="s">
        <v>1745</v>
      </c>
      <c r="E1097" s="8" t="s">
        <v>2221</v>
      </c>
      <c r="F1097" s="43">
        <v>12921</v>
      </c>
      <c r="G1097" s="124">
        <f>+VLOOKUP(B1097,[1]UPC!$B$5:$G$1109,6,FALSE)</f>
        <v>1104547.6715017706</v>
      </c>
      <c r="H1097" s="151">
        <f t="shared" si="66"/>
        <v>14271860464</v>
      </c>
      <c r="I1097" s="151">
        <f>+VLOOKUP(B1097,[1]SGP!$B$5:$H$1109,7,FALSE)</f>
        <v>4150347890</v>
      </c>
      <c r="J1097" s="153">
        <f>+VLOOKUP(B1097,'PROYECCION CAJAS 2018'!$B$10:$Y$1114,24,FALSE)</f>
        <v>0</v>
      </c>
      <c r="K1097" s="134">
        <f>+VLOOKUP(B1097,'RECURSOS DE ESFUERZO PROPIO_DEF'!$B$10:$J$1114,9,FALSE)</f>
        <v>894679399</v>
      </c>
      <c r="L1097" s="131">
        <f>+VLOOKUP(B1097,'RECURSOS DE ESFUERZO PROPIO_DEF'!$B$10:$K$1114,10,FALSE)</f>
        <v>0</v>
      </c>
      <c r="M1097" s="134">
        <f>+VLOOKUP(B1097,'RECURSOS DE ESFUERZO PROPIO_DEF'!$B$10:$M$1114,12,FALSE)</f>
        <v>31934048</v>
      </c>
      <c r="N1097" s="140">
        <f>+VLOOKUP(B1097,'RECURSOS DE ESFUERZO PROPIO_DEF'!$B$10:$Q$1114,16,FALSE)</f>
        <v>2235423613</v>
      </c>
      <c r="O1097" s="148">
        <f t="shared" si="64"/>
        <v>6959475514</v>
      </c>
      <c r="P1097" s="154">
        <v>600</v>
      </c>
      <c r="Q1097" s="1">
        <f t="shared" si="65"/>
        <v>662728603</v>
      </c>
      <c r="R1097" s="2">
        <f t="shared" si="67"/>
        <v>165682150</v>
      </c>
    </row>
    <row r="1098" spans="1:18" x14ac:dyDescent="0.2">
      <c r="A1098" s="53" t="s">
        <v>2192</v>
      </c>
      <c r="B1098" s="50" t="s">
        <v>2070</v>
      </c>
      <c r="C1098" s="4" t="s">
        <v>2069</v>
      </c>
      <c r="D1098" s="4" t="s">
        <v>1464</v>
      </c>
      <c r="E1098" s="8" t="s">
        <v>2221</v>
      </c>
      <c r="F1098" s="43">
        <v>1331</v>
      </c>
      <c r="G1098" s="124">
        <f>+VLOOKUP(B1098,[1]UPC!$B$5:$G$1109,6,FALSE)</f>
        <v>1038382.5606287481</v>
      </c>
      <c r="H1098" s="151">
        <f t="shared" si="66"/>
        <v>1382087189</v>
      </c>
      <c r="I1098" s="151">
        <f>+VLOOKUP(B1098,[1]SGP!$B$5:$H$1109,7,FALSE)</f>
        <v>411088278</v>
      </c>
      <c r="J1098" s="153">
        <f>+VLOOKUP(B1098,'PROYECCION CAJAS 2018'!$B$10:$Y$1114,24,FALSE)</f>
        <v>0</v>
      </c>
      <c r="K1098" s="134">
        <f>+VLOOKUP(B1098,'RECURSOS DE ESFUERZO PROPIO_DEF'!$B$10:$J$1114,9,FALSE)</f>
        <v>7994721</v>
      </c>
      <c r="L1098" s="131">
        <f>+VLOOKUP(B1098,'RECURSOS DE ESFUERZO PROPIO_DEF'!$B$10:$K$1114,10,FALSE)</f>
        <v>0</v>
      </c>
      <c r="M1098" s="134">
        <f>+VLOOKUP(B1098,'RECURSOS DE ESFUERZO PROPIO_DEF'!$B$10:$M$1114,12,FALSE)</f>
        <v>0</v>
      </c>
      <c r="N1098" s="140">
        <f>+VLOOKUP(B1098,'RECURSOS DE ESFUERZO PROPIO_DEF'!$B$10:$Q$1114,16,FALSE)</f>
        <v>230272334</v>
      </c>
      <c r="O1098" s="148">
        <f t="shared" si="64"/>
        <v>732731856</v>
      </c>
      <c r="P1098" s="154">
        <v>124</v>
      </c>
      <c r="Q1098" s="1">
        <f t="shared" si="65"/>
        <v>128759438</v>
      </c>
      <c r="R1098" s="2">
        <f t="shared" si="67"/>
        <v>32189859</v>
      </c>
    </row>
    <row r="1099" spans="1:18" x14ac:dyDescent="0.2">
      <c r="A1099" s="53" t="s">
        <v>2169</v>
      </c>
      <c r="B1099" s="50" t="s">
        <v>2071</v>
      </c>
      <c r="C1099" s="4" t="s">
        <v>2072</v>
      </c>
      <c r="D1099" s="4" t="s">
        <v>2073</v>
      </c>
      <c r="E1099" s="8" t="s">
        <v>2219</v>
      </c>
      <c r="F1099" s="43">
        <v>15113</v>
      </c>
      <c r="G1099" s="124">
        <f>+VLOOKUP(B1099,[1]UPC!$B$5:$G$1109,6,FALSE)</f>
        <v>734625.75122431375</v>
      </c>
      <c r="H1099" s="151">
        <f t="shared" si="66"/>
        <v>11102398979</v>
      </c>
      <c r="I1099" s="151">
        <f>+VLOOKUP(B1099,[1]SGP!$B$5:$H$1109,7,FALSE)</f>
        <v>4709920146</v>
      </c>
      <c r="J1099" s="153">
        <f>+VLOOKUP(B1099,'PROYECCION CAJAS 2018'!$B$10:$Y$1114,24,FALSE)</f>
        <v>0</v>
      </c>
      <c r="K1099" s="134">
        <f>+VLOOKUP(B1099,'RECURSOS DE ESFUERZO PROPIO_DEF'!$B$10:$J$1114,9,FALSE)</f>
        <v>0</v>
      </c>
      <c r="L1099" s="131">
        <f>+VLOOKUP(B1099,'RECURSOS DE ESFUERZO PROPIO_DEF'!$B$10:$K$1114,10,FALSE)</f>
        <v>0</v>
      </c>
      <c r="M1099" s="134">
        <f>+VLOOKUP(B1099,'RECURSOS DE ESFUERZO PROPIO_DEF'!$B$10:$M$1114,12,FALSE)</f>
        <v>187468491</v>
      </c>
      <c r="N1099" s="140">
        <f>+VLOOKUP(B1099,'RECURSOS DE ESFUERZO PROPIO_DEF'!$B$10:$Q$1114,16,FALSE)</f>
        <v>355780635</v>
      </c>
      <c r="O1099" s="148">
        <f t="shared" ref="O1099:O1162" si="68">(H1099)-SUM(I1099:N1099)</f>
        <v>5849229707</v>
      </c>
      <c r="P1099" s="154">
        <v>0</v>
      </c>
      <c r="Q1099" s="1">
        <f t="shared" ref="Q1099:Q1162" si="69">ROUND(((P1099)*G1099),0)</f>
        <v>0</v>
      </c>
      <c r="R1099" s="2">
        <f t="shared" si="67"/>
        <v>0</v>
      </c>
    </row>
    <row r="1100" spans="1:18" x14ac:dyDescent="0.2">
      <c r="A1100" s="53" t="s">
        <v>2181</v>
      </c>
      <c r="B1100" s="39" t="s">
        <v>2074</v>
      </c>
      <c r="C1100" s="6" t="s">
        <v>2075</v>
      </c>
      <c r="D1100" s="6" t="s">
        <v>2076</v>
      </c>
      <c r="E1100" s="8" t="s">
        <v>2219</v>
      </c>
      <c r="F1100" s="43">
        <v>15425</v>
      </c>
      <c r="G1100" s="124">
        <f>+VLOOKUP(B1100,[1]UPC!$B$5:$G$1109,6,FALSE)</f>
        <v>703799.98796498531</v>
      </c>
      <c r="H1100" s="151">
        <f t="shared" ref="H1100:H1115" si="70">+ROUNDUP(F1100*G1100,0)</f>
        <v>10856114815</v>
      </c>
      <c r="I1100" s="151">
        <f>+VLOOKUP(B1100,[1]SGP!$B$5:$H$1109,7,FALSE)</f>
        <v>5672573908</v>
      </c>
      <c r="J1100" s="153">
        <f>+VLOOKUP(B1100,'PROYECCION CAJAS 2018'!$B$10:$Y$1114,24,FALSE)</f>
        <v>0</v>
      </c>
      <c r="K1100" s="134">
        <f>+VLOOKUP(B1100,'RECURSOS DE ESFUERZO PROPIO_DEF'!$B$10:$J$1114,9,FALSE)</f>
        <v>0</v>
      </c>
      <c r="L1100" s="131">
        <f>+VLOOKUP(B1100,'RECURSOS DE ESFUERZO PROPIO_DEF'!$B$10:$K$1114,10,FALSE)</f>
        <v>0</v>
      </c>
      <c r="M1100" s="134">
        <f>+VLOOKUP(B1100,'RECURSOS DE ESFUERZO PROPIO_DEF'!$B$10:$M$1114,12,FALSE)</f>
        <v>146867564</v>
      </c>
      <c r="N1100" s="140">
        <f>+VLOOKUP(B1100,'RECURSOS DE ESFUERZO PROPIO_DEF'!$B$10:$Q$1114,16,FALSE)</f>
        <v>277122402</v>
      </c>
      <c r="O1100" s="148">
        <f t="shared" si="68"/>
        <v>4759550941</v>
      </c>
      <c r="P1100" s="154">
        <v>0</v>
      </c>
      <c r="Q1100" s="1">
        <f t="shared" si="69"/>
        <v>0</v>
      </c>
      <c r="R1100" s="2">
        <f t="shared" ref="R1100:R1115" si="71">ROUNDDOWN(((Q1100)*0.25),0)</f>
        <v>0</v>
      </c>
    </row>
    <row r="1101" spans="1:18" x14ac:dyDescent="0.2">
      <c r="A1101" s="53" t="s">
        <v>2199</v>
      </c>
      <c r="B1101" s="50" t="s">
        <v>2077</v>
      </c>
      <c r="C1101" s="4" t="s">
        <v>2078</v>
      </c>
      <c r="D1101" s="4" t="s">
        <v>2079</v>
      </c>
      <c r="E1101" s="8" t="s">
        <v>2219</v>
      </c>
      <c r="F1101" s="43">
        <v>4862</v>
      </c>
      <c r="G1101" s="124">
        <f>+VLOOKUP(B1101,[1]UPC!$B$5:$G$1109,6,FALSE)</f>
        <v>696429.93345036439</v>
      </c>
      <c r="H1101" s="151">
        <f t="shared" si="70"/>
        <v>3386042337</v>
      </c>
      <c r="I1101" s="151">
        <f>+VLOOKUP(B1101,[1]SGP!$B$5:$H$1109,7,FALSE)</f>
        <v>1411283937</v>
      </c>
      <c r="J1101" s="153">
        <f>+VLOOKUP(B1101,'PROYECCION CAJAS 2018'!$B$10:$Y$1114,24,FALSE)</f>
        <v>0</v>
      </c>
      <c r="K1101" s="134">
        <f>+VLOOKUP(B1101,'RECURSOS DE ESFUERZO PROPIO_DEF'!$B$10:$J$1114,9,FALSE)</f>
        <v>0</v>
      </c>
      <c r="L1101" s="131">
        <f>+VLOOKUP(B1101,'RECURSOS DE ESFUERZO PROPIO_DEF'!$B$10:$K$1114,10,FALSE)</f>
        <v>0</v>
      </c>
      <c r="M1101" s="134">
        <f>+VLOOKUP(B1101,'RECURSOS DE ESFUERZO PROPIO_DEF'!$B$10:$M$1114,12,FALSE)</f>
        <v>71294838</v>
      </c>
      <c r="N1101" s="140">
        <f>+VLOOKUP(B1101,'RECURSOS DE ESFUERZO PROPIO_DEF'!$B$10:$Q$1114,16,FALSE)</f>
        <v>74629889</v>
      </c>
      <c r="O1101" s="148">
        <f t="shared" si="68"/>
        <v>1828833673</v>
      </c>
      <c r="P1101" s="154">
        <v>0</v>
      </c>
      <c r="Q1101" s="1">
        <f t="shared" si="69"/>
        <v>0</v>
      </c>
      <c r="R1101" s="2">
        <f t="shared" si="71"/>
        <v>0</v>
      </c>
    </row>
    <row r="1102" spans="1:18" x14ac:dyDescent="0.2">
      <c r="A1102" s="53" t="s">
        <v>2169</v>
      </c>
      <c r="B1102" s="50" t="s">
        <v>2080</v>
      </c>
      <c r="C1102" s="4" t="s">
        <v>2072</v>
      </c>
      <c r="D1102" s="4" t="s">
        <v>2081</v>
      </c>
      <c r="E1102" s="8" t="s">
        <v>2219</v>
      </c>
      <c r="F1102" s="43">
        <v>32351</v>
      </c>
      <c r="G1102" s="124">
        <f>+VLOOKUP(B1102,[1]UPC!$B$5:$G$1109,6,FALSE)</f>
        <v>703387.83686540264</v>
      </c>
      <c r="H1102" s="151">
        <f t="shared" si="70"/>
        <v>22755299911</v>
      </c>
      <c r="I1102" s="151">
        <f>+VLOOKUP(B1102,[1]SGP!$B$5:$H$1109,7,FALSE)</f>
        <v>9905583225</v>
      </c>
      <c r="J1102" s="153">
        <f>+VLOOKUP(B1102,'PROYECCION CAJAS 2018'!$B$10:$Y$1114,24,FALSE)</f>
        <v>0</v>
      </c>
      <c r="K1102" s="134">
        <f>+VLOOKUP(B1102,'RECURSOS DE ESFUERZO PROPIO_DEF'!$B$10:$J$1114,9,FALSE)</f>
        <v>978891592</v>
      </c>
      <c r="L1102" s="131">
        <f>+VLOOKUP(B1102,'RECURSOS DE ESFUERZO PROPIO_DEF'!$B$10:$K$1114,10,FALSE)</f>
        <v>0</v>
      </c>
      <c r="M1102" s="134">
        <f>+VLOOKUP(B1102,'RECURSOS DE ESFUERZO PROPIO_DEF'!$B$10:$M$1114,12,FALSE)</f>
        <v>0</v>
      </c>
      <c r="N1102" s="140">
        <f>+VLOOKUP(B1102,'RECURSOS DE ESFUERZO PROPIO_DEF'!$B$10:$Q$1114,16,FALSE)</f>
        <v>761586669</v>
      </c>
      <c r="O1102" s="148">
        <f t="shared" si="68"/>
        <v>11109238425</v>
      </c>
      <c r="P1102" s="154">
        <v>1027</v>
      </c>
      <c r="Q1102" s="1">
        <f t="shared" si="69"/>
        <v>722379308</v>
      </c>
      <c r="R1102" s="2">
        <f t="shared" si="71"/>
        <v>180594827</v>
      </c>
    </row>
    <row r="1103" spans="1:18" x14ac:dyDescent="0.2">
      <c r="A1103" s="53" t="s">
        <v>2169</v>
      </c>
      <c r="B1103" s="50" t="s">
        <v>2082</v>
      </c>
      <c r="C1103" s="4" t="s">
        <v>2072</v>
      </c>
      <c r="D1103" s="4" t="s">
        <v>2083</v>
      </c>
      <c r="E1103" s="8" t="s">
        <v>2219</v>
      </c>
      <c r="F1103" s="43">
        <v>5844</v>
      </c>
      <c r="G1103" s="124">
        <f>+VLOOKUP(B1103,[1]UPC!$B$5:$G$1109,6,FALSE)</f>
        <v>684448.53842326661</v>
      </c>
      <c r="H1103" s="151">
        <f t="shared" si="70"/>
        <v>3999917259</v>
      </c>
      <c r="I1103" s="151">
        <f>+VLOOKUP(B1103,[1]SGP!$B$5:$H$1109,7,FALSE)</f>
        <v>1802119462</v>
      </c>
      <c r="J1103" s="153">
        <f>+VLOOKUP(B1103,'PROYECCION CAJAS 2018'!$B$10:$Y$1114,24,FALSE)</f>
        <v>0</v>
      </c>
      <c r="K1103" s="134">
        <f>+VLOOKUP(B1103,'RECURSOS DE ESFUERZO PROPIO_DEF'!$B$10:$J$1114,9,FALSE)</f>
        <v>32258204</v>
      </c>
      <c r="L1103" s="131">
        <f>+VLOOKUP(B1103,'RECURSOS DE ESFUERZO PROPIO_DEF'!$B$10:$K$1114,10,FALSE)</f>
        <v>0</v>
      </c>
      <c r="M1103" s="134">
        <f>+VLOOKUP(B1103,'RECURSOS DE ESFUERZO PROPIO_DEF'!$B$10:$M$1114,12,FALSE)</f>
        <v>0</v>
      </c>
      <c r="N1103" s="140">
        <f>+VLOOKUP(B1103,'RECURSOS DE ESFUERZO PROPIO_DEF'!$B$10:$Q$1114,16,FALSE)</f>
        <v>137575732</v>
      </c>
      <c r="O1103" s="148">
        <f t="shared" si="68"/>
        <v>2027963861</v>
      </c>
      <c r="P1103" s="154">
        <v>0</v>
      </c>
      <c r="Q1103" s="1">
        <f t="shared" si="69"/>
        <v>0</v>
      </c>
      <c r="R1103" s="2">
        <f t="shared" si="71"/>
        <v>0</v>
      </c>
    </row>
    <row r="1104" spans="1:18" x14ac:dyDescent="0.2">
      <c r="A1104" s="53" t="s">
        <v>2181</v>
      </c>
      <c r="B1104" s="50" t="s">
        <v>2084</v>
      </c>
      <c r="C1104" s="4" t="s">
        <v>2075</v>
      </c>
      <c r="D1104" s="4" t="s">
        <v>2085</v>
      </c>
      <c r="E1104" s="8" t="s">
        <v>2219</v>
      </c>
      <c r="F1104" s="43">
        <v>21809</v>
      </c>
      <c r="G1104" s="124">
        <f>+VLOOKUP(B1104,[1]UPC!$B$5:$G$1109,6,FALSE)</f>
        <v>735544.36337050609</v>
      </c>
      <c r="H1104" s="151">
        <f t="shared" si="70"/>
        <v>16041487021</v>
      </c>
      <c r="I1104" s="151">
        <f>+VLOOKUP(B1104,[1]SGP!$B$5:$H$1109,7,FALSE)</f>
        <v>6805413859</v>
      </c>
      <c r="J1104" s="153">
        <f>+VLOOKUP(B1104,'PROYECCION CAJAS 2018'!$B$10:$Y$1114,24,FALSE)</f>
        <v>0</v>
      </c>
      <c r="K1104" s="134">
        <f>+VLOOKUP(B1104,'RECURSOS DE ESFUERZO PROPIO_DEF'!$B$10:$J$1114,9,FALSE)</f>
        <v>153816158</v>
      </c>
      <c r="L1104" s="131">
        <f>+VLOOKUP(B1104,'RECURSOS DE ESFUERZO PROPIO_DEF'!$B$10:$K$1114,10,FALSE)</f>
        <v>0</v>
      </c>
      <c r="M1104" s="134">
        <f>+VLOOKUP(B1104,'RECURSOS DE ESFUERZO PROPIO_DEF'!$B$10:$M$1114,12,FALSE)</f>
        <v>0</v>
      </c>
      <c r="N1104" s="140">
        <f>+VLOOKUP(B1104,'RECURSOS DE ESFUERZO PROPIO_DEF'!$B$10:$Q$1114,16,FALSE)</f>
        <v>391816044</v>
      </c>
      <c r="O1104" s="148">
        <f t="shared" si="68"/>
        <v>8690440960</v>
      </c>
      <c r="P1104" s="154">
        <v>289</v>
      </c>
      <c r="Q1104" s="1">
        <f t="shared" si="69"/>
        <v>212572321</v>
      </c>
      <c r="R1104" s="2">
        <f t="shared" si="71"/>
        <v>53143080</v>
      </c>
    </row>
    <row r="1105" spans="1:18" x14ac:dyDescent="0.2">
      <c r="A1105" s="53" t="s">
        <v>2182</v>
      </c>
      <c r="B1105" s="50" t="s">
        <v>2086</v>
      </c>
      <c r="C1105" s="4" t="s">
        <v>2087</v>
      </c>
      <c r="D1105" s="4" t="s">
        <v>2088</v>
      </c>
      <c r="E1105" s="8" t="s">
        <v>2219</v>
      </c>
      <c r="F1105" s="43">
        <v>35443</v>
      </c>
      <c r="G1105" s="124">
        <f>+VLOOKUP(B1105,[1]UPC!$B$5:$G$1109,6,FALSE)</f>
        <v>778750.35334336094</v>
      </c>
      <c r="H1105" s="151">
        <f t="shared" si="70"/>
        <v>27601248774</v>
      </c>
      <c r="I1105" s="151">
        <f>+VLOOKUP(B1105,[1]SGP!$B$5:$H$1109,7,FALSE)</f>
        <v>10935880928</v>
      </c>
      <c r="J1105" s="153">
        <f>+VLOOKUP(B1105,'PROYECCION CAJAS 2018'!$B$10:$Y$1114,24,FALSE)</f>
        <v>0</v>
      </c>
      <c r="K1105" s="134">
        <f>+VLOOKUP(B1105,'RECURSOS DE ESFUERZO PROPIO_DEF'!$B$10:$J$1114,9,FALSE)</f>
        <v>357088265</v>
      </c>
      <c r="L1105" s="131">
        <f>+VLOOKUP(B1105,'RECURSOS DE ESFUERZO PROPIO_DEF'!$B$10:$K$1114,10,FALSE)</f>
        <v>0</v>
      </c>
      <c r="M1105" s="134">
        <f>+VLOOKUP(B1105,'RECURSOS DE ESFUERZO PROPIO_DEF'!$B$10:$M$1114,12,FALSE)</f>
        <v>41135896</v>
      </c>
      <c r="N1105" s="140">
        <f>+VLOOKUP(B1105,'RECURSOS DE ESFUERZO PROPIO_DEF'!$B$10:$Q$1114,16,FALSE)</f>
        <v>1418210279</v>
      </c>
      <c r="O1105" s="148">
        <f t="shared" si="68"/>
        <v>14848933406</v>
      </c>
      <c r="P1105" s="154">
        <v>796</v>
      </c>
      <c r="Q1105" s="1">
        <f t="shared" si="69"/>
        <v>619885281</v>
      </c>
      <c r="R1105" s="2">
        <f t="shared" si="71"/>
        <v>154971320</v>
      </c>
    </row>
    <row r="1106" spans="1:18" x14ac:dyDescent="0.2">
      <c r="A1106" s="53" t="s">
        <v>2182</v>
      </c>
      <c r="B1106" s="50" t="s">
        <v>2089</v>
      </c>
      <c r="C1106" s="4" t="s">
        <v>2087</v>
      </c>
      <c r="D1106" s="4" t="s">
        <v>299</v>
      </c>
      <c r="E1106" s="8" t="s">
        <v>2219</v>
      </c>
      <c r="F1106" s="43">
        <v>5726</v>
      </c>
      <c r="G1106" s="124">
        <f>+VLOOKUP(B1106,[1]UPC!$B$5:$G$1109,6,FALSE)</f>
        <v>789106.28197804524</v>
      </c>
      <c r="H1106" s="151">
        <f t="shared" si="70"/>
        <v>4518422571</v>
      </c>
      <c r="I1106" s="151">
        <f>+VLOOKUP(B1106,[1]SGP!$B$5:$H$1109,7,FALSE)</f>
        <v>1745135356</v>
      </c>
      <c r="J1106" s="153">
        <f>+VLOOKUP(B1106,'PROYECCION CAJAS 2018'!$B$10:$Y$1114,24,FALSE)</f>
        <v>0</v>
      </c>
      <c r="K1106" s="134">
        <f>+VLOOKUP(B1106,'RECURSOS DE ESFUERZO PROPIO_DEF'!$B$10:$J$1114,9,FALSE)</f>
        <v>44114967</v>
      </c>
      <c r="L1106" s="131">
        <f>+VLOOKUP(B1106,'RECURSOS DE ESFUERZO PROPIO_DEF'!$B$10:$K$1114,10,FALSE)</f>
        <v>0</v>
      </c>
      <c r="M1106" s="134">
        <f>+VLOOKUP(B1106,'RECURSOS DE ESFUERZO PROPIO_DEF'!$B$10:$M$1114,12,FALSE)</f>
        <v>0</v>
      </c>
      <c r="N1106" s="140">
        <f>+VLOOKUP(B1106,'RECURSOS DE ESFUERZO PROPIO_DEF'!$B$10:$Q$1114,16,FALSE)</f>
        <v>229119207</v>
      </c>
      <c r="O1106" s="148">
        <f t="shared" si="68"/>
        <v>2500053041</v>
      </c>
      <c r="P1106" s="154">
        <v>119</v>
      </c>
      <c r="Q1106" s="1">
        <f t="shared" si="69"/>
        <v>93903648</v>
      </c>
      <c r="R1106" s="2">
        <f t="shared" si="71"/>
        <v>23475912</v>
      </c>
    </row>
    <row r="1107" spans="1:18" x14ac:dyDescent="0.2">
      <c r="A1107" s="53" t="s">
        <v>2182</v>
      </c>
      <c r="B1107" s="50" t="s">
        <v>2090</v>
      </c>
      <c r="C1107" s="4" t="s">
        <v>2087</v>
      </c>
      <c r="D1107" s="4" t="s">
        <v>2091</v>
      </c>
      <c r="E1107" s="8" t="s">
        <v>2219</v>
      </c>
      <c r="F1107" s="43">
        <v>10206</v>
      </c>
      <c r="G1107" s="124">
        <f>+VLOOKUP(B1107,[1]UPC!$B$5:$G$1109,6,FALSE)</f>
        <v>778721.77819044364</v>
      </c>
      <c r="H1107" s="151">
        <f t="shared" si="70"/>
        <v>7947634469</v>
      </c>
      <c r="I1107" s="151">
        <f>+VLOOKUP(B1107,[1]SGP!$B$5:$H$1109,7,FALSE)</f>
        <v>3168022132</v>
      </c>
      <c r="J1107" s="153">
        <f>+VLOOKUP(B1107,'PROYECCION CAJAS 2018'!$B$10:$Y$1114,24,FALSE)</f>
        <v>0</v>
      </c>
      <c r="K1107" s="134">
        <f>+VLOOKUP(B1107,'RECURSOS DE ESFUERZO PROPIO_DEF'!$B$10:$J$1114,9,FALSE)</f>
        <v>64947398</v>
      </c>
      <c r="L1107" s="131">
        <f>+VLOOKUP(B1107,'RECURSOS DE ESFUERZO PROPIO_DEF'!$B$10:$K$1114,10,FALSE)</f>
        <v>0</v>
      </c>
      <c r="M1107" s="134">
        <f>+VLOOKUP(B1107,'RECURSOS DE ESFUERZO PROPIO_DEF'!$B$10:$M$1114,12,FALSE)</f>
        <v>0</v>
      </c>
      <c r="N1107" s="140">
        <f>+VLOOKUP(B1107,'RECURSOS DE ESFUERZO PROPIO_DEF'!$B$10:$Q$1114,16,FALSE)</f>
        <v>408381178</v>
      </c>
      <c r="O1107" s="148">
        <f t="shared" si="68"/>
        <v>4306283761</v>
      </c>
      <c r="P1107" s="154">
        <v>101</v>
      </c>
      <c r="Q1107" s="1">
        <f t="shared" si="69"/>
        <v>78650900</v>
      </c>
      <c r="R1107" s="2">
        <f t="shared" si="71"/>
        <v>19662725</v>
      </c>
    </row>
    <row r="1108" spans="1:18" x14ac:dyDescent="0.2">
      <c r="A1108" s="53" t="s">
        <v>2182</v>
      </c>
      <c r="B1108" s="50" t="s">
        <v>2092</v>
      </c>
      <c r="C1108" s="4" t="s">
        <v>2087</v>
      </c>
      <c r="D1108" s="4" t="s">
        <v>479</v>
      </c>
      <c r="E1108" s="8" t="s">
        <v>2219</v>
      </c>
      <c r="F1108" s="43">
        <v>4235</v>
      </c>
      <c r="G1108" s="124">
        <f>+VLOOKUP(B1108,[1]UPC!$B$5:$G$1109,6,FALSE)</f>
        <v>846189.82577949367</v>
      </c>
      <c r="H1108" s="151">
        <f t="shared" si="70"/>
        <v>3583613913</v>
      </c>
      <c r="I1108" s="151">
        <f>+VLOOKUP(B1108,[1]SGP!$B$5:$H$1109,7,FALSE)</f>
        <v>1336573520</v>
      </c>
      <c r="J1108" s="153">
        <f>+VLOOKUP(B1108,'PROYECCION CAJAS 2018'!$B$10:$Y$1114,24,FALSE)</f>
        <v>0</v>
      </c>
      <c r="K1108" s="134">
        <f>+VLOOKUP(B1108,'RECURSOS DE ESFUERZO PROPIO_DEF'!$B$10:$J$1114,9,FALSE)</f>
        <v>35849832</v>
      </c>
      <c r="L1108" s="131">
        <f>+VLOOKUP(B1108,'RECURSOS DE ESFUERZO PROPIO_DEF'!$B$10:$K$1114,10,FALSE)</f>
        <v>0</v>
      </c>
      <c r="M1108" s="134">
        <f>+VLOOKUP(B1108,'RECURSOS DE ESFUERZO PROPIO_DEF'!$B$10:$M$1114,12,FALSE)</f>
        <v>0</v>
      </c>
      <c r="N1108" s="140">
        <f>+VLOOKUP(B1108,'RECURSOS DE ESFUERZO PROPIO_DEF'!$B$10:$Q$1114,16,FALSE)</f>
        <v>169458582</v>
      </c>
      <c r="O1108" s="148">
        <f t="shared" si="68"/>
        <v>2041731979</v>
      </c>
      <c r="P1108" s="154">
        <v>201</v>
      </c>
      <c r="Q1108" s="1">
        <f t="shared" si="69"/>
        <v>170084155</v>
      </c>
      <c r="R1108" s="2">
        <f t="shared" si="71"/>
        <v>42521038</v>
      </c>
    </row>
    <row r="1109" spans="1:18" x14ac:dyDescent="0.2">
      <c r="A1109" s="53" t="s">
        <v>2199</v>
      </c>
      <c r="B1109" s="50" t="s">
        <v>2093</v>
      </c>
      <c r="C1109" s="4" t="s">
        <v>2078</v>
      </c>
      <c r="D1109" s="4" t="s">
        <v>2154</v>
      </c>
      <c r="E1109" s="8" t="s">
        <v>2219</v>
      </c>
      <c r="F1109" s="43">
        <v>18344</v>
      </c>
      <c r="G1109" s="124">
        <f>+VLOOKUP(B1109,[1]UPC!$B$5:$G$1109,6,FALSE)</f>
        <v>764171.3334943566</v>
      </c>
      <c r="H1109" s="151">
        <f t="shared" si="70"/>
        <v>14017958942</v>
      </c>
      <c r="I1109" s="151">
        <f>+VLOOKUP(B1109,[1]SGP!$B$5:$H$1109,7,FALSE)</f>
        <v>5610475839</v>
      </c>
      <c r="J1109" s="153">
        <f>+VLOOKUP(B1109,'PROYECCION CAJAS 2018'!$B$10:$Y$1114,24,FALSE)</f>
        <v>0</v>
      </c>
      <c r="K1109" s="134">
        <f>+VLOOKUP(B1109,'RECURSOS DE ESFUERZO PROPIO_DEF'!$B$10:$J$1114,9,FALSE)</f>
        <v>111146386</v>
      </c>
      <c r="L1109" s="131">
        <f>+VLOOKUP(B1109,'RECURSOS DE ESFUERZO PROPIO_DEF'!$B$10:$K$1114,10,FALSE)</f>
        <v>0</v>
      </c>
      <c r="M1109" s="134">
        <f>+VLOOKUP(B1109,'RECURSOS DE ESFUERZO PROPIO_DEF'!$B$10:$M$1114,12,FALSE)</f>
        <v>0</v>
      </c>
      <c r="N1109" s="140">
        <f>+VLOOKUP(B1109,'RECURSOS DE ESFUERZO PROPIO_DEF'!$B$10:$Q$1114,16,FALSE)</f>
        <v>281573570</v>
      </c>
      <c r="O1109" s="148">
        <f t="shared" si="68"/>
        <v>8014763147</v>
      </c>
      <c r="P1109" s="154">
        <v>123</v>
      </c>
      <c r="Q1109" s="1">
        <f t="shared" si="69"/>
        <v>93993074</v>
      </c>
      <c r="R1109" s="2">
        <f t="shared" si="71"/>
        <v>23498268</v>
      </c>
    </row>
    <row r="1110" spans="1:18" x14ac:dyDescent="0.2">
      <c r="A1110" s="53" t="s">
        <v>2199</v>
      </c>
      <c r="B1110" s="50" t="s">
        <v>2094</v>
      </c>
      <c r="C1110" s="4" t="s">
        <v>2078</v>
      </c>
      <c r="D1110" s="4" t="s">
        <v>2095</v>
      </c>
      <c r="E1110" s="8" t="s">
        <v>2219</v>
      </c>
      <c r="F1110" s="43">
        <v>2348</v>
      </c>
      <c r="G1110" s="124">
        <f>+VLOOKUP(B1110,[1]UPC!$B$5:$G$1109,6,FALSE)</f>
        <v>714927.82637509541</v>
      </c>
      <c r="H1110" s="151">
        <f t="shared" si="70"/>
        <v>1678650537</v>
      </c>
      <c r="I1110" s="151">
        <f>+VLOOKUP(B1110,[1]SGP!$B$5:$H$1109,7,FALSE)</f>
        <v>733777873</v>
      </c>
      <c r="J1110" s="153">
        <f>+VLOOKUP(B1110,'PROYECCION CAJAS 2018'!$B$10:$Y$1114,24,FALSE)</f>
        <v>0</v>
      </c>
      <c r="K1110" s="134">
        <f>+VLOOKUP(B1110,'RECURSOS DE ESFUERZO PROPIO_DEF'!$B$10:$J$1114,9,FALSE)</f>
        <v>18399704</v>
      </c>
      <c r="L1110" s="131">
        <f>+VLOOKUP(B1110,'RECURSOS DE ESFUERZO PROPIO_DEF'!$B$10:$K$1114,10,FALSE)</f>
        <v>0</v>
      </c>
      <c r="M1110" s="134">
        <f>+VLOOKUP(B1110,'RECURSOS DE ESFUERZO PROPIO_DEF'!$B$10:$M$1114,12,FALSE)</f>
        <v>0</v>
      </c>
      <c r="N1110" s="140">
        <f>+VLOOKUP(B1110,'RECURSOS DE ESFUERZO PROPIO_DEF'!$B$10:$Q$1114,16,FALSE)</f>
        <v>36040926</v>
      </c>
      <c r="O1110" s="148">
        <f t="shared" si="68"/>
        <v>890432034</v>
      </c>
      <c r="P1110" s="154">
        <v>10</v>
      </c>
      <c r="Q1110" s="1">
        <f t="shared" si="69"/>
        <v>7149278</v>
      </c>
      <c r="R1110" s="2">
        <f t="shared" si="71"/>
        <v>1787319</v>
      </c>
    </row>
    <row r="1111" spans="1:18" x14ac:dyDescent="0.2">
      <c r="A1111" s="53" t="s">
        <v>2199</v>
      </c>
      <c r="B1111" s="50" t="s">
        <v>2096</v>
      </c>
      <c r="C1111" s="4" t="s">
        <v>2078</v>
      </c>
      <c r="D1111" s="4" t="s">
        <v>2097</v>
      </c>
      <c r="E1111" s="8" t="s">
        <v>2219</v>
      </c>
      <c r="F1111" s="43">
        <v>1215</v>
      </c>
      <c r="G1111" s="124">
        <f>+VLOOKUP(B1111,[1]UPC!$B$5:$G$1109,6,FALSE)</f>
        <v>634098.87321017752</v>
      </c>
      <c r="H1111" s="151">
        <f t="shared" si="70"/>
        <v>770430131</v>
      </c>
      <c r="I1111" s="151">
        <f>+VLOOKUP(B1111,[1]SGP!$B$5:$H$1109,7,FALSE)</f>
        <v>375438233</v>
      </c>
      <c r="J1111" s="153">
        <f>+VLOOKUP(B1111,'PROYECCION CAJAS 2018'!$B$10:$Y$1114,24,FALSE)</f>
        <v>0</v>
      </c>
      <c r="K1111" s="134">
        <f>+VLOOKUP(B1111,'RECURSOS DE ESFUERZO PROPIO_DEF'!$B$10:$J$1114,9,FALSE)</f>
        <v>11756239</v>
      </c>
      <c r="L1111" s="131">
        <f>+VLOOKUP(B1111,'RECURSOS DE ESFUERZO PROPIO_DEF'!$B$10:$K$1114,10,FALSE)</f>
        <v>0</v>
      </c>
      <c r="M1111" s="134">
        <f>+VLOOKUP(B1111,'RECURSOS DE ESFUERZO PROPIO_DEF'!$B$10:$M$1114,12,FALSE)</f>
        <v>0</v>
      </c>
      <c r="N1111" s="140">
        <f>+VLOOKUP(B1111,'RECURSOS DE ESFUERZO PROPIO_DEF'!$B$10:$Q$1114,16,FALSE)</f>
        <v>18649798</v>
      </c>
      <c r="O1111" s="148">
        <f t="shared" si="68"/>
        <v>364585861</v>
      </c>
      <c r="P1111" s="154">
        <v>17</v>
      </c>
      <c r="Q1111" s="1">
        <f t="shared" si="69"/>
        <v>10779681</v>
      </c>
      <c r="R1111" s="2">
        <f t="shared" si="71"/>
        <v>2694920</v>
      </c>
    </row>
    <row r="1112" spans="1:18" x14ac:dyDescent="0.2">
      <c r="A1112" s="53" t="s">
        <v>2200</v>
      </c>
      <c r="B1112" s="50" t="s">
        <v>2098</v>
      </c>
      <c r="C1112" s="4" t="s">
        <v>2099</v>
      </c>
      <c r="D1112" s="4" t="s">
        <v>2100</v>
      </c>
      <c r="E1112" s="8" t="s">
        <v>2219</v>
      </c>
      <c r="F1112" s="43">
        <v>14910</v>
      </c>
      <c r="G1112" s="124">
        <f>+VLOOKUP(B1112,[1]UPC!$B$5:$G$1109,6,FALSE)</f>
        <v>777064.9876548145</v>
      </c>
      <c r="H1112" s="151">
        <f t="shared" si="70"/>
        <v>11586038966</v>
      </c>
      <c r="I1112" s="151">
        <f>+VLOOKUP(B1112,[1]SGP!$B$5:$H$1109,7,FALSE)</f>
        <v>4470264426</v>
      </c>
      <c r="J1112" s="153">
        <f>+VLOOKUP(B1112,'PROYECCION CAJAS 2018'!$B$10:$Y$1114,24,FALSE)</f>
        <v>0</v>
      </c>
      <c r="K1112" s="134">
        <f>+VLOOKUP(B1112,'RECURSOS DE ESFUERZO PROPIO_DEF'!$B$10:$J$1114,9,FALSE)</f>
        <v>105154288</v>
      </c>
      <c r="L1112" s="131">
        <f>+VLOOKUP(B1112,'RECURSOS DE ESFUERZO PROPIO_DEF'!$B$10:$K$1114,10,FALSE)</f>
        <v>0</v>
      </c>
      <c r="M1112" s="134">
        <f>+VLOOKUP(B1112,'RECURSOS DE ESFUERZO PROPIO_DEF'!$B$10:$M$1114,12,FALSE)</f>
        <v>62283366</v>
      </c>
      <c r="N1112" s="140">
        <f>+VLOOKUP(B1112,'RECURSOS DE ESFUERZO PROPIO_DEF'!$B$10:$Q$1114,16,FALSE)</f>
        <v>152254865</v>
      </c>
      <c r="O1112" s="148">
        <f t="shared" si="68"/>
        <v>6796082021</v>
      </c>
      <c r="P1112" s="154">
        <v>690</v>
      </c>
      <c r="Q1112" s="1">
        <f t="shared" si="69"/>
        <v>536174841</v>
      </c>
      <c r="R1112" s="2">
        <f t="shared" si="71"/>
        <v>134043710</v>
      </c>
    </row>
    <row r="1113" spans="1:18" x14ac:dyDescent="0.2">
      <c r="A1113" s="53" t="s">
        <v>2200</v>
      </c>
      <c r="B1113" s="50" t="s">
        <v>2101</v>
      </c>
      <c r="C1113" s="4" t="s">
        <v>2099</v>
      </c>
      <c r="D1113" s="4" t="s">
        <v>2102</v>
      </c>
      <c r="E1113" s="8" t="s">
        <v>2219</v>
      </c>
      <c r="F1113" s="43">
        <v>7593</v>
      </c>
      <c r="G1113" s="124">
        <f>+VLOOKUP(B1113,[1]UPC!$B$5:$G$1109,6,FALSE)</f>
        <v>780346.00690187607</v>
      </c>
      <c r="H1113" s="151">
        <f t="shared" si="70"/>
        <v>5925167231</v>
      </c>
      <c r="I1113" s="151">
        <f>+VLOOKUP(B1113,[1]SGP!$B$5:$H$1109,7,FALSE)</f>
        <v>2383756796</v>
      </c>
      <c r="J1113" s="153">
        <f>+VLOOKUP(B1113,'PROYECCION CAJAS 2018'!$B$10:$Y$1114,24,FALSE)</f>
        <v>0</v>
      </c>
      <c r="K1113" s="134">
        <f>+VLOOKUP(B1113,'RECURSOS DE ESFUERZO PROPIO_DEF'!$B$10:$J$1114,9,FALSE)</f>
        <v>59232749</v>
      </c>
      <c r="L1113" s="131">
        <f>+VLOOKUP(B1113,'RECURSOS DE ESFUERZO PROPIO_DEF'!$B$10:$K$1114,10,FALSE)</f>
        <v>0</v>
      </c>
      <c r="M1113" s="134">
        <f>+VLOOKUP(B1113,'RECURSOS DE ESFUERZO PROPIO_DEF'!$B$10:$M$1114,12,FALSE)</f>
        <v>0</v>
      </c>
      <c r="N1113" s="140">
        <f>+VLOOKUP(B1113,'RECURSOS DE ESFUERZO PROPIO_DEF'!$B$10:$Q$1114,16,FALSE)</f>
        <v>77536633</v>
      </c>
      <c r="O1113" s="148">
        <f t="shared" si="68"/>
        <v>3404641053</v>
      </c>
      <c r="P1113" s="154">
        <v>549</v>
      </c>
      <c r="Q1113" s="1">
        <f t="shared" si="69"/>
        <v>428409958</v>
      </c>
      <c r="R1113" s="2">
        <f t="shared" si="71"/>
        <v>107102489</v>
      </c>
    </row>
    <row r="1114" spans="1:18" x14ac:dyDescent="0.2">
      <c r="A1114" s="53" t="s">
        <v>2200</v>
      </c>
      <c r="B1114" s="50" t="s">
        <v>2103</v>
      </c>
      <c r="C1114" s="4" t="s">
        <v>2099</v>
      </c>
      <c r="D1114" s="4" t="s">
        <v>2104</v>
      </c>
      <c r="E1114" s="8" t="s">
        <v>2219</v>
      </c>
      <c r="F1114" s="43">
        <v>2359</v>
      </c>
      <c r="G1114" s="124">
        <f>+VLOOKUP(B1114,[1]UPC!$B$5:$G$1109,6,FALSE)</f>
        <v>736157.38284887746</v>
      </c>
      <c r="H1114" s="151">
        <f t="shared" si="70"/>
        <v>1736595267</v>
      </c>
      <c r="I1114" s="151">
        <f>+VLOOKUP(B1114,[1]SGP!$B$5:$H$1109,7,FALSE)</f>
        <v>722970360</v>
      </c>
      <c r="J1114" s="153">
        <f>+VLOOKUP(B1114,'PROYECCION CAJAS 2018'!$B$10:$Y$1114,24,FALSE)</f>
        <v>0</v>
      </c>
      <c r="K1114" s="134">
        <f>+VLOOKUP(B1114,'RECURSOS DE ESFUERZO PROPIO_DEF'!$B$10:$J$1114,9,FALSE)</f>
        <v>14275393</v>
      </c>
      <c r="L1114" s="131">
        <f>+VLOOKUP(B1114,'RECURSOS DE ESFUERZO PROPIO_DEF'!$B$10:$K$1114,10,FALSE)</f>
        <v>0</v>
      </c>
      <c r="M1114" s="134">
        <f>+VLOOKUP(B1114,'RECURSOS DE ESFUERZO PROPIO_DEF'!$B$10:$M$1114,12,FALSE)</f>
        <v>0</v>
      </c>
      <c r="N1114" s="140">
        <f>+VLOOKUP(B1114,'RECURSOS DE ESFUERZO PROPIO_DEF'!$B$10:$Q$1114,16,FALSE)</f>
        <v>24089150</v>
      </c>
      <c r="O1114" s="148">
        <f t="shared" si="68"/>
        <v>975260364</v>
      </c>
      <c r="P1114" s="154">
        <v>26</v>
      </c>
      <c r="Q1114" s="1">
        <f t="shared" si="69"/>
        <v>19140092</v>
      </c>
      <c r="R1114" s="2">
        <f t="shared" si="71"/>
        <v>4785023</v>
      </c>
    </row>
    <row r="1115" spans="1:18" ht="12" thickBot="1" x14ac:dyDescent="0.25">
      <c r="A1115" s="53" t="s">
        <v>2200</v>
      </c>
      <c r="B1115" s="52" t="s">
        <v>2105</v>
      </c>
      <c r="C1115" s="33" t="s">
        <v>2099</v>
      </c>
      <c r="D1115" s="33" t="s">
        <v>2106</v>
      </c>
      <c r="E1115" s="8" t="s">
        <v>2219</v>
      </c>
      <c r="F1115" s="43">
        <v>44902</v>
      </c>
      <c r="G1115" s="124">
        <f>+VLOOKUP(B1115,[1]UPC!$B$5:$G$1109,6,FALSE)</f>
        <v>730843.73759637028</v>
      </c>
      <c r="H1115" s="152">
        <f t="shared" si="70"/>
        <v>32816345506</v>
      </c>
      <c r="I1115" s="152">
        <f>+VLOOKUP(B1115,[1]SGP!$B$5:$H$1109,7,FALSE)</f>
        <v>13786550029</v>
      </c>
      <c r="J1115" s="153">
        <f>+VLOOKUP(B1115,'PROYECCION CAJAS 2018'!$B$10:$Y$1114,24,FALSE)</f>
        <v>0</v>
      </c>
      <c r="K1115" s="135">
        <f>+VLOOKUP(B1115,'RECURSOS DE ESFUERZO PROPIO_DEF'!$B$10:$J$1114,9,FALSE)</f>
        <v>279155709</v>
      </c>
      <c r="L1115" s="136">
        <f>+VLOOKUP(B1115,'RECURSOS DE ESFUERZO PROPIO_DEF'!$B$10:$K$1114,10,FALSE)</f>
        <v>0</v>
      </c>
      <c r="M1115" s="135">
        <f>+VLOOKUP(B1115,'RECURSOS DE ESFUERZO PROPIO_DEF'!$B$10:$M$1114,12,FALSE)</f>
        <v>0</v>
      </c>
      <c r="N1115" s="141">
        <f>+VLOOKUP(B1115,'RECURSOS DE ESFUERZO PROPIO_DEF'!$B$10:$Q$1114,16,FALSE)</f>
        <v>458520991</v>
      </c>
      <c r="O1115" s="149">
        <f t="shared" si="68"/>
        <v>18292118777</v>
      </c>
      <c r="P1115" s="154">
        <v>530</v>
      </c>
      <c r="Q1115" s="34">
        <f t="shared" si="69"/>
        <v>387347181</v>
      </c>
      <c r="R1115" s="35">
        <f t="shared" si="71"/>
        <v>96836795</v>
      </c>
    </row>
    <row r="1116" spans="1:18" ht="12" thickBot="1" x14ac:dyDescent="0.25">
      <c r="A1116" s="56"/>
      <c r="B1116" s="159" t="s">
        <v>2107</v>
      </c>
      <c r="C1116" s="160"/>
      <c r="D1116" s="160"/>
      <c r="E1116" s="161"/>
      <c r="F1116" s="5">
        <f t="shared" ref="F1116" si="72">SUM(F11:F1115)</f>
        <v>22424626</v>
      </c>
      <c r="G1116" s="32"/>
      <c r="H1116" s="55">
        <f t="shared" ref="H1116:J1116" si="73">SUM(H11:H1115)</f>
        <v>18391577435247</v>
      </c>
      <c r="I1116" s="36">
        <f t="shared" si="73"/>
        <v>6898445385381</v>
      </c>
      <c r="J1116" s="36">
        <f t="shared" si="73"/>
        <v>25805467533</v>
      </c>
      <c r="K1116" s="130">
        <f t="shared" ref="K1116:P1116" si="74">SUM(K11:K1115)</f>
        <v>287399774377</v>
      </c>
      <c r="L1116" s="137">
        <f t="shared" si="74"/>
        <v>265115523948</v>
      </c>
      <c r="M1116" s="142">
        <f t="shared" si="74"/>
        <v>9667096378</v>
      </c>
      <c r="N1116" s="36">
        <f t="shared" si="74"/>
        <v>846429264777</v>
      </c>
      <c r="O1116" s="156">
        <f t="shared" si="74"/>
        <v>10058714922853</v>
      </c>
      <c r="P1116" s="155">
        <f t="shared" si="74"/>
        <v>525698</v>
      </c>
      <c r="Q1116" s="30">
        <f t="shared" ref="Q1116:R1116" si="75">SUM(Q11:Q1115)</f>
        <v>427054776290</v>
      </c>
      <c r="R1116" s="31">
        <f t="shared" si="75"/>
        <v>106763693653</v>
      </c>
    </row>
    <row r="1117" spans="1:18" ht="19.5" customHeight="1" x14ac:dyDescent="0.2">
      <c r="B1117" s="164"/>
      <c r="C1117" s="164"/>
      <c r="D1117" s="164"/>
      <c r="E1117" s="164"/>
      <c r="H1117" s="82"/>
      <c r="I1117" s="83"/>
      <c r="J1117" s="84"/>
      <c r="K1117" s="84"/>
      <c r="L1117" s="84"/>
      <c r="M1117" s="85"/>
      <c r="N1117" s="17"/>
      <c r="O1117" s="86"/>
      <c r="P1117" s="17"/>
      <c r="R1117" s="86"/>
    </row>
  </sheetData>
  <mergeCells count="7">
    <mergeCell ref="Q8:R8"/>
    <mergeCell ref="B1116:E1116"/>
    <mergeCell ref="Q9:R9"/>
    <mergeCell ref="B1117:E1117"/>
    <mergeCell ref="F8:O8"/>
    <mergeCell ref="M9:N9"/>
    <mergeCell ref="K9:L9"/>
  </mergeCells>
  <phoneticPr fontId="25" type="noConversion"/>
  <pageMargins left="0.75" right="0.75" top="1" bottom="1" header="0" footer="0"/>
  <pageSetup paperSize="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X1124"/>
  <sheetViews>
    <sheetView topLeftCell="D1" zoomScaleNormal="100" workbookViewId="0">
      <selection activeCell="R10" sqref="R10"/>
    </sheetView>
  </sheetViews>
  <sheetFormatPr baseColWidth="10" defaultRowHeight="11.25" x14ac:dyDescent="0.2"/>
  <cols>
    <col min="1" max="1" width="17.140625" style="61" customWidth="1"/>
    <col min="2" max="2" width="12.28515625" style="62" customWidth="1"/>
    <col min="3" max="3" width="23.7109375" style="63" customWidth="1"/>
    <col min="4" max="4" width="26.85546875" style="63" bestFit="1" customWidth="1"/>
    <col min="5" max="5" width="26.42578125" style="61" customWidth="1"/>
    <col min="6" max="6" width="24.5703125" style="61" hidden="1" customWidth="1"/>
    <col min="7" max="8" width="34.85546875" style="61" hidden="1" customWidth="1"/>
    <col min="9" max="9" width="26.42578125" style="61" hidden="1" customWidth="1"/>
    <col min="10" max="10" width="23.42578125" style="61" hidden="1" customWidth="1"/>
    <col min="11" max="12" width="26.7109375" style="61" customWidth="1"/>
    <col min="13" max="13" width="30.5703125" style="61" customWidth="1"/>
    <col min="14" max="15" width="30.5703125" style="61" hidden="1" customWidth="1"/>
    <col min="16" max="16" width="17.5703125" style="88" customWidth="1"/>
    <col min="17" max="17" width="30.28515625" style="61" customWidth="1"/>
    <col min="18" max="18" width="25" style="61" customWidth="1"/>
    <col min="19" max="19" width="20" style="61" bestFit="1" customWidth="1"/>
    <col min="20" max="20" width="21.28515625" style="61" bestFit="1" customWidth="1"/>
    <col min="21" max="21" width="18.85546875" style="61" bestFit="1" customWidth="1"/>
    <col min="22" max="22" width="20" style="61" bestFit="1" customWidth="1"/>
    <col min="23" max="16384" width="11.42578125" style="61"/>
  </cols>
  <sheetData>
    <row r="1" spans="1:24" x14ac:dyDescent="0.2"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</row>
    <row r="2" spans="1:24" x14ac:dyDescent="0.2">
      <c r="C2" s="68" t="s">
        <v>2244</v>
      </c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</row>
    <row r="3" spans="1:24" x14ac:dyDescent="0.2">
      <c r="C3" s="68" t="s">
        <v>2248</v>
      </c>
      <c r="E3" s="62"/>
      <c r="F3" s="62"/>
      <c r="G3" s="62"/>
      <c r="H3" s="62"/>
      <c r="I3" s="62"/>
      <c r="J3" s="62"/>
      <c r="K3" s="62"/>
      <c r="L3" s="62"/>
      <c r="M3" s="62"/>
      <c r="N3" s="104"/>
      <c r="O3" s="62"/>
    </row>
    <row r="4" spans="1:24" x14ac:dyDescent="0.2">
      <c r="C4" s="68" t="s">
        <v>2204</v>
      </c>
      <c r="E4" s="62"/>
      <c r="F4" s="62"/>
      <c r="G4" s="62"/>
      <c r="H4" s="62"/>
      <c r="I4" s="62"/>
      <c r="J4" s="62"/>
      <c r="K4" s="62"/>
      <c r="L4" s="62"/>
      <c r="M4" s="62"/>
      <c r="N4" s="104"/>
      <c r="O4" s="62"/>
    </row>
    <row r="5" spans="1:24" x14ac:dyDescent="0.2">
      <c r="E5" s="125"/>
      <c r="F5" s="126"/>
      <c r="G5" s="62"/>
      <c r="H5" s="62"/>
      <c r="I5" s="62"/>
      <c r="J5" s="62"/>
      <c r="K5" s="62"/>
      <c r="L5" s="62"/>
      <c r="M5" s="62"/>
      <c r="N5" s="104"/>
      <c r="O5" s="62"/>
    </row>
    <row r="6" spans="1:24" ht="12" thickBot="1" x14ac:dyDescent="0.25">
      <c r="E6" s="62"/>
      <c r="F6" s="63"/>
      <c r="G6" s="63"/>
      <c r="H6" s="63"/>
      <c r="I6" s="63"/>
      <c r="J6" s="62"/>
      <c r="K6" s="63"/>
      <c r="L6" s="63"/>
      <c r="M6" s="63"/>
      <c r="N6" s="63"/>
      <c r="O6" s="63"/>
      <c r="P6" s="62"/>
      <c r="Q6" s="63"/>
      <c r="R6" s="63"/>
    </row>
    <row r="7" spans="1:24" s="58" customFormat="1" ht="27" customHeight="1" thickBot="1" x14ac:dyDescent="0.25">
      <c r="A7" s="61"/>
      <c r="B7" s="62"/>
      <c r="C7" s="63"/>
      <c r="D7" s="63"/>
      <c r="E7" s="172" t="s">
        <v>2230</v>
      </c>
      <c r="F7" s="173"/>
      <c r="G7" s="173"/>
      <c r="H7" s="173"/>
      <c r="I7" s="173"/>
      <c r="J7" s="173"/>
      <c r="K7" s="173"/>
      <c r="L7" s="174"/>
      <c r="M7" s="175" t="s">
        <v>2229</v>
      </c>
      <c r="N7" s="176"/>
      <c r="O7" s="176"/>
      <c r="P7" s="176"/>
      <c r="Q7" s="176"/>
      <c r="R7" s="177"/>
      <c r="S7" s="61"/>
      <c r="T7" s="61"/>
      <c r="U7" s="61"/>
      <c r="V7" s="61"/>
      <c r="W7" s="61"/>
      <c r="X7" s="61"/>
    </row>
    <row r="8" spans="1:24" s="58" customFormat="1" ht="83.25" customHeight="1" x14ac:dyDescent="0.2">
      <c r="A8" s="186" t="s">
        <v>2203</v>
      </c>
      <c r="B8" s="184" t="s">
        <v>2159</v>
      </c>
      <c r="C8" s="184" t="s">
        <v>2158</v>
      </c>
      <c r="D8" s="184" t="s">
        <v>2157</v>
      </c>
      <c r="E8" s="184" t="s">
        <v>2245</v>
      </c>
      <c r="F8" s="184" t="s">
        <v>2222</v>
      </c>
      <c r="G8" s="184" t="s">
        <v>2213</v>
      </c>
      <c r="H8" s="184" t="s">
        <v>2223</v>
      </c>
      <c r="I8" s="184" t="s">
        <v>2231</v>
      </c>
      <c r="J8" s="168" t="s">
        <v>2168</v>
      </c>
      <c r="K8" s="180" t="s">
        <v>2260</v>
      </c>
      <c r="L8" s="168" t="s">
        <v>2261</v>
      </c>
      <c r="M8" s="182" t="s">
        <v>2246</v>
      </c>
      <c r="N8" s="170" t="s">
        <v>2232</v>
      </c>
      <c r="O8" s="170" t="s">
        <v>2247</v>
      </c>
      <c r="P8" s="170" t="s">
        <v>2215</v>
      </c>
      <c r="Q8" s="144" t="s">
        <v>2216</v>
      </c>
      <c r="R8" s="178" t="s">
        <v>2263</v>
      </c>
      <c r="S8" s="61"/>
      <c r="T8" s="61"/>
      <c r="U8" s="61"/>
      <c r="V8" s="61"/>
      <c r="W8" s="61"/>
      <c r="X8" s="61"/>
    </row>
    <row r="9" spans="1:24" s="58" customFormat="1" ht="82.5" customHeight="1" thickBot="1" x14ac:dyDescent="0.25">
      <c r="A9" s="187"/>
      <c r="B9" s="185"/>
      <c r="C9" s="185"/>
      <c r="D9" s="185"/>
      <c r="E9" s="185"/>
      <c r="F9" s="185"/>
      <c r="G9" s="185"/>
      <c r="H9" s="185"/>
      <c r="I9" s="185"/>
      <c r="J9" s="169"/>
      <c r="K9" s="181"/>
      <c r="L9" s="169"/>
      <c r="M9" s="183"/>
      <c r="N9" s="171"/>
      <c r="O9" s="171"/>
      <c r="P9" s="171"/>
      <c r="Q9" s="138" t="s">
        <v>2260</v>
      </c>
      <c r="R9" s="179"/>
      <c r="S9" s="61"/>
      <c r="T9" s="61"/>
      <c r="U9" s="61"/>
      <c r="V9" s="61"/>
      <c r="W9" s="61"/>
      <c r="X9" s="61"/>
    </row>
    <row r="10" spans="1:24" s="58" customFormat="1" x14ac:dyDescent="0.2">
      <c r="A10" s="23" t="s">
        <v>2170</v>
      </c>
      <c r="B10" s="45" t="s">
        <v>0</v>
      </c>
      <c r="C10" s="24" t="s">
        <v>1</v>
      </c>
      <c r="D10" s="24" t="s">
        <v>2108</v>
      </c>
      <c r="E10" s="21">
        <f>+VLOOKUP(B10,'[1]EP MUNICIPIOS'!$B$7:$K$1111,10,FALSE)</f>
        <v>17763263318</v>
      </c>
      <c r="F10" s="21">
        <v>0</v>
      </c>
      <c r="G10" s="21">
        <v>0</v>
      </c>
      <c r="H10" s="21">
        <v>0</v>
      </c>
      <c r="I10" s="21">
        <v>0</v>
      </c>
      <c r="J10" s="18">
        <f t="shared" ref="J10:J73" si="0">+SUM(E10:I10)</f>
        <v>17763263318</v>
      </c>
      <c r="K10" s="7">
        <f>+VLOOKUP(B10,'[1]EP MUNICIPIOS'!$B$7:$N$1111,13,FALSE)</f>
        <v>45513448384</v>
      </c>
      <c r="L10" s="127">
        <f>+E10+K10</f>
        <v>63276711702</v>
      </c>
      <c r="M10" s="54">
        <v>1447362239</v>
      </c>
      <c r="N10" s="41">
        <v>0</v>
      </c>
      <c r="O10" s="38">
        <f t="shared" ref="O10:O73" si="1">+SUM(M10:N10)</f>
        <v>1447362239</v>
      </c>
      <c r="P10" s="128">
        <v>0.25416277300000001</v>
      </c>
      <c r="Q10" s="106">
        <f>+IFERROR(ROUND(P10*VLOOKUP(A10,'RECURSOS DEPARTAMENTOS'!$A$9:$E$40,4,FALSE),0),0)+9</f>
        <v>48011113077</v>
      </c>
      <c r="R10" s="25">
        <f>+M10+Q10</f>
        <v>49458475316</v>
      </c>
      <c r="S10" s="89"/>
      <c r="T10" s="90"/>
      <c r="U10" s="89"/>
      <c r="V10" s="89"/>
      <c r="W10" s="61"/>
      <c r="X10" s="61"/>
    </row>
    <row r="11" spans="1:24" s="58" customFormat="1" x14ac:dyDescent="0.2">
      <c r="A11" s="26" t="s">
        <v>2170</v>
      </c>
      <c r="B11" s="39" t="s">
        <v>2</v>
      </c>
      <c r="C11" s="6" t="s">
        <v>1</v>
      </c>
      <c r="D11" s="6" t="s">
        <v>3</v>
      </c>
      <c r="E11" s="21">
        <f>+VLOOKUP(B11,'[1]EP MUNICIPIOS'!$B$7:$K$1111,10,FALSE)</f>
        <v>73245613</v>
      </c>
      <c r="F11" s="21">
        <v>0</v>
      </c>
      <c r="G11" s="21">
        <v>0</v>
      </c>
      <c r="H11" s="21">
        <v>0</v>
      </c>
      <c r="I11" s="21">
        <v>0</v>
      </c>
      <c r="J11" s="18">
        <f t="shared" si="0"/>
        <v>73245613</v>
      </c>
      <c r="K11" s="7">
        <f>+VLOOKUP(B11,'[1]EP MUNICIPIOS'!$B$7:$N$1111,13,FALSE)</f>
        <v>0</v>
      </c>
      <c r="L11" s="127">
        <f t="shared" ref="L11:L74" si="2">+E11+K11</f>
        <v>73245613</v>
      </c>
      <c r="M11" s="54">
        <v>0</v>
      </c>
      <c r="N11" s="41">
        <v>0</v>
      </c>
      <c r="O11" s="38">
        <f t="shared" si="1"/>
        <v>0</v>
      </c>
      <c r="P11" s="105">
        <v>5.6758338209499E-3</v>
      </c>
      <c r="Q11" s="106">
        <f>+IFERROR(ROUND(P11*VLOOKUP(A11,'RECURSOS DEPARTAMENTOS'!$A$9:$D$40,4,FALSE),0),0)</f>
        <v>1072159766</v>
      </c>
      <c r="R11" s="25">
        <f t="shared" ref="R11:R74" si="3">+M11+Q11</f>
        <v>1072159766</v>
      </c>
      <c r="S11" s="89"/>
      <c r="T11" s="90"/>
      <c r="U11" s="89"/>
      <c r="V11" s="61"/>
      <c r="W11" s="61"/>
      <c r="X11" s="61"/>
    </row>
    <row r="12" spans="1:24" s="58" customFormat="1" x14ac:dyDescent="0.2">
      <c r="A12" s="26" t="s">
        <v>2170</v>
      </c>
      <c r="B12" s="39" t="s">
        <v>4</v>
      </c>
      <c r="C12" s="6" t="s">
        <v>1</v>
      </c>
      <c r="D12" s="6" t="s">
        <v>2119</v>
      </c>
      <c r="E12" s="21">
        <f>+VLOOKUP(B12,'[1]EP MUNICIPIOS'!$B$7:$K$1111,10,FALSE)</f>
        <v>7424844</v>
      </c>
      <c r="F12" s="21">
        <v>0</v>
      </c>
      <c r="G12" s="21">
        <v>0</v>
      </c>
      <c r="H12" s="21">
        <v>0</v>
      </c>
      <c r="I12" s="21">
        <v>0</v>
      </c>
      <c r="J12" s="18">
        <f t="shared" si="0"/>
        <v>7424844</v>
      </c>
      <c r="K12" s="7">
        <f>+VLOOKUP(B12,'[1]EP MUNICIPIOS'!$B$7:$N$1111,13,FALSE)</f>
        <v>0</v>
      </c>
      <c r="L12" s="127">
        <f t="shared" si="2"/>
        <v>7424844</v>
      </c>
      <c r="M12" s="54">
        <v>0</v>
      </c>
      <c r="N12" s="41">
        <v>0</v>
      </c>
      <c r="O12" s="38">
        <f t="shared" si="1"/>
        <v>0</v>
      </c>
      <c r="P12" s="105">
        <v>6.0129428923259658E-4</v>
      </c>
      <c r="Q12" s="106">
        <f>+IFERROR(ROUND(P12*VLOOKUP(A12,'RECURSOS DEPARTAMENTOS'!$A$9:$D$40,4,FALSE),0),0)</f>
        <v>113583936</v>
      </c>
      <c r="R12" s="25">
        <f t="shared" si="3"/>
        <v>113583936</v>
      </c>
      <c r="S12" s="89"/>
      <c r="T12" s="70"/>
      <c r="U12" s="89"/>
      <c r="V12" s="61"/>
      <c r="W12" s="61"/>
      <c r="X12" s="61"/>
    </row>
    <row r="13" spans="1:24" s="58" customFormat="1" x14ac:dyDescent="0.2">
      <c r="A13" s="26" t="s">
        <v>2170</v>
      </c>
      <c r="B13" s="39" t="s">
        <v>5</v>
      </c>
      <c r="C13" s="6" t="s">
        <v>1</v>
      </c>
      <c r="D13" s="6" t="s">
        <v>2124</v>
      </c>
      <c r="E13" s="21">
        <f>+VLOOKUP(B13,'[1]EP MUNICIPIOS'!$B$7:$K$1111,10,FALSE)</f>
        <v>53624735</v>
      </c>
      <c r="F13" s="21">
        <v>0</v>
      </c>
      <c r="G13" s="21">
        <v>0</v>
      </c>
      <c r="H13" s="21">
        <v>0</v>
      </c>
      <c r="I13" s="21">
        <v>0</v>
      </c>
      <c r="J13" s="18">
        <f t="shared" si="0"/>
        <v>53624735</v>
      </c>
      <c r="K13" s="7">
        <f>+VLOOKUP(B13,'[1]EP MUNICIPIOS'!$B$7:$N$1111,13,FALSE)</f>
        <v>0</v>
      </c>
      <c r="L13" s="127">
        <f t="shared" si="2"/>
        <v>53624735</v>
      </c>
      <c r="M13" s="54">
        <v>0</v>
      </c>
      <c r="N13" s="41">
        <v>0</v>
      </c>
      <c r="O13" s="38">
        <f t="shared" si="1"/>
        <v>0</v>
      </c>
      <c r="P13" s="105">
        <v>1.3322795035937923E-3</v>
      </c>
      <c r="Q13" s="106">
        <f>+IFERROR(ROUND(P13*VLOOKUP(A13,'RECURSOS DEPARTAMENTOS'!$A$9:$D$40,4,FALSE),0),0)</f>
        <v>251666368</v>
      </c>
      <c r="R13" s="25">
        <f t="shared" si="3"/>
        <v>251666368</v>
      </c>
      <c r="S13" s="89"/>
      <c r="T13" s="89"/>
      <c r="U13" s="89"/>
      <c r="V13" s="61"/>
      <c r="W13" s="61"/>
      <c r="X13" s="61"/>
    </row>
    <row r="14" spans="1:24" s="58" customFormat="1" x14ac:dyDescent="0.2">
      <c r="A14" s="26" t="s">
        <v>2170</v>
      </c>
      <c r="B14" s="39" t="s">
        <v>6</v>
      </c>
      <c r="C14" s="6" t="s">
        <v>1</v>
      </c>
      <c r="D14" s="6" t="s">
        <v>2120</v>
      </c>
      <c r="E14" s="21">
        <f>+VLOOKUP(B14,'[1]EP MUNICIPIOS'!$B$7:$K$1111,10,FALSE)</f>
        <v>180468047</v>
      </c>
      <c r="F14" s="21">
        <v>0</v>
      </c>
      <c r="G14" s="21">
        <v>0</v>
      </c>
      <c r="H14" s="21">
        <v>0</v>
      </c>
      <c r="I14" s="21">
        <v>0</v>
      </c>
      <c r="J14" s="18">
        <f t="shared" si="0"/>
        <v>180468047</v>
      </c>
      <c r="K14" s="7">
        <f>+VLOOKUP(B14,'[1]EP MUNICIPIOS'!$B$7:$N$1111,13,FALSE)</f>
        <v>0</v>
      </c>
      <c r="L14" s="127">
        <f t="shared" si="2"/>
        <v>180468047</v>
      </c>
      <c r="M14" s="54">
        <v>0</v>
      </c>
      <c r="N14" s="41">
        <v>0</v>
      </c>
      <c r="O14" s="38">
        <f t="shared" si="1"/>
        <v>0</v>
      </c>
      <c r="P14" s="105">
        <v>4.2025099779045092E-3</v>
      </c>
      <c r="Q14" s="106">
        <f>+IFERROR(ROUND(P14*VLOOKUP(A14,'RECURSOS DEPARTAMENTOS'!$A$9:$D$40,4,FALSE),0),0)</f>
        <v>793850253</v>
      </c>
      <c r="R14" s="25">
        <f t="shared" si="3"/>
        <v>793850253</v>
      </c>
      <c r="S14" s="89"/>
      <c r="T14" s="61"/>
      <c r="U14" s="89"/>
      <c r="V14" s="61"/>
      <c r="W14" s="61"/>
      <c r="X14" s="61"/>
    </row>
    <row r="15" spans="1:24" s="58" customFormat="1" x14ac:dyDescent="0.2">
      <c r="A15" s="26" t="s">
        <v>2170</v>
      </c>
      <c r="B15" s="39" t="s">
        <v>7</v>
      </c>
      <c r="C15" s="6" t="s">
        <v>1</v>
      </c>
      <c r="D15" s="6" t="s">
        <v>8</v>
      </c>
      <c r="E15" s="21">
        <f>+VLOOKUP(B15,'[1]EP MUNICIPIOS'!$B$7:$K$1111,10,FALSE)</f>
        <v>93018234</v>
      </c>
      <c r="F15" s="21">
        <v>0</v>
      </c>
      <c r="G15" s="21">
        <v>0</v>
      </c>
      <c r="H15" s="21">
        <v>0</v>
      </c>
      <c r="I15" s="21">
        <v>0</v>
      </c>
      <c r="J15" s="18">
        <f t="shared" si="0"/>
        <v>93018234</v>
      </c>
      <c r="K15" s="7">
        <f>+VLOOKUP(B15,'[1]EP MUNICIPIOS'!$B$7:$N$1111,13,FALSE)</f>
        <v>0</v>
      </c>
      <c r="L15" s="127">
        <f t="shared" si="2"/>
        <v>93018234</v>
      </c>
      <c r="M15" s="54">
        <v>0</v>
      </c>
      <c r="N15" s="41">
        <v>0</v>
      </c>
      <c r="O15" s="38">
        <f t="shared" si="1"/>
        <v>0</v>
      </c>
      <c r="P15" s="105">
        <v>7.1648777761281375E-3</v>
      </c>
      <c r="Q15" s="106">
        <f>+IFERROR(ROUND(P15*VLOOKUP(A15,'RECURSOS DEPARTAMENTOS'!$A$9:$D$40,4,FALSE),0),0)</f>
        <v>1353438794</v>
      </c>
      <c r="R15" s="25">
        <f t="shared" si="3"/>
        <v>1353438794</v>
      </c>
      <c r="S15" s="89"/>
      <c r="T15" s="61"/>
      <c r="U15" s="89"/>
      <c r="V15" s="61"/>
      <c r="W15" s="61"/>
      <c r="X15" s="61"/>
    </row>
    <row r="16" spans="1:24" s="58" customFormat="1" x14ac:dyDescent="0.2">
      <c r="A16" s="26" t="s">
        <v>2170</v>
      </c>
      <c r="B16" s="39" t="s">
        <v>9</v>
      </c>
      <c r="C16" s="6" t="s">
        <v>1</v>
      </c>
      <c r="D16" s="6" t="s">
        <v>10</v>
      </c>
      <c r="E16" s="21">
        <f>+VLOOKUP(B16,'[1]EP MUNICIPIOS'!$B$7:$K$1111,10,FALSE)</f>
        <v>331247705</v>
      </c>
      <c r="F16" s="21">
        <v>0</v>
      </c>
      <c r="G16" s="21">
        <v>0</v>
      </c>
      <c r="H16" s="21">
        <v>0</v>
      </c>
      <c r="I16" s="21">
        <v>0</v>
      </c>
      <c r="J16" s="18">
        <f t="shared" si="0"/>
        <v>331247705</v>
      </c>
      <c r="K16" s="7">
        <f>+VLOOKUP(B16,'[1]EP MUNICIPIOS'!$B$7:$N$1111,13,FALSE)</f>
        <v>0</v>
      </c>
      <c r="L16" s="127">
        <f t="shared" si="2"/>
        <v>331247705</v>
      </c>
      <c r="M16" s="54">
        <v>0</v>
      </c>
      <c r="N16" s="41">
        <v>0</v>
      </c>
      <c r="O16" s="38">
        <f t="shared" si="1"/>
        <v>0</v>
      </c>
      <c r="P16" s="105">
        <v>1.265993030750286E-2</v>
      </c>
      <c r="Q16" s="106">
        <f>+IFERROR(ROUND(P16*VLOOKUP(A16,'RECURSOS DEPARTAMENTOS'!$A$9:$D$40,4,FALSE),0),0)</f>
        <v>2391449142</v>
      </c>
      <c r="R16" s="25">
        <f t="shared" si="3"/>
        <v>2391449142</v>
      </c>
      <c r="S16" s="89"/>
      <c r="T16" s="61"/>
      <c r="U16" s="89"/>
      <c r="V16" s="61"/>
      <c r="W16" s="61"/>
      <c r="X16" s="61"/>
    </row>
    <row r="17" spans="1:24" s="58" customFormat="1" x14ac:dyDescent="0.2">
      <c r="A17" s="26" t="s">
        <v>2170</v>
      </c>
      <c r="B17" s="39" t="s">
        <v>11</v>
      </c>
      <c r="C17" s="6" t="s">
        <v>1</v>
      </c>
      <c r="D17" s="6" t="s">
        <v>2125</v>
      </c>
      <c r="E17" s="21">
        <f>+VLOOKUP(B17,'[1]EP MUNICIPIOS'!$B$7:$K$1111,10,FALSE)</f>
        <v>42887969</v>
      </c>
      <c r="F17" s="21">
        <v>0</v>
      </c>
      <c r="G17" s="21">
        <v>0</v>
      </c>
      <c r="H17" s="21">
        <v>0</v>
      </c>
      <c r="I17" s="21">
        <v>0</v>
      </c>
      <c r="J17" s="18">
        <f t="shared" si="0"/>
        <v>42887969</v>
      </c>
      <c r="K17" s="7">
        <f>+VLOOKUP(B17,'[1]EP MUNICIPIOS'!$B$7:$N$1111,13,FALSE)</f>
        <v>0</v>
      </c>
      <c r="L17" s="127">
        <f t="shared" si="2"/>
        <v>42887969</v>
      </c>
      <c r="M17" s="54">
        <v>0</v>
      </c>
      <c r="N17" s="41">
        <v>0</v>
      </c>
      <c r="O17" s="38">
        <f t="shared" si="1"/>
        <v>0</v>
      </c>
      <c r="P17" s="105">
        <v>1.2030252482467707E-3</v>
      </c>
      <c r="Q17" s="106">
        <f>+IFERROR(ROUND(P17*VLOOKUP(A17,'RECURSOS DEPARTAMENTOS'!$A$9:$D$40,4,FALSE),0),0)</f>
        <v>227250358</v>
      </c>
      <c r="R17" s="25">
        <f t="shared" si="3"/>
        <v>227250358</v>
      </c>
      <c r="S17" s="89"/>
      <c r="T17" s="61"/>
      <c r="U17" s="89"/>
      <c r="V17" s="61"/>
      <c r="W17" s="61"/>
      <c r="X17" s="61"/>
    </row>
    <row r="18" spans="1:24" s="58" customFormat="1" x14ac:dyDescent="0.2">
      <c r="A18" s="26" t="s">
        <v>2170</v>
      </c>
      <c r="B18" s="39" t="s">
        <v>12</v>
      </c>
      <c r="C18" s="6" t="s">
        <v>1</v>
      </c>
      <c r="D18" s="6" t="s">
        <v>13</v>
      </c>
      <c r="E18" s="21">
        <f>+VLOOKUP(B18,'[1]EP MUNICIPIOS'!$B$7:$K$1111,10,FALSE)</f>
        <v>47615538</v>
      </c>
      <c r="F18" s="21">
        <v>0</v>
      </c>
      <c r="G18" s="21">
        <v>0</v>
      </c>
      <c r="H18" s="21">
        <v>0</v>
      </c>
      <c r="I18" s="21">
        <v>0</v>
      </c>
      <c r="J18" s="18">
        <f t="shared" si="0"/>
        <v>47615538</v>
      </c>
      <c r="K18" s="7">
        <f>+VLOOKUP(B18,'[1]EP MUNICIPIOS'!$B$7:$N$1111,13,FALSE)</f>
        <v>0</v>
      </c>
      <c r="L18" s="127">
        <f t="shared" si="2"/>
        <v>47615538</v>
      </c>
      <c r="M18" s="54">
        <v>0</v>
      </c>
      <c r="N18" s="41">
        <v>0</v>
      </c>
      <c r="O18" s="38">
        <f t="shared" si="1"/>
        <v>0</v>
      </c>
      <c r="P18" s="105">
        <v>3.9243513270394662E-3</v>
      </c>
      <c r="Q18" s="106">
        <f>+IFERROR(ROUND(P18*VLOOKUP(A18,'RECURSOS DEPARTAMENTOS'!$A$9:$D$40,4,FALSE),0),0)</f>
        <v>741306341</v>
      </c>
      <c r="R18" s="25">
        <f t="shared" si="3"/>
        <v>741306341</v>
      </c>
      <c r="S18" s="89"/>
      <c r="T18" s="61"/>
      <c r="U18" s="89"/>
      <c r="V18" s="61"/>
      <c r="W18" s="61"/>
      <c r="X18" s="61"/>
    </row>
    <row r="19" spans="1:24" s="58" customFormat="1" x14ac:dyDescent="0.2">
      <c r="A19" s="26" t="s">
        <v>2170</v>
      </c>
      <c r="B19" s="39" t="s">
        <v>14</v>
      </c>
      <c r="C19" s="6" t="s">
        <v>1</v>
      </c>
      <c r="D19" s="6" t="s">
        <v>2126</v>
      </c>
      <c r="E19" s="21">
        <f>+VLOOKUP(B19,'[1]EP MUNICIPIOS'!$B$7:$K$1111,10,FALSE)</f>
        <v>76042222</v>
      </c>
      <c r="F19" s="21">
        <v>0</v>
      </c>
      <c r="G19" s="21">
        <v>0</v>
      </c>
      <c r="H19" s="21">
        <v>0</v>
      </c>
      <c r="I19" s="21">
        <v>0</v>
      </c>
      <c r="J19" s="18">
        <f t="shared" si="0"/>
        <v>76042222</v>
      </c>
      <c r="K19" s="7">
        <f>+VLOOKUP(B19,'[1]EP MUNICIPIOS'!$B$7:$N$1111,13,FALSE)</f>
        <v>0</v>
      </c>
      <c r="L19" s="127">
        <f t="shared" si="2"/>
        <v>76042222</v>
      </c>
      <c r="M19" s="54">
        <v>0</v>
      </c>
      <c r="N19" s="41">
        <v>0</v>
      </c>
      <c r="O19" s="38">
        <f t="shared" si="1"/>
        <v>0</v>
      </c>
      <c r="P19" s="105">
        <v>5.9557391509392765E-3</v>
      </c>
      <c r="Q19" s="106">
        <f>+IFERROR(ROUND(P19*VLOOKUP(A19,'RECURSOS DEPARTAMENTOS'!$A$9:$D$40,4,FALSE),0),0)</f>
        <v>1125033625</v>
      </c>
      <c r="R19" s="25">
        <f t="shared" si="3"/>
        <v>1125033625</v>
      </c>
      <c r="S19" s="89"/>
      <c r="T19" s="61"/>
      <c r="U19" s="89"/>
      <c r="V19" s="61"/>
      <c r="W19" s="61"/>
      <c r="X19" s="61"/>
    </row>
    <row r="20" spans="1:24" s="58" customFormat="1" x14ac:dyDescent="0.2">
      <c r="A20" s="26" t="s">
        <v>2170</v>
      </c>
      <c r="B20" s="39" t="s">
        <v>15</v>
      </c>
      <c r="C20" s="6" t="s">
        <v>1</v>
      </c>
      <c r="D20" s="6" t="s">
        <v>16</v>
      </c>
      <c r="E20" s="21">
        <f>+VLOOKUP(B20,'[1]EP MUNICIPIOS'!$B$7:$K$1111,10,FALSE)</f>
        <v>278735238</v>
      </c>
      <c r="F20" s="21">
        <v>0</v>
      </c>
      <c r="G20" s="21">
        <v>0</v>
      </c>
      <c r="H20" s="21">
        <v>0</v>
      </c>
      <c r="I20" s="21">
        <v>0</v>
      </c>
      <c r="J20" s="18">
        <f t="shared" si="0"/>
        <v>278735238</v>
      </c>
      <c r="K20" s="7">
        <f>+VLOOKUP(B20,'[1]EP MUNICIPIOS'!$B$7:$N$1111,13,FALSE)</f>
        <v>0</v>
      </c>
      <c r="L20" s="127">
        <f t="shared" si="2"/>
        <v>278735238</v>
      </c>
      <c r="M20" s="54">
        <v>0</v>
      </c>
      <c r="N20" s="41">
        <v>0</v>
      </c>
      <c r="O20" s="38">
        <f t="shared" si="1"/>
        <v>0</v>
      </c>
      <c r="P20" s="105">
        <v>7.3543924613328907E-3</v>
      </c>
      <c r="Q20" s="106">
        <f>+IFERROR(ROUND(P20*VLOOKUP(A20,'RECURSOS DEPARTAMENTOS'!$A$9:$D$40,4,FALSE),0),0)</f>
        <v>1389237943</v>
      </c>
      <c r="R20" s="25">
        <f t="shared" si="3"/>
        <v>1389237943</v>
      </c>
      <c r="S20" s="89"/>
      <c r="T20" s="61"/>
      <c r="U20" s="89"/>
      <c r="V20" s="61"/>
      <c r="W20" s="61"/>
      <c r="X20" s="61"/>
    </row>
    <row r="21" spans="1:24" s="58" customFormat="1" x14ac:dyDescent="0.2">
      <c r="A21" s="26" t="s">
        <v>2170</v>
      </c>
      <c r="B21" s="39" t="s">
        <v>17</v>
      </c>
      <c r="C21" s="6" t="s">
        <v>1</v>
      </c>
      <c r="D21" s="6" t="s">
        <v>18</v>
      </c>
      <c r="E21" s="21">
        <f>+VLOOKUP(B21,'[1]EP MUNICIPIOS'!$B$7:$K$1111,10,FALSE)</f>
        <v>55997912</v>
      </c>
      <c r="F21" s="21">
        <v>0</v>
      </c>
      <c r="G21" s="21">
        <v>0</v>
      </c>
      <c r="H21" s="21">
        <v>0</v>
      </c>
      <c r="I21" s="21">
        <v>0</v>
      </c>
      <c r="J21" s="18">
        <f t="shared" si="0"/>
        <v>55997912</v>
      </c>
      <c r="K21" s="7">
        <f>+VLOOKUP(B21,'[1]EP MUNICIPIOS'!$B$7:$N$1111,13,FALSE)</f>
        <v>0</v>
      </c>
      <c r="L21" s="127">
        <f t="shared" si="2"/>
        <v>55997912</v>
      </c>
      <c r="M21" s="54">
        <v>0</v>
      </c>
      <c r="N21" s="41">
        <v>0</v>
      </c>
      <c r="O21" s="38">
        <f t="shared" si="1"/>
        <v>0</v>
      </c>
      <c r="P21" s="105">
        <v>2.3388033501305643E-3</v>
      </c>
      <c r="Q21" s="106">
        <f>+IFERROR(ROUND(P21*VLOOKUP(A21,'RECURSOS DEPARTAMENTOS'!$A$9:$D$40,4,FALSE),0),0)</f>
        <v>441797793</v>
      </c>
      <c r="R21" s="25">
        <f t="shared" si="3"/>
        <v>441797793</v>
      </c>
      <c r="S21" s="89"/>
      <c r="T21" s="61"/>
      <c r="U21" s="89"/>
      <c r="V21" s="61"/>
      <c r="W21" s="61"/>
      <c r="X21" s="61"/>
    </row>
    <row r="22" spans="1:24" s="58" customFormat="1" x14ac:dyDescent="0.2">
      <c r="A22" s="26" t="s">
        <v>2170</v>
      </c>
      <c r="B22" s="39" t="s">
        <v>19</v>
      </c>
      <c r="C22" s="6" t="s">
        <v>1</v>
      </c>
      <c r="D22" s="6" t="s">
        <v>2144</v>
      </c>
      <c r="E22" s="21">
        <f>+VLOOKUP(B22,'[1]EP MUNICIPIOS'!$B$7:$K$1111,10,FALSE)</f>
        <v>633510821</v>
      </c>
      <c r="F22" s="21">
        <v>0</v>
      </c>
      <c r="G22" s="21">
        <v>0</v>
      </c>
      <c r="H22" s="21">
        <v>0</v>
      </c>
      <c r="I22" s="21">
        <v>0</v>
      </c>
      <c r="J22" s="18">
        <f t="shared" si="0"/>
        <v>633510821</v>
      </c>
      <c r="K22" s="7">
        <f>+VLOOKUP(B22,'[1]EP MUNICIPIOS'!$B$7:$N$1111,13,FALSE)</f>
        <v>16977480</v>
      </c>
      <c r="L22" s="127">
        <f t="shared" si="2"/>
        <v>650488301</v>
      </c>
      <c r="M22" s="54">
        <v>0</v>
      </c>
      <c r="N22" s="41">
        <v>0</v>
      </c>
      <c r="O22" s="38">
        <f t="shared" si="1"/>
        <v>0</v>
      </c>
      <c r="P22" s="105">
        <v>2.1297258587111255E-2</v>
      </c>
      <c r="Q22" s="106">
        <f>+IFERROR(ROUND(P22*VLOOKUP(A22,'RECURSOS DEPARTAMENTOS'!$A$9:$D$40,4,FALSE),0),0)</f>
        <v>4023032476</v>
      </c>
      <c r="R22" s="25">
        <f t="shared" si="3"/>
        <v>4023032476</v>
      </c>
      <c r="S22" s="89"/>
      <c r="T22" s="61"/>
      <c r="U22" s="89"/>
      <c r="V22" s="61"/>
      <c r="W22" s="61"/>
      <c r="X22" s="61"/>
    </row>
    <row r="23" spans="1:24" s="58" customFormat="1" x14ac:dyDescent="0.2">
      <c r="A23" s="26" t="s">
        <v>2170</v>
      </c>
      <c r="B23" s="39" t="s">
        <v>20</v>
      </c>
      <c r="C23" s="6" t="s">
        <v>1</v>
      </c>
      <c r="D23" s="6" t="s">
        <v>21</v>
      </c>
      <c r="E23" s="21">
        <f>+VLOOKUP(B23,'[1]EP MUNICIPIOS'!$B$7:$K$1111,10,FALSE)</f>
        <v>208070335</v>
      </c>
      <c r="F23" s="21">
        <v>0</v>
      </c>
      <c r="G23" s="21">
        <v>0</v>
      </c>
      <c r="H23" s="21">
        <v>0</v>
      </c>
      <c r="I23" s="21">
        <v>0</v>
      </c>
      <c r="J23" s="18">
        <f t="shared" si="0"/>
        <v>208070335</v>
      </c>
      <c r="K23" s="7">
        <f>+VLOOKUP(B23,'[1]EP MUNICIPIOS'!$B$7:$N$1111,13,FALSE)</f>
        <v>0</v>
      </c>
      <c r="L23" s="127">
        <f t="shared" si="2"/>
        <v>208070335</v>
      </c>
      <c r="M23" s="54">
        <v>0</v>
      </c>
      <c r="N23" s="41">
        <v>0</v>
      </c>
      <c r="O23" s="38">
        <f t="shared" si="1"/>
        <v>0</v>
      </c>
      <c r="P23" s="105">
        <v>1.1476991869208667E-2</v>
      </c>
      <c r="Q23" s="106">
        <f>+IFERROR(ROUND(P23*VLOOKUP(A23,'RECURSOS DEPARTAMENTOS'!$A$9:$D$40,4,FALSE),0),0)</f>
        <v>2167993164</v>
      </c>
      <c r="R23" s="25">
        <f t="shared" si="3"/>
        <v>2167993164</v>
      </c>
      <c r="S23" s="89"/>
      <c r="T23" s="61"/>
      <c r="U23" s="89"/>
      <c r="V23" s="61"/>
      <c r="W23" s="61"/>
      <c r="X23" s="61"/>
    </row>
    <row r="24" spans="1:24" s="58" customFormat="1" x14ac:dyDescent="0.2">
      <c r="A24" s="26" t="s">
        <v>2170</v>
      </c>
      <c r="B24" s="39" t="s">
        <v>22</v>
      </c>
      <c r="C24" s="6" t="s">
        <v>1</v>
      </c>
      <c r="D24" s="6" t="s">
        <v>23</v>
      </c>
      <c r="E24" s="21">
        <f>+VLOOKUP(B24,'[1]EP MUNICIPIOS'!$B$7:$K$1111,10,FALSE)</f>
        <v>41856270</v>
      </c>
      <c r="F24" s="21">
        <v>0</v>
      </c>
      <c r="G24" s="21">
        <v>0</v>
      </c>
      <c r="H24" s="21">
        <v>0</v>
      </c>
      <c r="I24" s="21">
        <v>0</v>
      </c>
      <c r="J24" s="18">
        <f t="shared" si="0"/>
        <v>41856270</v>
      </c>
      <c r="K24" s="7">
        <f>+VLOOKUP(B24,'[1]EP MUNICIPIOS'!$B$7:$N$1111,13,FALSE)</f>
        <v>0</v>
      </c>
      <c r="L24" s="127">
        <f t="shared" si="2"/>
        <v>41856270</v>
      </c>
      <c r="M24" s="54">
        <v>0</v>
      </c>
      <c r="N24" s="41">
        <v>0</v>
      </c>
      <c r="O24" s="38">
        <f t="shared" si="1"/>
        <v>0</v>
      </c>
      <c r="P24" s="105">
        <v>2.9553810817183829E-3</v>
      </c>
      <c r="Q24" s="106">
        <f>+IFERROR(ROUND(P24*VLOOKUP(A24,'RECURSOS DEPARTAMENTOS'!$A$9:$D$40,4,FALSE),0),0)</f>
        <v>558268757</v>
      </c>
      <c r="R24" s="25">
        <f t="shared" si="3"/>
        <v>558268757</v>
      </c>
      <c r="S24" s="89"/>
      <c r="T24" s="61"/>
      <c r="U24" s="89"/>
      <c r="V24" s="61"/>
      <c r="W24" s="61"/>
      <c r="X24" s="61"/>
    </row>
    <row r="25" spans="1:24" s="58" customFormat="1" x14ac:dyDescent="0.2">
      <c r="A25" s="26" t="s">
        <v>2170</v>
      </c>
      <c r="B25" s="39" t="s">
        <v>24</v>
      </c>
      <c r="C25" s="6" t="s">
        <v>1</v>
      </c>
      <c r="D25" s="6" t="s">
        <v>25</v>
      </c>
      <c r="E25" s="21">
        <f>+VLOOKUP(B25,'[1]EP MUNICIPIOS'!$B$7:$K$1111,10,FALSE)</f>
        <v>32089740</v>
      </c>
      <c r="F25" s="21">
        <v>0</v>
      </c>
      <c r="G25" s="21">
        <v>0</v>
      </c>
      <c r="H25" s="21">
        <v>0</v>
      </c>
      <c r="I25" s="21">
        <v>0</v>
      </c>
      <c r="J25" s="18">
        <f t="shared" si="0"/>
        <v>32089740</v>
      </c>
      <c r="K25" s="7">
        <f>+VLOOKUP(B25,'[1]EP MUNICIPIOS'!$B$7:$N$1111,13,FALSE)</f>
        <v>0</v>
      </c>
      <c r="L25" s="127">
        <f t="shared" si="2"/>
        <v>32089740</v>
      </c>
      <c r="M25" s="54">
        <v>0</v>
      </c>
      <c r="N25" s="41">
        <v>0</v>
      </c>
      <c r="O25" s="38">
        <f t="shared" si="1"/>
        <v>0</v>
      </c>
      <c r="P25" s="105">
        <v>1.2554256220361039E-3</v>
      </c>
      <c r="Q25" s="106">
        <f>+IFERROR(ROUND(P25*VLOOKUP(A25,'RECURSOS DEPARTAMENTOS'!$A$9:$D$40,4,FALSE),0),0)</f>
        <v>237148740</v>
      </c>
      <c r="R25" s="25">
        <f t="shared" si="3"/>
        <v>237148740</v>
      </c>
      <c r="S25" s="89"/>
      <c r="T25" s="61"/>
      <c r="U25" s="89"/>
      <c r="V25" s="61"/>
      <c r="W25" s="61"/>
      <c r="X25" s="61"/>
    </row>
    <row r="26" spans="1:24" s="58" customFormat="1" x14ac:dyDescent="0.2">
      <c r="A26" s="26" t="s">
        <v>2170</v>
      </c>
      <c r="B26" s="39" t="s">
        <v>26</v>
      </c>
      <c r="C26" s="6" t="s">
        <v>1</v>
      </c>
      <c r="D26" s="6" t="s">
        <v>27</v>
      </c>
      <c r="E26" s="21">
        <f>+VLOOKUP(B26,'[1]EP MUNICIPIOS'!$B$7:$K$1111,10,FALSE)</f>
        <v>331260181</v>
      </c>
      <c r="F26" s="21">
        <v>0</v>
      </c>
      <c r="G26" s="21">
        <v>0</v>
      </c>
      <c r="H26" s="21">
        <v>0</v>
      </c>
      <c r="I26" s="21">
        <v>0</v>
      </c>
      <c r="J26" s="18">
        <f t="shared" si="0"/>
        <v>331260181</v>
      </c>
      <c r="K26" s="7">
        <f>+VLOOKUP(B26,'[1]EP MUNICIPIOS'!$B$7:$N$1111,13,FALSE)</f>
        <v>41166408</v>
      </c>
      <c r="L26" s="127">
        <f t="shared" si="2"/>
        <v>372426589</v>
      </c>
      <c r="M26" s="54">
        <v>0</v>
      </c>
      <c r="N26" s="41">
        <v>0</v>
      </c>
      <c r="O26" s="38">
        <f t="shared" si="1"/>
        <v>0</v>
      </c>
      <c r="P26" s="105">
        <v>7.4657432556352234E-3</v>
      </c>
      <c r="Q26" s="106">
        <f>+IFERROR(ROUND(P26*VLOOKUP(A26,'RECURSOS DEPARTAMENTOS'!$A$9:$D$40,4,FALSE),0),0)</f>
        <v>1410272005</v>
      </c>
      <c r="R26" s="25">
        <f t="shared" si="3"/>
        <v>1410272005</v>
      </c>
      <c r="S26" s="89"/>
      <c r="T26" s="61"/>
      <c r="U26" s="89"/>
      <c r="V26" s="61"/>
      <c r="W26" s="61"/>
      <c r="X26" s="61"/>
    </row>
    <row r="27" spans="1:24" s="58" customFormat="1" x14ac:dyDescent="0.2">
      <c r="A27" s="26" t="s">
        <v>2170</v>
      </c>
      <c r="B27" s="39" t="s">
        <v>28</v>
      </c>
      <c r="C27" s="6" t="s">
        <v>1</v>
      </c>
      <c r="D27" s="6" t="s">
        <v>29</v>
      </c>
      <c r="E27" s="21">
        <f>+VLOOKUP(B27,'[1]EP MUNICIPIOS'!$B$7:$K$1111,10,FALSE)</f>
        <v>17925044</v>
      </c>
      <c r="F27" s="21">
        <v>0</v>
      </c>
      <c r="G27" s="21">
        <v>0</v>
      </c>
      <c r="H27" s="21">
        <v>0</v>
      </c>
      <c r="I27" s="21">
        <v>0</v>
      </c>
      <c r="J27" s="18">
        <f t="shared" si="0"/>
        <v>17925044</v>
      </c>
      <c r="K27" s="7">
        <f>+VLOOKUP(B27,'[1]EP MUNICIPIOS'!$B$7:$N$1111,13,FALSE)</f>
        <v>0</v>
      </c>
      <c r="L27" s="127">
        <f t="shared" si="2"/>
        <v>17925044</v>
      </c>
      <c r="M27" s="54">
        <v>0</v>
      </c>
      <c r="N27" s="41">
        <v>0</v>
      </c>
      <c r="O27" s="38">
        <f t="shared" si="1"/>
        <v>0</v>
      </c>
      <c r="P27" s="105">
        <v>1.305642646917548E-3</v>
      </c>
      <c r="Q27" s="106">
        <f>+IFERROR(ROUND(P27*VLOOKUP(A27,'RECURSOS DEPARTAMENTOS'!$A$9:$D$40,4,FALSE),0),0)</f>
        <v>246634690</v>
      </c>
      <c r="R27" s="25">
        <f t="shared" si="3"/>
        <v>246634690</v>
      </c>
      <c r="S27" s="89"/>
      <c r="T27" s="61"/>
      <c r="U27" s="89"/>
      <c r="V27" s="61"/>
      <c r="W27" s="61"/>
      <c r="X27" s="61"/>
    </row>
    <row r="28" spans="1:24" s="58" customFormat="1" x14ac:dyDescent="0.2">
      <c r="A28" s="26" t="s">
        <v>2170</v>
      </c>
      <c r="B28" s="39" t="s">
        <v>30</v>
      </c>
      <c r="C28" s="6" t="s">
        <v>1</v>
      </c>
      <c r="D28" s="6" t="s">
        <v>31</v>
      </c>
      <c r="E28" s="21">
        <f>+VLOOKUP(B28,'[1]EP MUNICIPIOS'!$B$7:$K$1111,10,FALSE)</f>
        <v>1871518422</v>
      </c>
      <c r="F28" s="21">
        <v>0</v>
      </c>
      <c r="G28" s="21">
        <v>0</v>
      </c>
      <c r="H28" s="21">
        <v>0</v>
      </c>
      <c r="I28" s="21">
        <v>0</v>
      </c>
      <c r="J28" s="18">
        <f t="shared" si="0"/>
        <v>1871518422</v>
      </c>
      <c r="K28" s="7">
        <f>+VLOOKUP(B28,'[1]EP MUNICIPIOS'!$B$7:$N$1111,13,FALSE)</f>
        <v>141718105</v>
      </c>
      <c r="L28" s="127">
        <f t="shared" si="2"/>
        <v>2013236527</v>
      </c>
      <c r="M28" s="54">
        <v>0</v>
      </c>
      <c r="N28" s="41">
        <v>0</v>
      </c>
      <c r="O28" s="38">
        <f t="shared" si="1"/>
        <v>0</v>
      </c>
      <c r="P28" s="105">
        <v>3.8566675108949108E-2</v>
      </c>
      <c r="Q28" s="106">
        <f>+IFERROR(ROUND(P28*VLOOKUP(A28,'RECURSOS DEPARTAMENTOS'!$A$9:$D$40,4,FALSE),0),0)</f>
        <v>7285209307</v>
      </c>
      <c r="R28" s="25">
        <f t="shared" si="3"/>
        <v>7285209307</v>
      </c>
      <c r="S28" s="89"/>
      <c r="T28" s="61"/>
      <c r="U28" s="89"/>
      <c r="V28" s="61"/>
      <c r="W28" s="61"/>
      <c r="X28" s="61"/>
    </row>
    <row r="29" spans="1:24" s="58" customFormat="1" x14ac:dyDescent="0.2">
      <c r="A29" s="26" t="s">
        <v>2170</v>
      </c>
      <c r="B29" s="39" t="s">
        <v>32</v>
      </c>
      <c r="C29" s="6" t="s">
        <v>1</v>
      </c>
      <c r="D29" s="6" t="s">
        <v>33</v>
      </c>
      <c r="E29" s="21">
        <f>+VLOOKUP(B29,'[1]EP MUNICIPIOS'!$B$7:$K$1111,10,FALSE)</f>
        <v>75638175</v>
      </c>
      <c r="F29" s="21">
        <v>0</v>
      </c>
      <c r="G29" s="21">
        <v>0</v>
      </c>
      <c r="H29" s="21">
        <v>0</v>
      </c>
      <c r="I29" s="21">
        <v>0</v>
      </c>
      <c r="J29" s="18">
        <f t="shared" si="0"/>
        <v>75638175</v>
      </c>
      <c r="K29" s="7">
        <f>+VLOOKUP(B29,'[1]EP MUNICIPIOS'!$B$7:$N$1111,13,FALSE)</f>
        <v>0</v>
      </c>
      <c r="L29" s="127">
        <f t="shared" si="2"/>
        <v>75638175</v>
      </c>
      <c r="M29" s="54">
        <v>0</v>
      </c>
      <c r="N29" s="41">
        <v>0</v>
      </c>
      <c r="O29" s="38">
        <f t="shared" si="1"/>
        <v>0</v>
      </c>
      <c r="P29" s="105">
        <v>2.9090940848711384E-3</v>
      </c>
      <c r="Q29" s="106">
        <f>+IFERROR(ROUND(P29*VLOOKUP(A29,'RECURSOS DEPARTAMENTOS'!$A$9:$D$40,4,FALSE),0),0)</f>
        <v>549525186</v>
      </c>
      <c r="R29" s="25">
        <f t="shared" si="3"/>
        <v>549525186</v>
      </c>
      <c r="S29" s="89"/>
      <c r="T29" s="61"/>
      <c r="U29" s="89"/>
      <c r="V29" s="61"/>
      <c r="W29" s="61"/>
      <c r="X29" s="61"/>
    </row>
    <row r="30" spans="1:24" s="58" customFormat="1" x14ac:dyDescent="0.2">
      <c r="A30" s="26" t="s">
        <v>2170</v>
      </c>
      <c r="B30" s="39" t="s">
        <v>34</v>
      </c>
      <c r="C30" s="6" t="s">
        <v>1</v>
      </c>
      <c r="D30" s="6" t="s">
        <v>35</v>
      </c>
      <c r="E30" s="21">
        <f>+VLOOKUP(B30,'[1]EP MUNICIPIOS'!$B$7:$K$1111,10,FALSE)</f>
        <v>160734969</v>
      </c>
      <c r="F30" s="21">
        <v>0</v>
      </c>
      <c r="G30" s="21">
        <v>0</v>
      </c>
      <c r="H30" s="21">
        <v>0</v>
      </c>
      <c r="I30" s="21">
        <v>0</v>
      </c>
      <c r="J30" s="18">
        <f t="shared" si="0"/>
        <v>160734969</v>
      </c>
      <c r="K30" s="7">
        <f>+VLOOKUP(B30,'[1]EP MUNICIPIOS'!$B$7:$N$1111,13,FALSE)</f>
        <v>0</v>
      </c>
      <c r="L30" s="127">
        <f t="shared" si="2"/>
        <v>160734969</v>
      </c>
      <c r="M30" s="54">
        <v>0</v>
      </c>
      <c r="N30" s="41">
        <v>0</v>
      </c>
      <c r="O30" s="38">
        <f t="shared" si="1"/>
        <v>0</v>
      </c>
      <c r="P30" s="105">
        <v>6.0928534623546984E-3</v>
      </c>
      <c r="Q30" s="106">
        <f>+IFERROR(ROUND(P30*VLOOKUP(A30,'RECURSOS DEPARTAMENTOS'!$A$9:$D$40,4,FALSE),0),0)</f>
        <v>1150934392</v>
      </c>
      <c r="R30" s="25">
        <f t="shared" si="3"/>
        <v>1150934392</v>
      </c>
      <c r="S30" s="89"/>
      <c r="T30" s="61"/>
      <c r="U30" s="89"/>
      <c r="V30" s="61"/>
      <c r="W30" s="61"/>
      <c r="X30" s="61"/>
    </row>
    <row r="31" spans="1:24" s="58" customFormat="1" x14ac:dyDescent="0.2">
      <c r="A31" s="26" t="s">
        <v>2170</v>
      </c>
      <c r="B31" s="39" t="s">
        <v>36</v>
      </c>
      <c r="C31" s="6" t="s">
        <v>1</v>
      </c>
      <c r="D31" s="6" t="s">
        <v>37</v>
      </c>
      <c r="E31" s="21">
        <f>+VLOOKUP(B31,'[1]EP MUNICIPIOS'!$B$7:$K$1111,10,FALSE)</f>
        <v>152214680</v>
      </c>
      <c r="F31" s="21">
        <v>0</v>
      </c>
      <c r="G31" s="21">
        <v>0</v>
      </c>
      <c r="H31" s="21">
        <v>0</v>
      </c>
      <c r="I31" s="21">
        <v>0</v>
      </c>
      <c r="J31" s="18">
        <f t="shared" si="0"/>
        <v>152214680</v>
      </c>
      <c r="K31" s="7">
        <f>+VLOOKUP(B31,'[1]EP MUNICIPIOS'!$B$7:$N$1111,13,FALSE)</f>
        <v>0</v>
      </c>
      <c r="L31" s="127">
        <f t="shared" si="2"/>
        <v>152214680</v>
      </c>
      <c r="M31" s="54">
        <v>0</v>
      </c>
      <c r="N31" s="41">
        <v>0</v>
      </c>
      <c r="O31" s="38">
        <f t="shared" si="1"/>
        <v>0</v>
      </c>
      <c r="P31" s="105">
        <v>8.2696523235199076E-3</v>
      </c>
      <c r="Q31" s="106">
        <f>+IFERROR(ROUND(P31*VLOOKUP(A31,'RECURSOS DEPARTAMENTOS'!$A$9:$D$40,4,FALSE),0),0)</f>
        <v>1562129686</v>
      </c>
      <c r="R31" s="25">
        <f t="shared" si="3"/>
        <v>1562129686</v>
      </c>
      <c r="S31" s="89"/>
      <c r="T31" s="61"/>
      <c r="U31" s="89"/>
      <c r="V31" s="61"/>
      <c r="W31" s="61"/>
      <c r="X31" s="61"/>
    </row>
    <row r="32" spans="1:24" s="58" customFormat="1" x14ac:dyDescent="0.2">
      <c r="A32" s="26" t="s">
        <v>2170</v>
      </c>
      <c r="B32" s="39" t="s">
        <v>38</v>
      </c>
      <c r="C32" s="6" t="s">
        <v>1</v>
      </c>
      <c r="D32" s="6" t="s">
        <v>39</v>
      </c>
      <c r="E32" s="21">
        <f>+VLOOKUP(B32,'[1]EP MUNICIPIOS'!$B$7:$K$1111,10,FALSE)</f>
        <v>33161834</v>
      </c>
      <c r="F32" s="21">
        <v>0</v>
      </c>
      <c r="G32" s="21">
        <v>0</v>
      </c>
      <c r="H32" s="21">
        <v>0</v>
      </c>
      <c r="I32" s="21">
        <v>0</v>
      </c>
      <c r="J32" s="18">
        <f t="shared" si="0"/>
        <v>33161834</v>
      </c>
      <c r="K32" s="7">
        <f>+VLOOKUP(B32,'[1]EP MUNICIPIOS'!$B$7:$N$1111,13,FALSE)</f>
        <v>0</v>
      </c>
      <c r="L32" s="127">
        <f t="shared" si="2"/>
        <v>33161834</v>
      </c>
      <c r="M32" s="54">
        <v>0</v>
      </c>
      <c r="N32" s="41">
        <v>0</v>
      </c>
      <c r="O32" s="38">
        <f t="shared" si="1"/>
        <v>0</v>
      </c>
      <c r="P32" s="105">
        <v>2.6575722906823401E-3</v>
      </c>
      <c r="Q32" s="106">
        <f>+IFERROR(ROUND(P32*VLOOKUP(A32,'RECURSOS DEPARTAMENTOS'!$A$9:$D$40,4,FALSE),0),0)</f>
        <v>502012951</v>
      </c>
      <c r="R32" s="25">
        <f t="shared" si="3"/>
        <v>502012951</v>
      </c>
      <c r="S32" s="89"/>
      <c r="T32" s="61"/>
      <c r="U32" s="89"/>
      <c r="V32" s="61"/>
      <c r="W32" s="61"/>
      <c r="X32" s="61"/>
    </row>
    <row r="33" spans="1:24" s="58" customFormat="1" x14ac:dyDescent="0.2">
      <c r="A33" s="26" t="s">
        <v>2170</v>
      </c>
      <c r="B33" s="39" t="s">
        <v>40</v>
      </c>
      <c r="C33" s="6" t="s">
        <v>1</v>
      </c>
      <c r="D33" s="6" t="s">
        <v>41</v>
      </c>
      <c r="E33" s="21">
        <f>+VLOOKUP(B33,'[1]EP MUNICIPIOS'!$B$7:$K$1111,10,FALSE)</f>
        <v>32785593</v>
      </c>
      <c r="F33" s="21">
        <v>0</v>
      </c>
      <c r="G33" s="21">
        <v>0</v>
      </c>
      <c r="H33" s="21">
        <v>0</v>
      </c>
      <c r="I33" s="21">
        <v>0</v>
      </c>
      <c r="J33" s="18">
        <f t="shared" si="0"/>
        <v>32785593</v>
      </c>
      <c r="K33" s="7">
        <f>+VLOOKUP(B33,'[1]EP MUNICIPIOS'!$B$7:$N$1111,13,FALSE)</f>
        <v>0</v>
      </c>
      <c r="L33" s="127">
        <f t="shared" si="2"/>
        <v>32785593</v>
      </c>
      <c r="M33" s="54">
        <v>0</v>
      </c>
      <c r="N33" s="41">
        <v>0</v>
      </c>
      <c r="O33" s="38">
        <f t="shared" si="1"/>
        <v>0</v>
      </c>
      <c r="P33" s="105">
        <v>2.4863977363038521E-3</v>
      </c>
      <c r="Q33" s="106">
        <f>+IFERROR(ROUND(P33*VLOOKUP(A33,'RECURSOS DEPARTAMENTOS'!$A$9:$D$40,4,FALSE),0),0)</f>
        <v>469678236</v>
      </c>
      <c r="R33" s="25">
        <f t="shared" si="3"/>
        <v>469678236</v>
      </c>
      <c r="S33" s="89"/>
      <c r="T33" s="61"/>
      <c r="U33" s="89"/>
      <c r="V33" s="61"/>
      <c r="W33" s="61"/>
      <c r="X33" s="61"/>
    </row>
    <row r="34" spans="1:24" s="58" customFormat="1" x14ac:dyDescent="0.2">
      <c r="A34" s="26" t="s">
        <v>2170</v>
      </c>
      <c r="B34" s="39" t="s">
        <v>42</v>
      </c>
      <c r="C34" s="6" t="s">
        <v>1</v>
      </c>
      <c r="D34" s="6" t="s">
        <v>43</v>
      </c>
      <c r="E34" s="21">
        <f>+VLOOKUP(B34,'[1]EP MUNICIPIOS'!$B$7:$K$1111,10,FALSE)</f>
        <v>134933484</v>
      </c>
      <c r="F34" s="21">
        <v>0</v>
      </c>
      <c r="G34" s="21">
        <v>0</v>
      </c>
      <c r="H34" s="21">
        <v>0</v>
      </c>
      <c r="I34" s="21">
        <v>0</v>
      </c>
      <c r="J34" s="18">
        <f t="shared" si="0"/>
        <v>134933484</v>
      </c>
      <c r="K34" s="7">
        <f>+VLOOKUP(B34,'[1]EP MUNICIPIOS'!$B$7:$N$1111,13,FALSE)</f>
        <v>0</v>
      </c>
      <c r="L34" s="127">
        <f t="shared" si="2"/>
        <v>134933484</v>
      </c>
      <c r="M34" s="54">
        <v>0</v>
      </c>
      <c r="N34" s="41">
        <v>0</v>
      </c>
      <c r="O34" s="38">
        <f t="shared" si="1"/>
        <v>0</v>
      </c>
      <c r="P34" s="105">
        <v>1.0721116477297538E-2</v>
      </c>
      <c r="Q34" s="106">
        <f>+IFERROR(ROUND(P34*VLOOKUP(A34,'RECURSOS DEPARTAMENTOS'!$A$9:$D$40,4,FALSE),0),0)</f>
        <v>2025209000</v>
      </c>
      <c r="R34" s="25">
        <f t="shared" si="3"/>
        <v>2025209000</v>
      </c>
      <c r="S34" s="89"/>
      <c r="T34" s="61"/>
      <c r="U34" s="89"/>
      <c r="V34" s="61"/>
      <c r="W34" s="61"/>
      <c r="X34" s="61"/>
    </row>
    <row r="35" spans="1:24" s="58" customFormat="1" x14ac:dyDescent="0.2">
      <c r="A35" s="26" t="s">
        <v>2170</v>
      </c>
      <c r="B35" s="39" t="s">
        <v>44</v>
      </c>
      <c r="C35" s="6" t="s">
        <v>1</v>
      </c>
      <c r="D35" s="6" t="s">
        <v>45</v>
      </c>
      <c r="E35" s="21">
        <f>+VLOOKUP(B35,'[1]EP MUNICIPIOS'!$B$7:$K$1111,10,FALSE)</f>
        <v>82814550</v>
      </c>
      <c r="F35" s="21">
        <v>0</v>
      </c>
      <c r="G35" s="21">
        <v>0</v>
      </c>
      <c r="H35" s="21">
        <v>0</v>
      </c>
      <c r="I35" s="21">
        <v>0</v>
      </c>
      <c r="J35" s="18">
        <f t="shared" si="0"/>
        <v>82814550</v>
      </c>
      <c r="K35" s="7">
        <f>+VLOOKUP(B35,'[1]EP MUNICIPIOS'!$B$7:$N$1111,13,FALSE)</f>
        <v>0</v>
      </c>
      <c r="L35" s="127">
        <f t="shared" si="2"/>
        <v>82814550</v>
      </c>
      <c r="M35" s="54">
        <v>0</v>
      </c>
      <c r="N35" s="41">
        <v>0</v>
      </c>
      <c r="O35" s="38">
        <f t="shared" si="1"/>
        <v>0</v>
      </c>
      <c r="P35" s="105">
        <v>2.8911906238264498E-3</v>
      </c>
      <c r="Q35" s="106">
        <f>+IFERROR(ROUND(P35*VLOOKUP(A35,'RECURSOS DEPARTAMENTOS'!$A$9:$D$40,4,FALSE),0),0)</f>
        <v>546143238</v>
      </c>
      <c r="R35" s="25">
        <f t="shared" si="3"/>
        <v>546143238</v>
      </c>
      <c r="S35" s="89"/>
      <c r="T35" s="61"/>
      <c r="U35" s="89"/>
      <c r="V35" s="61"/>
      <c r="W35" s="61"/>
      <c r="X35" s="61"/>
    </row>
    <row r="36" spans="1:24" s="58" customFormat="1" x14ac:dyDescent="0.2">
      <c r="A36" s="26" t="s">
        <v>2170</v>
      </c>
      <c r="B36" s="39" t="s">
        <v>46</v>
      </c>
      <c r="C36" s="6" t="s">
        <v>1</v>
      </c>
      <c r="D36" s="6" t="s">
        <v>47</v>
      </c>
      <c r="E36" s="21">
        <f>+VLOOKUP(B36,'[1]EP MUNICIPIOS'!$B$7:$K$1111,10,FALSE)</f>
        <v>897418285</v>
      </c>
      <c r="F36" s="21">
        <v>0</v>
      </c>
      <c r="G36" s="21">
        <v>0</v>
      </c>
      <c r="H36" s="21">
        <v>0</v>
      </c>
      <c r="I36" s="21">
        <v>0</v>
      </c>
      <c r="J36" s="18">
        <f t="shared" si="0"/>
        <v>897418285</v>
      </c>
      <c r="K36" s="7">
        <f>+VLOOKUP(B36,'[1]EP MUNICIPIOS'!$B$7:$N$1111,13,FALSE)</f>
        <v>398077461</v>
      </c>
      <c r="L36" s="127">
        <f t="shared" si="2"/>
        <v>1295495746</v>
      </c>
      <c r="M36" s="54">
        <v>0</v>
      </c>
      <c r="N36" s="41">
        <v>0</v>
      </c>
      <c r="O36" s="38">
        <f t="shared" si="1"/>
        <v>0</v>
      </c>
      <c r="P36" s="105">
        <v>6.6910910631162506E-3</v>
      </c>
      <c r="Q36" s="106">
        <f>+IFERROR(ROUND(P36*VLOOKUP(A36,'RECURSOS DEPARTAMENTOS'!$A$9:$D$40,4,FALSE),0),0)</f>
        <v>1263940922</v>
      </c>
      <c r="R36" s="25">
        <f t="shared" si="3"/>
        <v>1263940922</v>
      </c>
      <c r="S36" s="89"/>
      <c r="T36" s="61"/>
      <c r="U36" s="89"/>
      <c r="V36" s="61"/>
      <c r="W36" s="61"/>
      <c r="X36" s="61"/>
    </row>
    <row r="37" spans="1:24" s="58" customFormat="1" x14ac:dyDescent="0.2">
      <c r="A37" s="26" t="s">
        <v>2170</v>
      </c>
      <c r="B37" s="39" t="s">
        <v>48</v>
      </c>
      <c r="C37" s="6" t="s">
        <v>1</v>
      </c>
      <c r="D37" s="6" t="s">
        <v>49</v>
      </c>
      <c r="E37" s="21">
        <f>+VLOOKUP(B37,'[1]EP MUNICIPIOS'!$B$7:$K$1111,10,FALSE)</f>
        <v>34151481</v>
      </c>
      <c r="F37" s="21">
        <v>0</v>
      </c>
      <c r="G37" s="21">
        <v>0</v>
      </c>
      <c r="H37" s="21">
        <v>0</v>
      </c>
      <c r="I37" s="21">
        <v>0</v>
      </c>
      <c r="J37" s="18">
        <f t="shared" si="0"/>
        <v>34151481</v>
      </c>
      <c r="K37" s="7">
        <f>+VLOOKUP(B37,'[1]EP MUNICIPIOS'!$B$7:$N$1111,13,FALSE)</f>
        <v>0</v>
      </c>
      <c r="L37" s="127">
        <f t="shared" si="2"/>
        <v>34151481</v>
      </c>
      <c r="M37" s="54">
        <v>0</v>
      </c>
      <c r="N37" s="41">
        <v>0</v>
      </c>
      <c r="O37" s="38">
        <f t="shared" si="1"/>
        <v>0</v>
      </c>
      <c r="P37" s="105">
        <v>2.6855191567033178E-3</v>
      </c>
      <c r="Q37" s="106">
        <f>+IFERROR(ROUND(P37*VLOOKUP(A37,'RECURSOS DEPARTAMENTOS'!$A$9:$D$40,4,FALSE),0),0)</f>
        <v>507292088</v>
      </c>
      <c r="R37" s="25">
        <f t="shared" si="3"/>
        <v>507292088</v>
      </c>
      <c r="S37" s="89"/>
      <c r="T37" s="61"/>
      <c r="U37" s="89"/>
      <c r="V37" s="61"/>
      <c r="W37" s="61"/>
      <c r="X37" s="61"/>
    </row>
    <row r="38" spans="1:24" s="58" customFormat="1" x14ac:dyDescent="0.2">
      <c r="A38" s="26" t="s">
        <v>2170</v>
      </c>
      <c r="B38" s="39" t="s">
        <v>50</v>
      </c>
      <c r="C38" s="6" t="s">
        <v>1</v>
      </c>
      <c r="D38" s="6" t="s">
        <v>51</v>
      </c>
      <c r="E38" s="21">
        <f>+VLOOKUP(B38,'[1]EP MUNICIPIOS'!$B$7:$K$1111,10,FALSE)</f>
        <v>92168049</v>
      </c>
      <c r="F38" s="21">
        <v>0</v>
      </c>
      <c r="G38" s="21">
        <v>0</v>
      </c>
      <c r="H38" s="21">
        <v>0</v>
      </c>
      <c r="I38" s="21">
        <v>0</v>
      </c>
      <c r="J38" s="18">
        <f t="shared" si="0"/>
        <v>92168049</v>
      </c>
      <c r="K38" s="7">
        <f>+VLOOKUP(B38,'[1]EP MUNICIPIOS'!$B$7:$N$1111,13,FALSE)</f>
        <v>0</v>
      </c>
      <c r="L38" s="127">
        <f t="shared" si="2"/>
        <v>92168049</v>
      </c>
      <c r="M38" s="54">
        <v>0</v>
      </c>
      <c r="N38" s="41">
        <v>0</v>
      </c>
      <c r="O38" s="38">
        <f t="shared" si="1"/>
        <v>0</v>
      </c>
      <c r="P38" s="105">
        <v>5.1164598307467928E-3</v>
      </c>
      <c r="Q38" s="106">
        <f>+IFERROR(ROUND(P38*VLOOKUP(A38,'RECURSOS DEPARTAMENTOS'!$A$9:$D$40,4,FALSE),0),0)</f>
        <v>966494536</v>
      </c>
      <c r="R38" s="25">
        <f t="shared" si="3"/>
        <v>966494536</v>
      </c>
      <c r="S38" s="89"/>
      <c r="T38" s="61"/>
      <c r="U38" s="89"/>
      <c r="V38" s="61"/>
      <c r="W38" s="61"/>
      <c r="X38" s="61"/>
    </row>
    <row r="39" spans="1:24" s="58" customFormat="1" x14ac:dyDescent="0.2">
      <c r="A39" s="26" t="s">
        <v>2170</v>
      </c>
      <c r="B39" s="39" t="s">
        <v>52</v>
      </c>
      <c r="C39" s="6" t="s">
        <v>1</v>
      </c>
      <c r="D39" s="6" t="s">
        <v>53</v>
      </c>
      <c r="E39" s="21">
        <f>+VLOOKUP(B39,'[1]EP MUNICIPIOS'!$B$7:$K$1111,10,FALSE)</f>
        <v>28387970</v>
      </c>
      <c r="F39" s="21">
        <v>0</v>
      </c>
      <c r="G39" s="21">
        <v>0</v>
      </c>
      <c r="H39" s="21">
        <v>0</v>
      </c>
      <c r="I39" s="21">
        <v>0</v>
      </c>
      <c r="J39" s="18">
        <f t="shared" si="0"/>
        <v>28387970</v>
      </c>
      <c r="K39" s="7">
        <f>+VLOOKUP(B39,'[1]EP MUNICIPIOS'!$B$7:$N$1111,13,FALSE)</f>
        <v>0</v>
      </c>
      <c r="L39" s="127">
        <f t="shared" si="2"/>
        <v>28387970</v>
      </c>
      <c r="M39" s="54">
        <v>0</v>
      </c>
      <c r="N39" s="41">
        <v>0</v>
      </c>
      <c r="O39" s="38">
        <f t="shared" si="1"/>
        <v>0</v>
      </c>
      <c r="P39" s="105">
        <v>1.3095726749517481E-3</v>
      </c>
      <c r="Q39" s="106">
        <f>+IFERROR(ROUND(P39*VLOOKUP(A39,'RECURSOS DEPARTAMENTOS'!$A$9:$D$40,4,FALSE),0),0)</f>
        <v>247377069</v>
      </c>
      <c r="R39" s="25">
        <f t="shared" si="3"/>
        <v>247377069</v>
      </c>
      <c r="S39" s="89"/>
      <c r="T39" s="61"/>
      <c r="U39" s="89"/>
      <c r="V39" s="61"/>
      <c r="W39" s="61"/>
      <c r="X39" s="61"/>
    </row>
    <row r="40" spans="1:24" s="58" customFormat="1" x14ac:dyDescent="0.2">
      <c r="A40" s="26" t="s">
        <v>2170</v>
      </c>
      <c r="B40" s="39" t="s">
        <v>54</v>
      </c>
      <c r="C40" s="6" t="s">
        <v>1</v>
      </c>
      <c r="D40" s="6" t="s">
        <v>55</v>
      </c>
      <c r="E40" s="21">
        <f>+VLOOKUP(B40,'[1]EP MUNICIPIOS'!$B$7:$K$1111,10,FALSE)</f>
        <v>25888038</v>
      </c>
      <c r="F40" s="21">
        <v>0</v>
      </c>
      <c r="G40" s="21">
        <v>0</v>
      </c>
      <c r="H40" s="21">
        <v>0</v>
      </c>
      <c r="I40" s="21">
        <v>0</v>
      </c>
      <c r="J40" s="18">
        <f t="shared" si="0"/>
        <v>25888038</v>
      </c>
      <c r="K40" s="7">
        <f>+VLOOKUP(B40,'[1]EP MUNICIPIOS'!$B$7:$N$1111,13,FALSE)</f>
        <v>0</v>
      </c>
      <c r="L40" s="127">
        <f t="shared" si="2"/>
        <v>25888038</v>
      </c>
      <c r="M40" s="54">
        <v>0</v>
      </c>
      <c r="N40" s="41">
        <v>0</v>
      </c>
      <c r="O40" s="38">
        <f t="shared" si="1"/>
        <v>0</v>
      </c>
      <c r="P40" s="105">
        <v>1.598648070356235E-3</v>
      </c>
      <c r="Q40" s="106">
        <f>+IFERROR(ROUND(P40*VLOOKUP(A40,'RECURSOS DEPARTAMENTOS'!$A$9:$D$40,4,FALSE),0),0)</f>
        <v>301983144</v>
      </c>
      <c r="R40" s="25">
        <f t="shared" si="3"/>
        <v>301983144</v>
      </c>
      <c r="S40" s="89"/>
      <c r="T40" s="61"/>
      <c r="U40" s="89"/>
      <c r="V40" s="61"/>
      <c r="W40" s="61"/>
      <c r="X40" s="61"/>
    </row>
    <row r="41" spans="1:24" s="58" customFormat="1" x14ac:dyDescent="0.2">
      <c r="A41" s="26" t="s">
        <v>2170</v>
      </c>
      <c r="B41" s="39" t="s">
        <v>56</v>
      </c>
      <c r="C41" s="6" t="s">
        <v>1</v>
      </c>
      <c r="D41" s="6" t="s">
        <v>57</v>
      </c>
      <c r="E41" s="21">
        <f>+VLOOKUP(B41,'[1]EP MUNICIPIOS'!$B$7:$K$1111,10,FALSE)</f>
        <v>350041021</v>
      </c>
      <c r="F41" s="21">
        <v>0</v>
      </c>
      <c r="G41" s="21">
        <v>0</v>
      </c>
      <c r="H41" s="21">
        <v>0</v>
      </c>
      <c r="I41" s="21">
        <v>0</v>
      </c>
      <c r="J41" s="18">
        <f t="shared" si="0"/>
        <v>350041021</v>
      </c>
      <c r="K41" s="7">
        <f>+VLOOKUP(B41,'[1]EP MUNICIPIOS'!$B$7:$N$1111,13,FALSE)</f>
        <v>0</v>
      </c>
      <c r="L41" s="127">
        <f t="shared" si="2"/>
        <v>350041021</v>
      </c>
      <c r="M41" s="54">
        <v>0</v>
      </c>
      <c r="N41" s="41">
        <v>0</v>
      </c>
      <c r="O41" s="38">
        <f t="shared" si="1"/>
        <v>0</v>
      </c>
      <c r="P41" s="105">
        <v>1.0466101324856118E-2</v>
      </c>
      <c r="Q41" s="106">
        <f>+IFERROR(ROUND(P41*VLOOKUP(A41,'RECURSOS DEPARTAMENTOS'!$A$9:$D$40,4,FALSE),0),0)</f>
        <v>1977036874</v>
      </c>
      <c r="R41" s="25">
        <f t="shared" si="3"/>
        <v>1977036874</v>
      </c>
      <c r="S41" s="89"/>
      <c r="T41" s="61"/>
      <c r="U41" s="89"/>
      <c r="V41" s="61"/>
      <c r="W41" s="61"/>
      <c r="X41" s="61"/>
    </row>
    <row r="42" spans="1:24" s="58" customFormat="1" x14ac:dyDescent="0.2">
      <c r="A42" s="26" t="s">
        <v>2170</v>
      </c>
      <c r="B42" s="39" t="s">
        <v>58</v>
      </c>
      <c r="C42" s="6" t="s">
        <v>1</v>
      </c>
      <c r="D42" s="6" t="s">
        <v>59</v>
      </c>
      <c r="E42" s="21">
        <f>+VLOOKUP(B42,'[1]EP MUNICIPIOS'!$B$7:$K$1111,10,FALSE)</f>
        <v>400211775</v>
      </c>
      <c r="F42" s="21">
        <v>0</v>
      </c>
      <c r="G42" s="21">
        <v>0</v>
      </c>
      <c r="H42" s="21">
        <v>0</v>
      </c>
      <c r="I42" s="21">
        <v>0</v>
      </c>
      <c r="J42" s="18">
        <f t="shared" si="0"/>
        <v>400211775</v>
      </c>
      <c r="K42" s="7">
        <f>+VLOOKUP(B42,'[1]EP MUNICIPIOS'!$B$7:$N$1111,13,FALSE)</f>
        <v>0</v>
      </c>
      <c r="L42" s="127">
        <f t="shared" si="2"/>
        <v>400211775</v>
      </c>
      <c r="M42" s="54">
        <v>0</v>
      </c>
      <c r="N42" s="41">
        <v>0</v>
      </c>
      <c r="O42" s="38">
        <f t="shared" si="1"/>
        <v>0</v>
      </c>
      <c r="P42" s="105">
        <v>5.9980961197523214E-3</v>
      </c>
      <c r="Q42" s="106">
        <f>+IFERROR(ROUND(P42*VLOOKUP(A42,'RECURSOS DEPARTAMENTOS'!$A$9:$D$40,4,FALSE),0),0)</f>
        <v>1133034817</v>
      </c>
      <c r="R42" s="25">
        <f t="shared" si="3"/>
        <v>1133034817</v>
      </c>
      <c r="S42" s="89"/>
      <c r="T42" s="61"/>
      <c r="U42" s="89"/>
      <c r="V42" s="61"/>
      <c r="W42" s="61"/>
      <c r="X42" s="61"/>
    </row>
    <row r="43" spans="1:24" s="58" customFormat="1" x14ac:dyDescent="0.2">
      <c r="A43" s="26" t="s">
        <v>2170</v>
      </c>
      <c r="B43" s="39" t="s">
        <v>60</v>
      </c>
      <c r="C43" s="6" t="s">
        <v>1</v>
      </c>
      <c r="D43" s="6" t="s">
        <v>61</v>
      </c>
      <c r="E43" s="21">
        <f>+VLOOKUP(B43,'[1]EP MUNICIPIOS'!$B$7:$K$1111,10,FALSE)</f>
        <v>10627213</v>
      </c>
      <c r="F43" s="21">
        <v>0</v>
      </c>
      <c r="G43" s="21">
        <v>0</v>
      </c>
      <c r="H43" s="21">
        <v>0</v>
      </c>
      <c r="I43" s="21">
        <v>0</v>
      </c>
      <c r="J43" s="18">
        <f t="shared" si="0"/>
        <v>10627213</v>
      </c>
      <c r="K43" s="7">
        <f>+VLOOKUP(B43,'[1]EP MUNICIPIOS'!$B$7:$N$1111,13,FALSE)</f>
        <v>0</v>
      </c>
      <c r="L43" s="127">
        <f t="shared" si="2"/>
        <v>10627213</v>
      </c>
      <c r="M43" s="54">
        <v>0</v>
      </c>
      <c r="N43" s="41">
        <v>0</v>
      </c>
      <c r="O43" s="38">
        <f t="shared" si="1"/>
        <v>0</v>
      </c>
      <c r="P43" s="105">
        <v>6.8513488729552937E-4</v>
      </c>
      <c r="Q43" s="106">
        <f>+IFERROR(ROUND(P43*VLOOKUP(A43,'RECURSOS DEPARTAMENTOS'!$A$9:$D$40,4,FALSE),0),0)</f>
        <v>129421347</v>
      </c>
      <c r="R43" s="25">
        <f t="shared" si="3"/>
        <v>129421347</v>
      </c>
      <c r="S43" s="89"/>
      <c r="T43" s="61"/>
      <c r="U43" s="89"/>
      <c r="V43" s="61"/>
      <c r="W43" s="61"/>
      <c r="X43" s="61"/>
    </row>
    <row r="44" spans="1:24" s="58" customFormat="1" x14ac:dyDescent="0.2">
      <c r="A44" s="26" t="s">
        <v>2170</v>
      </c>
      <c r="B44" s="39" t="s">
        <v>62</v>
      </c>
      <c r="C44" s="6" t="s">
        <v>1</v>
      </c>
      <c r="D44" s="6" t="s">
        <v>63</v>
      </c>
      <c r="E44" s="21">
        <f>+VLOOKUP(B44,'[1]EP MUNICIPIOS'!$B$7:$K$1111,10,FALSE)</f>
        <v>478724318</v>
      </c>
      <c r="F44" s="21">
        <v>0</v>
      </c>
      <c r="G44" s="21">
        <v>0</v>
      </c>
      <c r="H44" s="21">
        <v>0</v>
      </c>
      <c r="I44" s="21">
        <v>0</v>
      </c>
      <c r="J44" s="18">
        <f t="shared" si="0"/>
        <v>478724318</v>
      </c>
      <c r="K44" s="7">
        <f>+VLOOKUP(B44,'[1]EP MUNICIPIOS'!$B$7:$N$1111,13,FALSE)</f>
        <v>0</v>
      </c>
      <c r="L44" s="127">
        <f t="shared" si="2"/>
        <v>478724318</v>
      </c>
      <c r="M44" s="54">
        <v>0</v>
      </c>
      <c r="N44" s="41">
        <v>0</v>
      </c>
      <c r="O44" s="38">
        <f t="shared" si="1"/>
        <v>0</v>
      </c>
      <c r="P44" s="105">
        <v>3.0821463193104109E-2</v>
      </c>
      <c r="Q44" s="106">
        <f>+IFERROR(ROUND(P44*VLOOKUP(A44,'RECURSOS DEPARTAMENTOS'!$A$9:$D$40,4,FALSE),0),0)</f>
        <v>5822145930</v>
      </c>
      <c r="R44" s="25">
        <f t="shared" si="3"/>
        <v>5822145930</v>
      </c>
      <c r="S44" s="89"/>
      <c r="T44" s="61"/>
      <c r="U44" s="89"/>
      <c r="V44" s="61"/>
      <c r="W44" s="61"/>
      <c r="X44" s="61"/>
    </row>
    <row r="45" spans="1:24" s="58" customFormat="1" x14ac:dyDescent="0.2">
      <c r="A45" s="26" t="s">
        <v>2170</v>
      </c>
      <c r="B45" s="39" t="s">
        <v>64</v>
      </c>
      <c r="C45" s="6" t="s">
        <v>1</v>
      </c>
      <c r="D45" s="6" t="s">
        <v>65</v>
      </c>
      <c r="E45" s="21">
        <f>+VLOOKUP(B45,'[1]EP MUNICIPIOS'!$B$7:$K$1111,10,FALSE)</f>
        <v>291751131</v>
      </c>
      <c r="F45" s="21">
        <v>0</v>
      </c>
      <c r="G45" s="21">
        <v>0</v>
      </c>
      <c r="H45" s="21">
        <v>0</v>
      </c>
      <c r="I45" s="21">
        <v>0</v>
      </c>
      <c r="J45" s="18">
        <f t="shared" si="0"/>
        <v>291751131</v>
      </c>
      <c r="K45" s="7">
        <f>+VLOOKUP(B45,'[1]EP MUNICIPIOS'!$B$7:$N$1111,13,FALSE)</f>
        <v>0</v>
      </c>
      <c r="L45" s="127">
        <f t="shared" si="2"/>
        <v>291751131</v>
      </c>
      <c r="M45" s="54">
        <v>0</v>
      </c>
      <c r="N45" s="41">
        <v>0</v>
      </c>
      <c r="O45" s="38">
        <f t="shared" si="1"/>
        <v>0</v>
      </c>
      <c r="P45" s="105">
        <v>1.5031920561033337E-2</v>
      </c>
      <c r="Q45" s="106">
        <f>+IFERROR(ROUND(P45*VLOOKUP(A45,'RECURSOS DEPARTAMENTOS'!$A$9:$D$40,4,FALSE),0),0)</f>
        <v>2839515910</v>
      </c>
      <c r="R45" s="25">
        <f t="shared" si="3"/>
        <v>2839515910</v>
      </c>
      <c r="S45" s="89"/>
      <c r="T45" s="61"/>
      <c r="U45" s="89"/>
      <c r="V45" s="61"/>
      <c r="W45" s="61"/>
      <c r="X45" s="61"/>
    </row>
    <row r="46" spans="1:24" s="58" customFormat="1" x14ac:dyDescent="0.2">
      <c r="A46" s="26" t="s">
        <v>2170</v>
      </c>
      <c r="B46" s="39" t="s">
        <v>66</v>
      </c>
      <c r="C46" s="6" t="s">
        <v>1</v>
      </c>
      <c r="D46" s="6" t="s">
        <v>67</v>
      </c>
      <c r="E46" s="21">
        <f>+VLOOKUP(B46,'[1]EP MUNICIPIOS'!$B$7:$K$1111,10,FALSE)</f>
        <v>95983744</v>
      </c>
      <c r="F46" s="21">
        <v>0</v>
      </c>
      <c r="G46" s="21">
        <v>0</v>
      </c>
      <c r="H46" s="21">
        <v>0</v>
      </c>
      <c r="I46" s="21">
        <v>0</v>
      </c>
      <c r="J46" s="18">
        <f t="shared" si="0"/>
        <v>95983744</v>
      </c>
      <c r="K46" s="7">
        <f>+VLOOKUP(B46,'[1]EP MUNICIPIOS'!$B$7:$N$1111,13,FALSE)</f>
        <v>0</v>
      </c>
      <c r="L46" s="127">
        <f t="shared" si="2"/>
        <v>95983744</v>
      </c>
      <c r="M46" s="54">
        <v>0</v>
      </c>
      <c r="N46" s="41">
        <v>0</v>
      </c>
      <c r="O46" s="38">
        <f t="shared" si="1"/>
        <v>0</v>
      </c>
      <c r="P46" s="105">
        <v>2.9169541409395381E-3</v>
      </c>
      <c r="Q46" s="106">
        <f>+IFERROR(ROUND(P46*VLOOKUP(A46,'RECURSOS DEPARTAMENTOS'!$A$9:$D$40,4,FALSE),0),0)</f>
        <v>551009943</v>
      </c>
      <c r="R46" s="25">
        <f t="shared" si="3"/>
        <v>551009943</v>
      </c>
      <c r="S46" s="89"/>
      <c r="T46" s="61"/>
      <c r="U46" s="89"/>
      <c r="V46" s="61"/>
      <c r="W46" s="61"/>
      <c r="X46" s="61"/>
    </row>
    <row r="47" spans="1:24" s="58" customFormat="1" x14ac:dyDescent="0.2">
      <c r="A47" s="26" t="s">
        <v>2170</v>
      </c>
      <c r="B47" s="39" t="s">
        <v>68</v>
      </c>
      <c r="C47" s="6" t="s">
        <v>1</v>
      </c>
      <c r="D47" s="6" t="s">
        <v>69</v>
      </c>
      <c r="E47" s="21">
        <f>+VLOOKUP(B47,'[1]EP MUNICIPIOS'!$B$7:$K$1111,10,FALSE)</f>
        <v>134469164</v>
      </c>
      <c r="F47" s="21">
        <v>0</v>
      </c>
      <c r="G47" s="21">
        <v>0</v>
      </c>
      <c r="H47" s="21">
        <v>0</v>
      </c>
      <c r="I47" s="21">
        <v>0</v>
      </c>
      <c r="J47" s="18">
        <f t="shared" si="0"/>
        <v>134469164</v>
      </c>
      <c r="K47" s="7">
        <f>+VLOOKUP(B47,'[1]EP MUNICIPIOS'!$B$7:$N$1111,13,FALSE)</f>
        <v>0</v>
      </c>
      <c r="L47" s="127">
        <f t="shared" si="2"/>
        <v>134469164</v>
      </c>
      <c r="M47" s="54">
        <v>0</v>
      </c>
      <c r="N47" s="41">
        <v>0</v>
      </c>
      <c r="O47" s="38">
        <f t="shared" si="1"/>
        <v>0</v>
      </c>
      <c r="P47" s="105">
        <v>4.7243303668899504E-3</v>
      </c>
      <c r="Q47" s="106">
        <f>+IFERROR(ROUND(P47*VLOOKUP(A47,'RECURSOS DEPARTAMENTOS'!$A$9:$D$40,4,FALSE),0),0)</f>
        <v>892421643</v>
      </c>
      <c r="R47" s="25">
        <f t="shared" si="3"/>
        <v>892421643</v>
      </c>
      <c r="S47" s="89"/>
      <c r="T47" s="61"/>
      <c r="U47" s="89"/>
      <c r="V47" s="61"/>
      <c r="W47" s="61"/>
      <c r="X47" s="61"/>
    </row>
    <row r="48" spans="1:24" s="58" customFormat="1" x14ac:dyDescent="0.2">
      <c r="A48" s="26" t="s">
        <v>2170</v>
      </c>
      <c r="B48" s="39" t="s">
        <v>70</v>
      </c>
      <c r="C48" s="6" t="s">
        <v>1</v>
      </c>
      <c r="D48" s="6" t="s">
        <v>71</v>
      </c>
      <c r="E48" s="21">
        <f>+VLOOKUP(B48,'[1]EP MUNICIPIOS'!$B$7:$K$1111,10,FALSE)</f>
        <v>27216453</v>
      </c>
      <c r="F48" s="21">
        <v>0</v>
      </c>
      <c r="G48" s="21">
        <v>0</v>
      </c>
      <c r="H48" s="21">
        <v>0</v>
      </c>
      <c r="I48" s="21">
        <v>0</v>
      </c>
      <c r="J48" s="18">
        <f t="shared" si="0"/>
        <v>27216453</v>
      </c>
      <c r="K48" s="7">
        <f>+VLOOKUP(B48,'[1]EP MUNICIPIOS'!$B$7:$N$1111,13,FALSE)</f>
        <v>0</v>
      </c>
      <c r="L48" s="127">
        <f t="shared" si="2"/>
        <v>27216453</v>
      </c>
      <c r="M48" s="54">
        <v>0</v>
      </c>
      <c r="N48" s="41">
        <v>0</v>
      </c>
      <c r="O48" s="38">
        <f t="shared" si="1"/>
        <v>0</v>
      </c>
      <c r="P48" s="105">
        <v>1.2794424600228815E-3</v>
      </c>
      <c r="Q48" s="106">
        <f>+IFERROR(ROUND(P48*VLOOKUP(A48,'RECURSOS DEPARTAMENTOS'!$A$9:$D$40,4,FALSE),0),0)</f>
        <v>241685499</v>
      </c>
      <c r="R48" s="25">
        <f t="shared" si="3"/>
        <v>241685499</v>
      </c>
      <c r="S48" s="89"/>
      <c r="T48" s="61"/>
      <c r="U48" s="89"/>
      <c r="V48" s="61"/>
      <c r="W48" s="61"/>
      <c r="X48" s="61"/>
    </row>
    <row r="49" spans="1:24" s="58" customFormat="1" x14ac:dyDescent="0.2">
      <c r="A49" s="26" t="s">
        <v>2170</v>
      </c>
      <c r="B49" s="39" t="s">
        <v>72</v>
      </c>
      <c r="C49" s="6" t="s">
        <v>1</v>
      </c>
      <c r="D49" s="6" t="s">
        <v>73</v>
      </c>
      <c r="E49" s="21">
        <f>+VLOOKUP(B49,'[1]EP MUNICIPIOS'!$B$7:$K$1111,10,FALSE)</f>
        <v>217092302</v>
      </c>
      <c r="F49" s="21">
        <v>0</v>
      </c>
      <c r="G49" s="21">
        <v>0</v>
      </c>
      <c r="H49" s="21">
        <v>0</v>
      </c>
      <c r="I49" s="21">
        <v>0</v>
      </c>
      <c r="J49" s="18">
        <f t="shared" si="0"/>
        <v>217092302</v>
      </c>
      <c r="K49" s="7">
        <f>+VLOOKUP(B49,'[1]EP MUNICIPIOS'!$B$7:$N$1111,13,FALSE)</f>
        <v>0</v>
      </c>
      <c r="L49" s="127">
        <f t="shared" si="2"/>
        <v>217092302</v>
      </c>
      <c r="M49" s="54">
        <v>0</v>
      </c>
      <c r="N49" s="41">
        <v>0</v>
      </c>
      <c r="O49" s="38">
        <f t="shared" si="1"/>
        <v>0</v>
      </c>
      <c r="P49" s="105">
        <v>5.9705859235129211E-3</v>
      </c>
      <c r="Q49" s="106">
        <f>+IFERROR(ROUND(P49*VLOOKUP(A49,'RECURSOS DEPARTAMENTOS'!$A$9:$D$40,4,FALSE),0),0)</f>
        <v>1127838166</v>
      </c>
      <c r="R49" s="25">
        <f t="shared" si="3"/>
        <v>1127838166</v>
      </c>
      <c r="S49" s="89"/>
      <c r="T49" s="61"/>
      <c r="U49" s="89"/>
      <c r="V49" s="61"/>
      <c r="W49" s="61"/>
      <c r="X49" s="61"/>
    </row>
    <row r="50" spans="1:24" s="58" customFormat="1" x14ac:dyDescent="0.2">
      <c r="A50" s="26" t="s">
        <v>2170</v>
      </c>
      <c r="B50" s="39" t="s">
        <v>74</v>
      </c>
      <c r="C50" s="6" t="s">
        <v>1</v>
      </c>
      <c r="D50" s="6" t="s">
        <v>75</v>
      </c>
      <c r="E50" s="21">
        <f>+VLOOKUP(B50,'[1]EP MUNICIPIOS'!$B$7:$K$1111,10,FALSE)</f>
        <v>131493278</v>
      </c>
      <c r="F50" s="21">
        <v>0</v>
      </c>
      <c r="G50" s="21">
        <v>0</v>
      </c>
      <c r="H50" s="21">
        <v>0</v>
      </c>
      <c r="I50" s="21">
        <v>0</v>
      </c>
      <c r="J50" s="18">
        <f t="shared" si="0"/>
        <v>131493278</v>
      </c>
      <c r="K50" s="7">
        <f>+VLOOKUP(B50,'[1]EP MUNICIPIOS'!$B$7:$N$1111,13,FALSE)</f>
        <v>219656475</v>
      </c>
      <c r="L50" s="127">
        <f t="shared" si="2"/>
        <v>351149753</v>
      </c>
      <c r="M50" s="54">
        <v>0</v>
      </c>
      <c r="N50" s="41">
        <v>0</v>
      </c>
      <c r="O50" s="38">
        <f t="shared" si="1"/>
        <v>0</v>
      </c>
      <c r="P50" s="105">
        <v>6.757028200134494E-3</v>
      </c>
      <c r="Q50" s="106">
        <f>+IFERROR(ROUND(P50*VLOOKUP(A50,'RECURSOS DEPARTAMENTOS'!$A$9:$D$40,4,FALSE),0),0)</f>
        <v>1276396386</v>
      </c>
      <c r="R50" s="25">
        <f t="shared" si="3"/>
        <v>1276396386</v>
      </c>
      <c r="S50" s="89"/>
      <c r="T50" s="61"/>
      <c r="U50" s="89"/>
      <c r="V50" s="61"/>
      <c r="W50" s="61"/>
      <c r="X50" s="61"/>
    </row>
    <row r="51" spans="1:24" s="58" customFormat="1" x14ac:dyDescent="0.2">
      <c r="A51" s="26" t="s">
        <v>2170</v>
      </c>
      <c r="B51" s="39" t="s">
        <v>76</v>
      </c>
      <c r="C51" s="6" t="s">
        <v>1</v>
      </c>
      <c r="D51" s="6" t="s">
        <v>77</v>
      </c>
      <c r="E51" s="21">
        <f>+VLOOKUP(B51,'[1]EP MUNICIPIOS'!$B$7:$K$1111,10,FALSE)</f>
        <v>118830207</v>
      </c>
      <c r="F51" s="21">
        <v>0</v>
      </c>
      <c r="G51" s="21">
        <v>0</v>
      </c>
      <c r="H51" s="21">
        <v>0</v>
      </c>
      <c r="I51" s="21">
        <v>0</v>
      </c>
      <c r="J51" s="18">
        <f t="shared" si="0"/>
        <v>118830207</v>
      </c>
      <c r="K51" s="7">
        <f>+VLOOKUP(B51,'[1]EP MUNICIPIOS'!$B$7:$N$1111,13,FALSE)</f>
        <v>0</v>
      </c>
      <c r="L51" s="127">
        <f t="shared" si="2"/>
        <v>118830207</v>
      </c>
      <c r="M51" s="54">
        <v>0</v>
      </c>
      <c r="N51" s="41">
        <v>0</v>
      </c>
      <c r="O51" s="38">
        <f t="shared" si="1"/>
        <v>0</v>
      </c>
      <c r="P51" s="105">
        <v>8.5272874946507957E-3</v>
      </c>
      <c r="Q51" s="106">
        <f>+IFERROR(ROUND(P51*VLOOKUP(A51,'RECURSOS DEPARTAMENTOS'!$A$9:$D$40,4,FALSE),0),0)</f>
        <v>1610796732</v>
      </c>
      <c r="R51" s="25">
        <f t="shared" si="3"/>
        <v>1610796732</v>
      </c>
      <c r="S51" s="89"/>
      <c r="T51" s="61"/>
      <c r="U51" s="89"/>
      <c r="V51" s="61"/>
      <c r="W51" s="61"/>
      <c r="X51" s="61"/>
    </row>
    <row r="52" spans="1:24" s="58" customFormat="1" x14ac:dyDescent="0.2">
      <c r="A52" s="26" t="s">
        <v>2170</v>
      </c>
      <c r="B52" s="39" t="s">
        <v>78</v>
      </c>
      <c r="C52" s="6" t="s">
        <v>1</v>
      </c>
      <c r="D52" s="6" t="s">
        <v>79</v>
      </c>
      <c r="E52" s="21">
        <f>+VLOOKUP(B52,'[1]EP MUNICIPIOS'!$B$7:$K$1111,10,FALSE)</f>
        <v>208288779</v>
      </c>
      <c r="F52" s="21">
        <v>0</v>
      </c>
      <c r="G52" s="21">
        <v>0</v>
      </c>
      <c r="H52" s="21">
        <v>0</v>
      </c>
      <c r="I52" s="21">
        <v>0</v>
      </c>
      <c r="J52" s="18">
        <f t="shared" si="0"/>
        <v>208288779</v>
      </c>
      <c r="K52" s="7">
        <f>+VLOOKUP(B52,'[1]EP MUNICIPIOS'!$B$7:$N$1111,13,FALSE)</f>
        <v>0</v>
      </c>
      <c r="L52" s="127">
        <f t="shared" si="2"/>
        <v>208288779</v>
      </c>
      <c r="M52" s="54">
        <v>0</v>
      </c>
      <c r="N52" s="41">
        <v>0</v>
      </c>
      <c r="O52" s="38">
        <f t="shared" si="1"/>
        <v>0</v>
      </c>
      <c r="P52" s="105">
        <v>2.5619416085168076E-3</v>
      </c>
      <c r="Q52" s="106">
        <f>+IFERROR(ROUND(P52*VLOOKUP(A52,'RECURSOS DEPARTAMENTOS'!$A$9:$D$40,4,FALSE),0),0)</f>
        <v>483948404</v>
      </c>
      <c r="R52" s="25">
        <f t="shared" si="3"/>
        <v>483948404</v>
      </c>
      <c r="S52" s="89"/>
      <c r="T52" s="61"/>
      <c r="U52" s="89"/>
      <c r="V52" s="61"/>
      <c r="W52" s="61"/>
      <c r="X52" s="61"/>
    </row>
    <row r="53" spans="1:24" s="58" customFormat="1" x14ac:dyDescent="0.2">
      <c r="A53" s="26" t="s">
        <v>2170</v>
      </c>
      <c r="B53" s="39" t="s">
        <v>80</v>
      </c>
      <c r="C53" s="6" t="s">
        <v>1</v>
      </c>
      <c r="D53" s="6" t="s">
        <v>81</v>
      </c>
      <c r="E53" s="21">
        <f>+VLOOKUP(B53,'[1]EP MUNICIPIOS'!$B$7:$K$1111,10,FALSE)</f>
        <v>42553708</v>
      </c>
      <c r="F53" s="21">
        <v>0</v>
      </c>
      <c r="G53" s="21">
        <v>0</v>
      </c>
      <c r="H53" s="21">
        <v>0</v>
      </c>
      <c r="I53" s="21">
        <v>0</v>
      </c>
      <c r="J53" s="18">
        <f t="shared" si="0"/>
        <v>42553708</v>
      </c>
      <c r="K53" s="7">
        <f>+VLOOKUP(B53,'[1]EP MUNICIPIOS'!$B$7:$N$1111,13,FALSE)</f>
        <v>0</v>
      </c>
      <c r="L53" s="127">
        <f t="shared" si="2"/>
        <v>42553708</v>
      </c>
      <c r="M53" s="54">
        <v>0</v>
      </c>
      <c r="N53" s="41">
        <v>0</v>
      </c>
      <c r="O53" s="38">
        <f t="shared" si="1"/>
        <v>0</v>
      </c>
      <c r="P53" s="105">
        <v>3.1475157856126041E-3</v>
      </c>
      <c r="Q53" s="106">
        <f>+IFERROR(ROUND(P53*VLOOKUP(A53,'RECURSOS DEPARTAMENTOS'!$A$9:$D$40,4,FALSE),0),0)</f>
        <v>594562825</v>
      </c>
      <c r="R53" s="25">
        <f t="shared" si="3"/>
        <v>594562825</v>
      </c>
      <c r="S53" s="89"/>
      <c r="T53" s="61"/>
      <c r="U53" s="89"/>
      <c r="V53" s="61"/>
      <c r="W53" s="61"/>
      <c r="X53" s="61"/>
    </row>
    <row r="54" spans="1:24" s="58" customFormat="1" x14ac:dyDescent="0.2">
      <c r="A54" s="26" t="s">
        <v>2170</v>
      </c>
      <c r="B54" s="39" t="s">
        <v>82</v>
      </c>
      <c r="C54" s="6" t="s">
        <v>1</v>
      </c>
      <c r="D54" s="6" t="s">
        <v>83</v>
      </c>
      <c r="E54" s="21">
        <f>+VLOOKUP(B54,'[1]EP MUNICIPIOS'!$B$7:$K$1111,10,FALSE)</f>
        <v>293946691</v>
      </c>
      <c r="F54" s="21">
        <v>0</v>
      </c>
      <c r="G54" s="21">
        <v>0</v>
      </c>
      <c r="H54" s="21">
        <v>0</v>
      </c>
      <c r="I54" s="21">
        <v>0</v>
      </c>
      <c r="J54" s="18">
        <f t="shared" si="0"/>
        <v>293946691</v>
      </c>
      <c r="K54" s="7">
        <f>+VLOOKUP(B54,'[1]EP MUNICIPIOS'!$B$7:$N$1111,13,FALSE)</f>
        <v>0</v>
      </c>
      <c r="L54" s="127">
        <f t="shared" si="2"/>
        <v>293946691</v>
      </c>
      <c r="M54" s="54">
        <v>0</v>
      </c>
      <c r="N54" s="41">
        <v>0</v>
      </c>
      <c r="O54" s="38">
        <f t="shared" si="1"/>
        <v>0</v>
      </c>
      <c r="P54" s="105">
        <v>2.0084189933888195E-2</v>
      </c>
      <c r="Q54" s="106">
        <f>+IFERROR(ROUND(P54*VLOOKUP(A54,'RECURSOS DEPARTAMENTOS'!$A$9:$D$40,4,FALSE),0),0)</f>
        <v>3793884928</v>
      </c>
      <c r="R54" s="25">
        <f t="shared" si="3"/>
        <v>3793884928</v>
      </c>
      <c r="S54" s="89"/>
      <c r="T54" s="61"/>
      <c r="U54" s="89"/>
      <c r="V54" s="61"/>
      <c r="W54" s="61"/>
      <c r="X54" s="61"/>
    </row>
    <row r="55" spans="1:24" s="58" customFormat="1" x14ac:dyDescent="0.2">
      <c r="A55" s="26" t="s">
        <v>2170</v>
      </c>
      <c r="B55" s="39" t="s">
        <v>84</v>
      </c>
      <c r="C55" s="6" t="s">
        <v>1</v>
      </c>
      <c r="D55" s="6" t="s">
        <v>85</v>
      </c>
      <c r="E55" s="21">
        <f>+VLOOKUP(B55,'[1]EP MUNICIPIOS'!$B$7:$K$1111,10,FALSE)</f>
        <v>16880226</v>
      </c>
      <c r="F55" s="21">
        <v>0</v>
      </c>
      <c r="G55" s="21">
        <v>0</v>
      </c>
      <c r="H55" s="21">
        <v>0</v>
      </c>
      <c r="I55" s="21">
        <v>0</v>
      </c>
      <c r="J55" s="18">
        <f t="shared" si="0"/>
        <v>16880226</v>
      </c>
      <c r="K55" s="7">
        <f>+VLOOKUP(B55,'[1]EP MUNICIPIOS'!$B$7:$N$1111,13,FALSE)</f>
        <v>0</v>
      </c>
      <c r="L55" s="127">
        <f t="shared" si="2"/>
        <v>16880226</v>
      </c>
      <c r="M55" s="54">
        <v>0</v>
      </c>
      <c r="N55" s="41">
        <v>0</v>
      </c>
      <c r="O55" s="38">
        <f t="shared" si="1"/>
        <v>0</v>
      </c>
      <c r="P55" s="105">
        <v>1.0886177654733937E-3</v>
      </c>
      <c r="Q55" s="106">
        <f>+IFERROR(ROUND(P55*VLOOKUP(A55,'RECURSOS DEPARTAMENTOS'!$A$9:$D$40,4,FALSE),0),0)</f>
        <v>205638890</v>
      </c>
      <c r="R55" s="25">
        <f t="shared" si="3"/>
        <v>205638890</v>
      </c>
      <c r="S55" s="89"/>
      <c r="T55" s="61"/>
      <c r="U55" s="89"/>
      <c r="V55" s="61"/>
      <c r="W55" s="61"/>
      <c r="X55" s="61"/>
    </row>
    <row r="56" spans="1:24" s="58" customFormat="1" x14ac:dyDescent="0.2">
      <c r="A56" s="26" t="s">
        <v>2170</v>
      </c>
      <c r="B56" s="39" t="s">
        <v>86</v>
      </c>
      <c r="C56" s="6" t="s">
        <v>1</v>
      </c>
      <c r="D56" s="6" t="s">
        <v>87</v>
      </c>
      <c r="E56" s="21">
        <f>+VLOOKUP(B56,'[1]EP MUNICIPIOS'!$B$7:$K$1111,10,FALSE)</f>
        <v>861169877</v>
      </c>
      <c r="F56" s="21">
        <v>0</v>
      </c>
      <c r="G56" s="21">
        <v>0</v>
      </c>
      <c r="H56" s="21">
        <v>0</v>
      </c>
      <c r="I56" s="21">
        <v>0</v>
      </c>
      <c r="J56" s="18">
        <f t="shared" si="0"/>
        <v>861169877</v>
      </c>
      <c r="K56" s="7">
        <f>+VLOOKUP(B56,'[1]EP MUNICIPIOS'!$B$7:$N$1111,13,FALSE)</f>
        <v>55347029</v>
      </c>
      <c r="L56" s="127">
        <f t="shared" si="2"/>
        <v>916516906</v>
      </c>
      <c r="M56" s="54">
        <v>0</v>
      </c>
      <c r="N56" s="41">
        <v>0</v>
      </c>
      <c r="O56" s="38">
        <f t="shared" si="1"/>
        <v>0</v>
      </c>
      <c r="P56" s="105">
        <v>6.9334427918919155E-3</v>
      </c>
      <c r="Q56" s="106">
        <f>+IFERROR(ROUND(P56*VLOOKUP(A56,'RECURSOS DEPARTAMENTOS'!$A$9:$D$40,4,FALSE),0),0)</f>
        <v>1309720939</v>
      </c>
      <c r="R56" s="25">
        <f t="shared" si="3"/>
        <v>1309720939</v>
      </c>
      <c r="S56" s="89"/>
      <c r="T56" s="61"/>
      <c r="U56" s="89"/>
      <c r="V56" s="61"/>
      <c r="W56" s="61"/>
      <c r="X56" s="61"/>
    </row>
    <row r="57" spans="1:24" s="58" customFormat="1" x14ac:dyDescent="0.2">
      <c r="A57" s="26" t="s">
        <v>2170</v>
      </c>
      <c r="B57" s="39" t="s">
        <v>88</v>
      </c>
      <c r="C57" s="6" t="s">
        <v>1</v>
      </c>
      <c r="D57" s="6" t="s">
        <v>89</v>
      </c>
      <c r="E57" s="21">
        <f>+VLOOKUP(B57,'[1]EP MUNICIPIOS'!$B$7:$K$1111,10,FALSE)</f>
        <v>73351506</v>
      </c>
      <c r="F57" s="21">
        <v>0</v>
      </c>
      <c r="G57" s="21">
        <v>0</v>
      </c>
      <c r="H57" s="21">
        <v>0</v>
      </c>
      <c r="I57" s="21">
        <v>0</v>
      </c>
      <c r="J57" s="18">
        <f t="shared" si="0"/>
        <v>73351506</v>
      </c>
      <c r="K57" s="7">
        <f>+VLOOKUP(B57,'[1]EP MUNICIPIOS'!$B$7:$N$1111,13,FALSE)</f>
        <v>0</v>
      </c>
      <c r="L57" s="127">
        <f t="shared" si="2"/>
        <v>73351506</v>
      </c>
      <c r="M57" s="54">
        <v>0</v>
      </c>
      <c r="N57" s="41">
        <v>0</v>
      </c>
      <c r="O57" s="38">
        <f t="shared" si="1"/>
        <v>0</v>
      </c>
      <c r="P57" s="105">
        <v>3.4592980096591359E-3</v>
      </c>
      <c r="Q57" s="106">
        <f>+IFERROR(ROUND(P57*VLOOKUP(A57,'RECURSOS DEPARTAMENTOS'!$A$9:$D$40,4,FALSE),0),0)</f>
        <v>653458199</v>
      </c>
      <c r="R57" s="25">
        <f t="shared" si="3"/>
        <v>653458199</v>
      </c>
      <c r="S57" s="89"/>
      <c r="T57" s="61"/>
      <c r="U57" s="89"/>
      <c r="V57" s="61"/>
      <c r="W57" s="61"/>
      <c r="X57" s="61"/>
    </row>
    <row r="58" spans="1:24" s="58" customFormat="1" x14ac:dyDescent="0.2">
      <c r="A58" s="26" t="s">
        <v>2170</v>
      </c>
      <c r="B58" s="39" t="s">
        <v>90</v>
      </c>
      <c r="C58" s="6" t="s">
        <v>1</v>
      </c>
      <c r="D58" s="6" t="s">
        <v>91</v>
      </c>
      <c r="E58" s="21">
        <f>+VLOOKUP(B58,'[1]EP MUNICIPIOS'!$B$7:$K$1111,10,FALSE)</f>
        <v>102095878</v>
      </c>
      <c r="F58" s="21">
        <v>0</v>
      </c>
      <c r="G58" s="21">
        <v>0</v>
      </c>
      <c r="H58" s="21">
        <v>0</v>
      </c>
      <c r="I58" s="21">
        <v>0</v>
      </c>
      <c r="J58" s="18">
        <f t="shared" si="0"/>
        <v>102095878</v>
      </c>
      <c r="K58" s="7">
        <f>+VLOOKUP(B58,'[1]EP MUNICIPIOS'!$B$7:$N$1111,13,FALSE)</f>
        <v>0</v>
      </c>
      <c r="L58" s="127">
        <f t="shared" si="2"/>
        <v>102095878</v>
      </c>
      <c r="M58" s="54">
        <v>0</v>
      </c>
      <c r="N58" s="41">
        <v>0</v>
      </c>
      <c r="O58" s="38">
        <f t="shared" si="1"/>
        <v>0</v>
      </c>
      <c r="P58" s="105">
        <v>8.1989118189043086E-3</v>
      </c>
      <c r="Q58" s="106">
        <f>+IFERROR(ROUND(P58*VLOOKUP(A58,'RECURSOS DEPARTAMENTOS'!$A$9:$D$40,4,FALSE),0),0)</f>
        <v>1548766870</v>
      </c>
      <c r="R58" s="25">
        <f t="shared" si="3"/>
        <v>1548766870</v>
      </c>
      <c r="S58" s="89"/>
      <c r="T58" s="61"/>
      <c r="U58" s="89"/>
      <c r="V58" s="61"/>
      <c r="W58" s="61"/>
      <c r="X58" s="61"/>
    </row>
    <row r="59" spans="1:24" s="58" customFormat="1" x14ac:dyDescent="0.2">
      <c r="A59" s="26" t="s">
        <v>2170</v>
      </c>
      <c r="B59" s="39" t="s">
        <v>92</v>
      </c>
      <c r="C59" s="6" t="s">
        <v>1</v>
      </c>
      <c r="D59" s="6" t="s">
        <v>93</v>
      </c>
      <c r="E59" s="21">
        <f>+VLOOKUP(B59,'[1]EP MUNICIPIOS'!$B$7:$K$1111,10,FALSE)</f>
        <v>25452856</v>
      </c>
      <c r="F59" s="21">
        <v>0</v>
      </c>
      <c r="G59" s="21">
        <v>0</v>
      </c>
      <c r="H59" s="21">
        <v>0</v>
      </c>
      <c r="I59" s="21">
        <v>0</v>
      </c>
      <c r="J59" s="18">
        <f t="shared" si="0"/>
        <v>25452856</v>
      </c>
      <c r="K59" s="7">
        <f>+VLOOKUP(B59,'[1]EP MUNICIPIOS'!$B$7:$N$1111,13,FALSE)</f>
        <v>0</v>
      </c>
      <c r="L59" s="127">
        <f t="shared" si="2"/>
        <v>25452856</v>
      </c>
      <c r="M59" s="54">
        <v>0</v>
      </c>
      <c r="N59" s="41">
        <v>0</v>
      </c>
      <c r="O59" s="38">
        <f t="shared" si="1"/>
        <v>0</v>
      </c>
      <c r="P59" s="105">
        <v>1.531400923993258E-3</v>
      </c>
      <c r="Q59" s="106">
        <f>+IFERROR(ROUND(P59*VLOOKUP(A59,'RECURSOS DEPARTAMENTOS'!$A$9:$D$40,4,FALSE),0),0)</f>
        <v>289280220</v>
      </c>
      <c r="R59" s="25">
        <f t="shared" si="3"/>
        <v>289280220</v>
      </c>
      <c r="S59" s="89"/>
      <c r="T59" s="61"/>
      <c r="U59" s="89"/>
      <c r="V59" s="61"/>
      <c r="W59" s="61"/>
      <c r="X59" s="61"/>
    </row>
    <row r="60" spans="1:24" s="58" customFormat="1" x14ac:dyDescent="0.2">
      <c r="A60" s="26" t="s">
        <v>2170</v>
      </c>
      <c r="B60" s="39" t="s">
        <v>94</v>
      </c>
      <c r="C60" s="6" t="s">
        <v>1</v>
      </c>
      <c r="D60" s="6" t="s">
        <v>95</v>
      </c>
      <c r="E60" s="21">
        <f>+VLOOKUP(B60,'[1]EP MUNICIPIOS'!$B$7:$K$1111,10,FALSE)</f>
        <v>254845251</v>
      </c>
      <c r="F60" s="21">
        <v>0</v>
      </c>
      <c r="G60" s="21">
        <v>0</v>
      </c>
      <c r="H60" s="21">
        <v>0</v>
      </c>
      <c r="I60" s="21">
        <v>0</v>
      </c>
      <c r="J60" s="18">
        <f t="shared" si="0"/>
        <v>254845251</v>
      </c>
      <c r="K60" s="7">
        <f>+VLOOKUP(B60,'[1]EP MUNICIPIOS'!$B$7:$N$1111,13,FALSE)</f>
        <v>0</v>
      </c>
      <c r="L60" s="127">
        <f t="shared" si="2"/>
        <v>254845251</v>
      </c>
      <c r="M60" s="54">
        <v>0</v>
      </c>
      <c r="N60" s="41">
        <v>0</v>
      </c>
      <c r="O60" s="38">
        <f t="shared" si="1"/>
        <v>0</v>
      </c>
      <c r="P60" s="105">
        <v>5.4230020174143908E-3</v>
      </c>
      <c r="Q60" s="106">
        <f>+IFERROR(ROUND(P60*VLOOKUP(A60,'RECURSOS DEPARTAMENTOS'!$A$9:$D$40,4,FALSE),0),0)</f>
        <v>1024400072</v>
      </c>
      <c r="R60" s="25">
        <f t="shared" si="3"/>
        <v>1024400072</v>
      </c>
      <c r="S60" s="89"/>
      <c r="T60" s="61"/>
      <c r="U60" s="89"/>
      <c r="V60" s="61"/>
      <c r="W60" s="61"/>
      <c r="X60" s="61"/>
    </row>
    <row r="61" spans="1:24" s="58" customFormat="1" x14ac:dyDescent="0.2">
      <c r="A61" s="26" t="s">
        <v>2170</v>
      </c>
      <c r="B61" s="39" t="s">
        <v>96</v>
      </c>
      <c r="C61" s="6" t="s">
        <v>1</v>
      </c>
      <c r="D61" s="6" t="s">
        <v>97</v>
      </c>
      <c r="E61" s="21">
        <f>+VLOOKUP(B61,'[1]EP MUNICIPIOS'!$B$7:$K$1111,10,FALSE)</f>
        <v>27117723</v>
      </c>
      <c r="F61" s="21">
        <v>0</v>
      </c>
      <c r="G61" s="21">
        <v>0</v>
      </c>
      <c r="H61" s="21">
        <v>0</v>
      </c>
      <c r="I61" s="21">
        <v>0</v>
      </c>
      <c r="J61" s="18">
        <f t="shared" si="0"/>
        <v>27117723</v>
      </c>
      <c r="K61" s="7">
        <f>+VLOOKUP(B61,'[1]EP MUNICIPIOS'!$B$7:$N$1111,13,FALSE)</f>
        <v>0</v>
      </c>
      <c r="L61" s="127">
        <f t="shared" si="2"/>
        <v>27117723</v>
      </c>
      <c r="M61" s="54">
        <v>0</v>
      </c>
      <c r="N61" s="41">
        <v>0</v>
      </c>
      <c r="O61" s="38">
        <f t="shared" si="1"/>
        <v>0</v>
      </c>
      <c r="P61" s="105">
        <v>2.1392452599495208E-3</v>
      </c>
      <c r="Q61" s="106">
        <f>+IFERROR(ROUND(P61*VLOOKUP(A61,'RECURSOS DEPARTAMENTOS'!$A$9:$D$40,4,FALSE),0),0)</f>
        <v>404101454</v>
      </c>
      <c r="R61" s="25">
        <f t="shared" si="3"/>
        <v>404101454</v>
      </c>
      <c r="S61" s="89"/>
      <c r="T61" s="61"/>
      <c r="U61" s="89"/>
      <c r="V61" s="61"/>
      <c r="W61" s="61"/>
      <c r="X61" s="61"/>
    </row>
    <row r="62" spans="1:24" s="58" customFormat="1" x14ac:dyDescent="0.2">
      <c r="A62" s="26" t="s">
        <v>2170</v>
      </c>
      <c r="B62" s="39" t="s">
        <v>98</v>
      </c>
      <c r="C62" s="6" t="s">
        <v>1</v>
      </c>
      <c r="D62" s="6" t="s">
        <v>99</v>
      </c>
      <c r="E62" s="21">
        <f>+VLOOKUP(B62,'[1]EP MUNICIPIOS'!$B$7:$K$1111,10,FALSE)</f>
        <v>37382314</v>
      </c>
      <c r="F62" s="21">
        <v>0</v>
      </c>
      <c r="G62" s="21">
        <v>0</v>
      </c>
      <c r="H62" s="21">
        <v>0</v>
      </c>
      <c r="I62" s="21">
        <v>0</v>
      </c>
      <c r="J62" s="18">
        <f t="shared" si="0"/>
        <v>37382314</v>
      </c>
      <c r="K62" s="7">
        <f>+VLOOKUP(B62,'[1]EP MUNICIPIOS'!$B$7:$N$1111,13,FALSE)</f>
        <v>0</v>
      </c>
      <c r="L62" s="127">
        <f t="shared" si="2"/>
        <v>37382314</v>
      </c>
      <c r="M62" s="54">
        <v>0</v>
      </c>
      <c r="N62" s="41">
        <v>0</v>
      </c>
      <c r="O62" s="38">
        <f t="shared" si="1"/>
        <v>0</v>
      </c>
      <c r="P62" s="105">
        <v>2.8990506798948503E-3</v>
      </c>
      <c r="Q62" s="106">
        <f>+IFERROR(ROUND(P62*VLOOKUP(A62,'RECURSOS DEPARTAMENTOS'!$A$9:$D$40,4,FALSE),0),0)</f>
        <v>547627996</v>
      </c>
      <c r="R62" s="25">
        <f t="shared" si="3"/>
        <v>547627996</v>
      </c>
      <c r="S62" s="89"/>
      <c r="T62" s="61"/>
      <c r="U62" s="89"/>
      <c r="V62" s="61"/>
      <c r="W62" s="61"/>
      <c r="X62" s="61"/>
    </row>
    <row r="63" spans="1:24" s="58" customFormat="1" x14ac:dyDescent="0.2">
      <c r="A63" s="26" t="s">
        <v>2170</v>
      </c>
      <c r="B63" s="39" t="s">
        <v>100</v>
      </c>
      <c r="C63" s="6" t="s">
        <v>1</v>
      </c>
      <c r="D63" s="6" t="s">
        <v>101</v>
      </c>
      <c r="E63" s="21">
        <f>+VLOOKUP(B63,'[1]EP MUNICIPIOS'!$B$7:$K$1111,10,FALSE)</f>
        <v>41195198</v>
      </c>
      <c r="F63" s="21">
        <v>0</v>
      </c>
      <c r="G63" s="21">
        <v>0</v>
      </c>
      <c r="H63" s="21">
        <v>0</v>
      </c>
      <c r="I63" s="21">
        <v>0</v>
      </c>
      <c r="J63" s="18">
        <f t="shared" si="0"/>
        <v>41195198</v>
      </c>
      <c r="K63" s="7">
        <f>+VLOOKUP(B63,'[1]EP MUNICIPIOS'!$B$7:$N$1111,13,FALSE)</f>
        <v>0</v>
      </c>
      <c r="L63" s="127">
        <f t="shared" si="2"/>
        <v>41195198</v>
      </c>
      <c r="M63" s="54">
        <v>0</v>
      </c>
      <c r="N63" s="41">
        <v>0</v>
      </c>
      <c r="O63" s="38">
        <f t="shared" si="1"/>
        <v>0</v>
      </c>
      <c r="P63" s="105">
        <v>1.7056321668427901E-3</v>
      </c>
      <c r="Q63" s="106">
        <f>+IFERROR(ROUND(P63*VLOOKUP(A63,'RECURSOS DEPARTAMENTOS'!$A$9:$D$40,4,FALSE),0),0)</f>
        <v>322192341</v>
      </c>
      <c r="R63" s="25">
        <f t="shared" si="3"/>
        <v>322192341</v>
      </c>
      <c r="S63" s="89"/>
      <c r="T63" s="61"/>
      <c r="U63" s="89"/>
      <c r="V63" s="61"/>
      <c r="W63" s="61"/>
      <c r="X63" s="61"/>
    </row>
    <row r="64" spans="1:24" s="58" customFormat="1" x14ac:dyDescent="0.2">
      <c r="A64" s="26" t="s">
        <v>2170</v>
      </c>
      <c r="B64" s="39" t="s">
        <v>102</v>
      </c>
      <c r="C64" s="6" t="s">
        <v>1</v>
      </c>
      <c r="D64" s="6" t="s">
        <v>103</v>
      </c>
      <c r="E64" s="21">
        <f>+VLOOKUP(B64,'[1]EP MUNICIPIOS'!$B$7:$K$1111,10,FALSE)</f>
        <v>301419318</v>
      </c>
      <c r="F64" s="21">
        <v>0</v>
      </c>
      <c r="G64" s="21">
        <v>0</v>
      </c>
      <c r="H64" s="21">
        <v>0</v>
      </c>
      <c r="I64" s="21">
        <v>0</v>
      </c>
      <c r="J64" s="18">
        <f t="shared" si="0"/>
        <v>301419318</v>
      </c>
      <c r="K64" s="7">
        <f>+VLOOKUP(B64,'[1]EP MUNICIPIOS'!$B$7:$N$1111,13,FALSE)</f>
        <v>0</v>
      </c>
      <c r="L64" s="127">
        <f t="shared" si="2"/>
        <v>301419318</v>
      </c>
      <c r="M64" s="54">
        <v>0</v>
      </c>
      <c r="N64" s="41">
        <v>0</v>
      </c>
      <c r="O64" s="38">
        <f t="shared" si="1"/>
        <v>0</v>
      </c>
      <c r="P64" s="105">
        <v>4.7649406565766833E-3</v>
      </c>
      <c r="Q64" s="106">
        <f>+IFERROR(ROUND(P64*VLOOKUP(A64,'RECURSOS DEPARTAMENTOS'!$A$9:$D$40,4,FALSE),0),0)</f>
        <v>900092889</v>
      </c>
      <c r="R64" s="25">
        <f t="shared" si="3"/>
        <v>900092889</v>
      </c>
      <c r="S64" s="89"/>
      <c r="T64" s="61"/>
      <c r="U64" s="89"/>
      <c r="V64" s="61"/>
      <c r="W64" s="61"/>
      <c r="X64" s="61"/>
    </row>
    <row r="65" spans="1:24" s="58" customFormat="1" x14ac:dyDescent="0.2">
      <c r="A65" s="26" t="s">
        <v>2170</v>
      </c>
      <c r="B65" s="39" t="s">
        <v>104</v>
      </c>
      <c r="C65" s="6" t="s">
        <v>1</v>
      </c>
      <c r="D65" s="6" t="s">
        <v>105</v>
      </c>
      <c r="E65" s="21">
        <f>+VLOOKUP(B65,'[1]EP MUNICIPIOS'!$B$7:$K$1111,10,FALSE)</f>
        <v>17662843</v>
      </c>
      <c r="F65" s="21">
        <v>0</v>
      </c>
      <c r="G65" s="21">
        <v>0</v>
      </c>
      <c r="H65" s="21">
        <v>0</v>
      </c>
      <c r="I65" s="21">
        <v>0</v>
      </c>
      <c r="J65" s="18">
        <f t="shared" si="0"/>
        <v>17662843</v>
      </c>
      <c r="K65" s="7">
        <f>+VLOOKUP(B65,'[1]EP MUNICIPIOS'!$B$7:$N$1111,13,FALSE)</f>
        <v>0</v>
      </c>
      <c r="L65" s="127">
        <f t="shared" si="2"/>
        <v>17662843</v>
      </c>
      <c r="M65" s="54">
        <v>0</v>
      </c>
      <c r="N65" s="41">
        <v>0</v>
      </c>
      <c r="O65" s="38">
        <f t="shared" si="1"/>
        <v>0</v>
      </c>
      <c r="P65" s="105">
        <v>1.239705509899304E-3</v>
      </c>
      <c r="Q65" s="106">
        <f>+IFERROR(ROUND(P65*VLOOKUP(A65,'RECURSOS DEPARTAMENTOS'!$A$9:$D$40,4,FALSE),0),0)</f>
        <v>234179226</v>
      </c>
      <c r="R65" s="25">
        <f t="shared" si="3"/>
        <v>234179226</v>
      </c>
      <c r="S65" s="89"/>
      <c r="T65" s="61"/>
      <c r="U65" s="89"/>
      <c r="V65" s="61"/>
      <c r="W65" s="61"/>
      <c r="X65" s="61"/>
    </row>
    <row r="66" spans="1:24" s="58" customFormat="1" x14ac:dyDescent="0.2">
      <c r="A66" s="26" t="s">
        <v>2170</v>
      </c>
      <c r="B66" s="39" t="s">
        <v>106</v>
      </c>
      <c r="C66" s="6" t="s">
        <v>1</v>
      </c>
      <c r="D66" s="6" t="s">
        <v>107</v>
      </c>
      <c r="E66" s="21">
        <f>+VLOOKUP(B66,'[1]EP MUNICIPIOS'!$B$7:$K$1111,10,FALSE)</f>
        <v>21930308</v>
      </c>
      <c r="F66" s="21">
        <v>0</v>
      </c>
      <c r="G66" s="21">
        <v>0</v>
      </c>
      <c r="H66" s="21">
        <v>0</v>
      </c>
      <c r="I66" s="21">
        <v>0</v>
      </c>
      <c r="J66" s="18">
        <f t="shared" si="0"/>
        <v>21930308</v>
      </c>
      <c r="K66" s="7">
        <f>+VLOOKUP(B66,'[1]EP MUNICIPIOS'!$B$7:$N$1111,13,FALSE)</f>
        <v>0</v>
      </c>
      <c r="L66" s="127">
        <f t="shared" si="2"/>
        <v>21930308</v>
      </c>
      <c r="M66" s="54">
        <v>0</v>
      </c>
      <c r="N66" s="41">
        <v>0</v>
      </c>
      <c r="O66" s="38">
        <f t="shared" si="1"/>
        <v>0</v>
      </c>
      <c r="P66" s="105">
        <v>1.6003947494825463E-3</v>
      </c>
      <c r="Q66" s="106">
        <f>+IFERROR(ROUND(P66*VLOOKUP(A66,'RECURSOS DEPARTAMENTOS'!$A$9:$D$40,4,FALSE),0),0)</f>
        <v>302313090</v>
      </c>
      <c r="R66" s="25">
        <f t="shared" si="3"/>
        <v>302313090</v>
      </c>
      <c r="S66" s="89"/>
      <c r="T66" s="61"/>
      <c r="U66" s="89"/>
      <c r="V66" s="61"/>
      <c r="W66" s="61"/>
      <c r="X66" s="61"/>
    </row>
    <row r="67" spans="1:24" s="58" customFormat="1" x14ac:dyDescent="0.2">
      <c r="A67" s="26" t="s">
        <v>2170</v>
      </c>
      <c r="B67" s="39" t="s">
        <v>108</v>
      </c>
      <c r="C67" s="6" t="s">
        <v>1</v>
      </c>
      <c r="D67" s="6" t="s">
        <v>109</v>
      </c>
      <c r="E67" s="21">
        <f>+VLOOKUP(B67,'[1]EP MUNICIPIOS'!$B$7:$K$1111,10,FALSE)</f>
        <v>39768540</v>
      </c>
      <c r="F67" s="21">
        <v>0</v>
      </c>
      <c r="G67" s="21">
        <v>0</v>
      </c>
      <c r="H67" s="21">
        <v>0</v>
      </c>
      <c r="I67" s="21">
        <v>0</v>
      </c>
      <c r="J67" s="18">
        <f t="shared" si="0"/>
        <v>39768540</v>
      </c>
      <c r="K67" s="7">
        <f>+VLOOKUP(B67,'[1]EP MUNICIPIOS'!$B$7:$N$1111,13,FALSE)</f>
        <v>0</v>
      </c>
      <c r="L67" s="127">
        <f t="shared" si="2"/>
        <v>39768540</v>
      </c>
      <c r="M67" s="54">
        <v>0</v>
      </c>
      <c r="N67" s="41">
        <v>0</v>
      </c>
      <c r="O67" s="38">
        <f t="shared" si="1"/>
        <v>0</v>
      </c>
      <c r="P67" s="105">
        <v>1.2388321703361484E-3</v>
      </c>
      <c r="Q67" s="106">
        <f>+IFERROR(ROUND(P67*VLOOKUP(A67,'RECURSOS DEPARTAMENTOS'!$A$9:$D$40,4,FALSE),0),0)</f>
        <v>234014253</v>
      </c>
      <c r="R67" s="25">
        <f t="shared" si="3"/>
        <v>234014253</v>
      </c>
      <c r="S67" s="89"/>
      <c r="T67" s="61"/>
      <c r="U67" s="89"/>
      <c r="V67" s="61"/>
      <c r="W67" s="61"/>
      <c r="X67" s="61"/>
    </row>
    <row r="68" spans="1:24" s="58" customFormat="1" x14ac:dyDescent="0.2">
      <c r="A68" s="26" t="s">
        <v>2170</v>
      </c>
      <c r="B68" s="39" t="s">
        <v>110</v>
      </c>
      <c r="C68" s="6" t="s">
        <v>1</v>
      </c>
      <c r="D68" s="6" t="s">
        <v>111</v>
      </c>
      <c r="E68" s="21">
        <f>+VLOOKUP(B68,'[1]EP MUNICIPIOS'!$B$7:$K$1111,10,FALSE)</f>
        <v>1671009038</v>
      </c>
      <c r="F68" s="21">
        <v>0</v>
      </c>
      <c r="G68" s="21">
        <v>0</v>
      </c>
      <c r="H68" s="21">
        <v>0</v>
      </c>
      <c r="I68" s="21">
        <v>0</v>
      </c>
      <c r="J68" s="18">
        <f t="shared" si="0"/>
        <v>1671009038</v>
      </c>
      <c r="K68" s="7">
        <f>+VLOOKUP(B68,'[1]EP MUNICIPIOS'!$B$7:$N$1111,13,FALSE)</f>
        <v>750039865</v>
      </c>
      <c r="L68" s="127">
        <f t="shared" si="2"/>
        <v>2421048903</v>
      </c>
      <c r="M68" s="54">
        <v>0</v>
      </c>
      <c r="N68" s="41">
        <v>0</v>
      </c>
      <c r="O68" s="38">
        <f t="shared" si="1"/>
        <v>0</v>
      </c>
      <c r="P68" s="105">
        <v>1.7608272272342209E-2</v>
      </c>
      <c r="Q68" s="106">
        <f>+IFERROR(ROUND(P68*VLOOKUP(A68,'RECURSOS DEPARTAMENTOS'!$A$9:$D$40,4,FALSE),0),0)</f>
        <v>3326186369</v>
      </c>
      <c r="R68" s="25">
        <f t="shared" si="3"/>
        <v>3326186369</v>
      </c>
      <c r="S68" s="89"/>
      <c r="T68" s="61"/>
      <c r="U68" s="89"/>
      <c r="V68" s="61"/>
      <c r="W68" s="61"/>
      <c r="X68" s="61"/>
    </row>
    <row r="69" spans="1:24" s="58" customFormat="1" x14ac:dyDescent="0.2">
      <c r="A69" s="26" t="s">
        <v>2170</v>
      </c>
      <c r="B69" s="39" t="s">
        <v>112</v>
      </c>
      <c r="C69" s="6" t="s">
        <v>1</v>
      </c>
      <c r="D69" s="6" t="s">
        <v>113</v>
      </c>
      <c r="E69" s="21">
        <f>+VLOOKUP(B69,'[1]EP MUNICIPIOS'!$B$7:$K$1111,10,FALSE)</f>
        <v>119527169</v>
      </c>
      <c r="F69" s="21">
        <v>0</v>
      </c>
      <c r="G69" s="21">
        <v>0</v>
      </c>
      <c r="H69" s="21">
        <v>0</v>
      </c>
      <c r="I69" s="21">
        <v>0</v>
      </c>
      <c r="J69" s="18">
        <f t="shared" si="0"/>
        <v>119527169</v>
      </c>
      <c r="K69" s="7">
        <f>+VLOOKUP(B69,'[1]EP MUNICIPIOS'!$B$7:$N$1111,13,FALSE)</f>
        <v>0</v>
      </c>
      <c r="L69" s="127">
        <f t="shared" si="2"/>
        <v>119527169</v>
      </c>
      <c r="M69" s="54">
        <v>0</v>
      </c>
      <c r="N69" s="41">
        <v>0</v>
      </c>
      <c r="O69" s="38">
        <f t="shared" si="1"/>
        <v>0</v>
      </c>
      <c r="P69" s="105">
        <v>8.3792564386959301E-3</v>
      </c>
      <c r="Q69" s="106">
        <f>+IFERROR(ROUND(P69*VLOOKUP(A69,'RECURSOS DEPARTAMENTOS'!$A$9:$D$40,4,FALSE),0),0)</f>
        <v>1582833802</v>
      </c>
      <c r="R69" s="25">
        <f t="shared" si="3"/>
        <v>1582833802</v>
      </c>
      <c r="S69" s="89"/>
      <c r="T69" s="61"/>
      <c r="U69" s="89"/>
      <c r="V69" s="61"/>
      <c r="W69" s="61"/>
      <c r="X69" s="61"/>
    </row>
    <row r="70" spans="1:24" s="58" customFormat="1" x14ac:dyDescent="0.2">
      <c r="A70" s="26" t="s">
        <v>2170</v>
      </c>
      <c r="B70" s="39" t="s">
        <v>114</v>
      </c>
      <c r="C70" s="6" t="s">
        <v>1</v>
      </c>
      <c r="D70" s="6" t="s">
        <v>2151</v>
      </c>
      <c r="E70" s="21">
        <f>+VLOOKUP(B70,'[1]EP MUNICIPIOS'!$B$7:$K$1111,10,FALSE)</f>
        <v>195557816</v>
      </c>
      <c r="F70" s="21">
        <v>0</v>
      </c>
      <c r="G70" s="21">
        <v>0</v>
      </c>
      <c r="H70" s="21">
        <v>0</v>
      </c>
      <c r="I70" s="21">
        <v>0</v>
      </c>
      <c r="J70" s="18">
        <f t="shared" si="0"/>
        <v>195557816</v>
      </c>
      <c r="K70" s="7">
        <f>+VLOOKUP(B70,'[1]EP MUNICIPIOS'!$B$7:$N$1111,13,FALSE)</f>
        <v>0</v>
      </c>
      <c r="L70" s="127">
        <f t="shared" si="2"/>
        <v>195557816</v>
      </c>
      <c r="M70" s="54">
        <v>0</v>
      </c>
      <c r="N70" s="41">
        <v>0</v>
      </c>
      <c r="O70" s="38">
        <f t="shared" si="1"/>
        <v>0</v>
      </c>
      <c r="P70" s="105">
        <v>4.2391902395570421E-3</v>
      </c>
      <c r="Q70" s="106">
        <f>+IFERROR(ROUND(P70*VLOOKUP(A70,'RECURSOS DEPARTAMENTOS'!$A$9:$D$40,4,FALSE),0),0)</f>
        <v>800779121</v>
      </c>
      <c r="R70" s="25">
        <f t="shared" si="3"/>
        <v>800779121</v>
      </c>
      <c r="S70" s="89"/>
      <c r="T70" s="61"/>
      <c r="U70" s="89"/>
      <c r="V70" s="61"/>
      <c r="W70" s="61"/>
      <c r="X70" s="61"/>
    </row>
    <row r="71" spans="1:24" s="58" customFormat="1" x14ac:dyDescent="0.2">
      <c r="A71" s="26" t="s">
        <v>2170</v>
      </c>
      <c r="B71" s="39" t="s">
        <v>115</v>
      </c>
      <c r="C71" s="6" t="s">
        <v>1</v>
      </c>
      <c r="D71" s="6" t="s">
        <v>116</v>
      </c>
      <c r="E71" s="21">
        <f>+VLOOKUP(B71,'[1]EP MUNICIPIOS'!$B$7:$K$1111,10,FALSE)</f>
        <v>89736123</v>
      </c>
      <c r="F71" s="21">
        <v>0</v>
      </c>
      <c r="G71" s="21">
        <v>0</v>
      </c>
      <c r="H71" s="21">
        <v>0</v>
      </c>
      <c r="I71" s="21">
        <v>0</v>
      </c>
      <c r="J71" s="18">
        <f t="shared" si="0"/>
        <v>89736123</v>
      </c>
      <c r="K71" s="7">
        <f>+VLOOKUP(B71,'[1]EP MUNICIPIOS'!$B$7:$N$1111,13,FALSE)</f>
        <v>0</v>
      </c>
      <c r="L71" s="127">
        <f t="shared" si="2"/>
        <v>89736123</v>
      </c>
      <c r="M71" s="54">
        <v>0</v>
      </c>
      <c r="N71" s="41">
        <v>0</v>
      </c>
      <c r="O71" s="38">
        <f t="shared" si="1"/>
        <v>0</v>
      </c>
      <c r="P71" s="105">
        <v>2.8667371160580944E-3</v>
      </c>
      <c r="Q71" s="106">
        <f>+IFERROR(ROUND(P71*VLOOKUP(A71,'RECURSOS DEPARTAMENTOS'!$A$9:$D$40,4,FALSE),0),0)</f>
        <v>541523993</v>
      </c>
      <c r="R71" s="25">
        <f t="shared" si="3"/>
        <v>541523993</v>
      </c>
      <c r="S71" s="89"/>
      <c r="T71" s="61"/>
      <c r="U71" s="89"/>
      <c r="V71" s="61"/>
      <c r="W71" s="61"/>
      <c r="X71" s="61"/>
    </row>
    <row r="72" spans="1:24" s="58" customFormat="1" x14ac:dyDescent="0.2">
      <c r="A72" s="26" t="s">
        <v>2170</v>
      </c>
      <c r="B72" s="39" t="s">
        <v>117</v>
      </c>
      <c r="C72" s="6" t="s">
        <v>1</v>
      </c>
      <c r="D72" s="6" t="s">
        <v>118</v>
      </c>
      <c r="E72" s="21">
        <f>+VLOOKUP(B72,'[1]EP MUNICIPIOS'!$B$7:$K$1111,10,FALSE)</f>
        <v>345100756</v>
      </c>
      <c r="F72" s="21">
        <v>0</v>
      </c>
      <c r="G72" s="21">
        <v>0</v>
      </c>
      <c r="H72" s="21">
        <v>0</v>
      </c>
      <c r="I72" s="21">
        <v>0</v>
      </c>
      <c r="J72" s="18">
        <f t="shared" si="0"/>
        <v>345100756</v>
      </c>
      <c r="K72" s="7">
        <f>+VLOOKUP(B72,'[1]EP MUNICIPIOS'!$B$7:$N$1111,13,FALSE)</f>
        <v>0</v>
      </c>
      <c r="L72" s="127">
        <f t="shared" si="2"/>
        <v>345100756</v>
      </c>
      <c r="M72" s="54">
        <v>0</v>
      </c>
      <c r="N72" s="41">
        <v>0</v>
      </c>
      <c r="O72" s="38">
        <f t="shared" si="1"/>
        <v>0</v>
      </c>
      <c r="P72" s="105">
        <v>4.4714985633564188E-3</v>
      </c>
      <c r="Q72" s="106">
        <f>+IFERROR(ROUND(P72*VLOOKUP(A72,'RECURSOS DEPARTAMENTOS'!$A$9:$D$40,4,FALSE),0),0)</f>
        <v>844661949</v>
      </c>
      <c r="R72" s="25">
        <f t="shared" si="3"/>
        <v>844661949</v>
      </c>
      <c r="S72" s="89"/>
      <c r="T72" s="61"/>
      <c r="U72" s="89"/>
      <c r="V72" s="61"/>
      <c r="W72" s="61"/>
      <c r="X72" s="61"/>
    </row>
    <row r="73" spans="1:24" s="58" customFormat="1" x14ac:dyDescent="0.2">
      <c r="A73" s="26" t="s">
        <v>2170</v>
      </c>
      <c r="B73" s="39" t="s">
        <v>119</v>
      </c>
      <c r="C73" s="6" t="s">
        <v>1</v>
      </c>
      <c r="D73" s="6" t="s">
        <v>120</v>
      </c>
      <c r="E73" s="21">
        <f>+VLOOKUP(B73,'[1]EP MUNICIPIOS'!$B$7:$K$1111,10,FALSE)</f>
        <v>69496014</v>
      </c>
      <c r="F73" s="21">
        <v>0</v>
      </c>
      <c r="G73" s="21">
        <v>0</v>
      </c>
      <c r="H73" s="21">
        <v>0</v>
      </c>
      <c r="I73" s="21">
        <v>0</v>
      </c>
      <c r="J73" s="18">
        <f t="shared" si="0"/>
        <v>69496014</v>
      </c>
      <c r="K73" s="7">
        <f>+VLOOKUP(B73,'[1]EP MUNICIPIOS'!$B$7:$N$1111,13,FALSE)</f>
        <v>86840132</v>
      </c>
      <c r="L73" s="127">
        <f t="shared" si="2"/>
        <v>156336146</v>
      </c>
      <c r="M73" s="54">
        <v>0</v>
      </c>
      <c r="N73" s="41">
        <v>0</v>
      </c>
      <c r="O73" s="38">
        <f t="shared" si="1"/>
        <v>0</v>
      </c>
      <c r="P73" s="105">
        <v>3.8518641432975552E-3</v>
      </c>
      <c r="Q73" s="106">
        <f>+IFERROR(ROUND(P73*VLOOKUP(A73,'RECURSOS DEPARTAMENTOS'!$A$9:$D$40,4,FALSE),0),0)</f>
        <v>727613579</v>
      </c>
      <c r="R73" s="25">
        <f t="shared" si="3"/>
        <v>727613579</v>
      </c>
      <c r="S73" s="89"/>
      <c r="T73" s="61"/>
      <c r="U73" s="89"/>
      <c r="V73" s="61"/>
      <c r="W73" s="61"/>
      <c r="X73" s="61"/>
    </row>
    <row r="74" spans="1:24" s="58" customFormat="1" x14ac:dyDescent="0.2">
      <c r="A74" s="26" t="s">
        <v>2170</v>
      </c>
      <c r="B74" s="39" t="s">
        <v>121</v>
      </c>
      <c r="C74" s="6" t="s">
        <v>1</v>
      </c>
      <c r="D74" s="6" t="s">
        <v>122</v>
      </c>
      <c r="E74" s="21">
        <f>+VLOOKUP(B74,'[1]EP MUNICIPIOS'!$B$7:$K$1111,10,FALSE)</f>
        <v>89356203</v>
      </c>
      <c r="F74" s="21">
        <v>0</v>
      </c>
      <c r="G74" s="21">
        <v>0</v>
      </c>
      <c r="H74" s="21">
        <v>0</v>
      </c>
      <c r="I74" s="21">
        <v>0</v>
      </c>
      <c r="J74" s="18">
        <f t="shared" ref="J74:J137" si="4">+SUM(E74:I74)</f>
        <v>89356203</v>
      </c>
      <c r="K74" s="7">
        <f>+VLOOKUP(B74,'[1]EP MUNICIPIOS'!$B$7:$N$1111,13,FALSE)</f>
        <v>0</v>
      </c>
      <c r="L74" s="127">
        <f t="shared" si="2"/>
        <v>89356203</v>
      </c>
      <c r="M74" s="54">
        <v>0</v>
      </c>
      <c r="N74" s="41">
        <v>0</v>
      </c>
      <c r="O74" s="38">
        <f t="shared" ref="O74:O137" si="5">+SUM(M74:N74)</f>
        <v>0</v>
      </c>
      <c r="P74" s="105">
        <v>1.8235330078687892E-3</v>
      </c>
      <c r="Q74" s="106">
        <f>+IFERROR(ROUND(P74*VLOOKUP(A74,'RECURSOS DEPARTAMENTOS'!$A$9:$D$40,4,FALSE),0),0)</f>
        <v>344463701</v>
      </c>
      <c r="R74" s="25">
        <f t="shared" si="3"/>
        <v>344463701</v>
      </c>
      <c r="S74" s="89"/>
      <c r="T74" s="61"/>
      <c r="U74" s="89"/>
      <c r="V74" s="61"/>
      <c r="W74" s="61"/>
      <c r="X74" s="61"/>
    </row>
    <row r="75" spans="1:24" s="58" customFormat="1" x14ac:dyDescent="0.2">
      <c r="A75" s="26" t="s">
        <v>2170</v>
      </c>
      <c r="B75" s="39" t="s">
        <v>123</v>
      </c>
      <c r="C75" s="6" t="s">
        <v>1</v>
      </c>
      <c r="D75" s="6" t="s">
        <v>124</v>
      </c>
      <c r="E75" s="21">
        <f>+VLOOKUP(B75,'[1]EP MUNICIPIOS'!$B$7:$K$1111,10,FALSE)</f>
        <v>231083977</v>
      </c>
      <c r="F75" s="21">
        <v>0</v>
      </c>
      <c r="G75" s="21">
        <v>0</v>
      </c>
      <c r="H75" s="21">
        <v>0</v>
      </c>
      <c r="I75" s="21">
        <v>0</v>
      </c>
      <c r="J75" s="18">
        <f t="shared" si="4"/>
        <v>231083977</v>
      </c>
      <c r="K75" s="7">
        <f>+VLOOKUP(B75,'[1]EP MUNICIPIOS'!$B$7:$N$1111,13,FALSE)</f>
        <v>0</v>
      </c>
      <c r="L75" s="127">
        <f t="shared" ref="L75:L138" si="6">+E75+K75</f>
        <v>231083977</v>
      </c>
      <c r="M75" s="54">
        <v>0</v>
      </c>
      <c r="N75" s="41">
        <v>0</v>
      </c>
      <c r="O75" s="38">
        <f t="shared" si="5"/>
        <v>0</v>
      </c>
      <c r="P75" s="105">
        <v>3.8985878099263775E-3</v>
      </c>
      <c r="Q75" s="106">
        <f>+IFERROR(ROUND(P75*VLOOKUP(A75,'RECURSOS DEPARTAMENTOS'!$A$9:$D$40,4,FALSE),0),0)</f>
        <v>736439636</v>
      </c>
      <c r="R75" s="25">
        <f t="shared" ref="R75:R138" si="7">+M75+Q75</f>
        <v>736439636</v>
      </c>
      <c r="S75" s="89"/>
      <c r="T75" s="61"/>
      <c r="U75" s="89"/>
      <c r="V75" s="61"/>
      <c r="W75" s="61"/>
      <c r="X75" s="61"/>
    </row>
    <row r="76" spans="1:24" s="58" customFormat="1" x14ac:dyDescent="0.2">
      <c r="A76" s="26" t="s">
        <v>2170</v>
      </c>
      <c r="B76" s="39" t="s">
        <v>125</v>
      </c>
      <c r="C76" s="6" t="s">
        <v>1</v>
      </c>
      <c r="D76" s="6" t="s">
        <v>126</v>
      </c>
      <c r="E76" s="21">
        <f>+VLOOKUP(B76,'[1]EP MUNICIPIOS'!$B$7:$K$1111,10,FALSE)</f>
        <v>71901083</v>
      </c>
      <c r="F76" s="21">
        <v>0</v>
      </c>
      <c r="G76" s="21">
        <v>0</v>
      </c>
      <c r="H76" s="21">
        <v>0</v>
      </c>
      <c r="I76" s="21">
        <v>0</v>
      </c>
      <c r="J76" s="18">
        <f t="shared" si="4"/>
        <v>71901083</v>
      </c>
      <c r="K76" s="7">
        <f>+VLOOKUP(B76,'[1]EP MUNICIPIOS'!$B$7:$N$1111,13,FALSE)</f>
        <v>0</v>
      </c>
      <c r="L76" s="127">
        <f t="shared" si="6"/>
        <v>71901083</v>
      </c>
      <c r="M76" s="54">
        <v>0</v>
      </c>
      <c r="N76" s="41">
        <v>0</v>
      </c>
      <c r="O76" s="38">
        <f t="shared" si="5"/>
        <v>0</v>
      </c>
      <c r="P76" s="105">
        <v>3.1959861313677371E-3</v>
      </c>
      <c r="Q76" s="106">
        <f>+IFERROR(ROUND(P76*VLOOKUP(A76,'RECURSOS DEPARTAMENTOS'!$A$9:$D$40,4,FALSE),0),0)</f>
        <v>603718828</v>
      </c>
      <c r="R76" s="25">
        <f t="shared" si="7"/>
        <v>603718828</v>
      </c>
      <c r="S76" s="89"/>
      <c r="T76" s="61"/>
      <c r="U76" s="89"/>
      <c r="V76" s="61"/>
      <c r="W76" s="61"/>
      <c r="X76" s="61"/>
    </row>
    <row r="77" spans="1:24" s="58" customFormat="1" x14ac:dyDescent="0.2">
      <c r="A77" s="26" t="s">
        <v>2170</v>
      </c>
      <c r="B77" s="39" t="s">
        <v>127</v>
      </c>
      <c r="C77" s="6" t="s">
        <v>1</v>
      </c>
      <c r="D77" s="6" t="s">
        <v>128</v>
      </c>
      <c r="E77" s="21">
        <f>+VLOOKUP(B77,'[1]EP MUNICIPIOS'!$B$7:$K$1111,10,FALSE)</f>
        <v>64065625</v>
      </c>
      <c r="F77" s="21">
        <v>0</v>
      </c>
      <c r="G77" s="21">
        <v>0</v>
      </c>
      <c r="H77" s="21">
        <v>0</v>
      </c>
      <c r="I77" s="21">
        <v>0</v>
      </c>
      <c r="J77" s="18">
        <f t="shared" si="4"/>
        <v>64065625</v>
      </c>
      <c r="K77" s="7">
        <f>+VLOOKUP(B77,'[1]EP MUNICIPIOS'!$B$7:$N$1111,13,FALSE)</f>
        <v>0</v>
      </c>
      <c r="L77" s="127">
        <f t="shared" si="6"/>
        <v>64065625</v>
      </c>
      <c r="M77" s="54">
        <v>0</v>
      </c>
      <c r="N77" s="41">
        <v>0</v>
      </c>
      <c r="O77" s="38">
        <f t="shared" si="5"/>
        <v>0</v>
      </c>
      <c r="P77" s="105">
        <v>2.661938988498118E-3</v>
      </c>
      <c r="Q77" s="106">
        <f>+IFERROR(ROUND(P77*VLOOKUP(A77,'RECURSOS DEPARTAMENTOS'!$A$9:$D$40,4,FALSE),0),0)</f>
        <v>502837816</v>
      </c>
      <c r="R77" s="25">
        <f t="shared" si="7"/>
        <v>502837816</v>
      </c>
      <c r="S77" s="89"/>
      <c r="T77" s="61"/>
      <c r="U77" s="89"/>
      <c r="V77" s="61"/>
      <c r="W77" s="61"/>
      <c r="X77" s="61"/>
    </row>
    <row r="78" spans="1:24" s="58" customFormat="1" x14ac:dyDescent="0.2">
      <c r="A78" s="26" t="s">
        <v>2170</v>
      </c>
      <c r="B78" s="39" t="s">
        <v>129</v>
      </c>
      <c r="C78" s="6" t="s">
        <v>1</v>
      </c>
      <c r="D78" s="6" t="s">
        <v>130</v>
      </c>
      <c r="E78" s="21">
        <f>+VLOOKUP(B78,'[1]EP MUNICIPIOS'!$B$7:$K$1111,10,FALSE)</f>
        <v>562481544</v>
      </c>
      <c r="F78" s="21">
        <v>0</v>
      </c>
      <c r="G78" s="21">
        <v>0</v>
      </c>
      <c r="H78" s="21">
        <v>0</v>
      </c>
      <c r="I78" s="21">
        <v>0</v>
      </c>
      <c r="J78" s="18">
        <f t="shared" si="4"/>
        <v>562481544</v>
      </c>
      <c r="K78" s="7">
        <f>+VLOOKUP(B78,'[1]EP MUNICIPIOS'!$B$7:$N$1111,13,FALSE)</f>
        <v>0</v>
      </c>
      <c r="L78" s="127">
        <f t="shared" si="6"/>
        <v>562481544</v>
      </c>
      <c r="M78" s="54">
        <v>0</v>
      </c>
      <c r="N78" s="41">
        <v>0</v>
      </c>
      <c r="O78" s="38">
        <f t="shared" si="5"/>
        <v>0</v>
      </c>
      <c r="P78" s="105">
        <v>6.57144354296394E-3</v>
      </c>
      <c r="Q78" s="106">
        <f>+IFERROR(ROUND(P78*VLOOKUP(A78,'RECURSOS DEPARTAMENTOS'!$A$9:$D$40,4,FALSE),0),0)</f>
        <v>1241339616</v>
      </c>
      <c r="R78" s="25">
        <f t="shared" si="7"/>
        <v>1241339616</v>
      </c>
      <c r="S78" s="89"/>
      <c r="T78" s="61"/>
      <c r="U78" s="89"/>
      <c r="V78" s="61"/>
      <c r="W78" s="61"/>
      <c r="X78" s="61"/>
    </row>
    <row r="79" spans="1:24" s="58" customFormat="1" x14ac:dyDescent="0.2">
      <c r="A79" s="26" t="s">
        <v>2170</v>
      </c>
      <c r="B79" s="39" t="s">
        <v>131</v>
      </c>
      <c r="C79" s="6" t="s">
        <v>1</v>
      </c>
      <c r="D79" s="6" t="s">
        <v>132</v>
      </c>
      <c r="E79" s="21">
        <f>+VLOOKUP(B79,'[1]EP MUNICIPIOS'!$B$7:$K$1111,10,FALSE)</f>
        <v>42079743</v>
      </c>
      <c r="F79" s="21">
        <v>0</v>
      </c>
      <c r="G79" s="21">
        <v>0</v>
      </c>
      <c r="H79" s="21">
        <v>0</v>
      </c>
      <c r="I79" s="21">
        <v>0</v>
      </c>
      <c r="J79" s="18">
        <f t="shared" si="4"/>
        <v>42079743</v>
      </c>
      <c r="K79" s="7">
        <f>+VLOOKUP(B79,'[1]EP MUNICIPIOS'!$B$7:$N$1111,13,FALSE)</f>
        <v>0</v>
      </c>
      <c r="L79" s="127">
        <f t="shared" si="6"/>
        <v>42079743</v>
      </c>
      <c r="M79" s="54">
        <v>0</v>
      </c>
      <c r="N79" s="41">
        <v>0</v>
      </c>
      <c r="O79" s="38">
        <f t="shared" si="5"/>
        <v>0</v>
      </c>
      <c r="P79" s="105">
        <v>1.9051902570238334E-3</v>
      </c>
      <c r="Q79" s="106">
        <f>+IFERROR(ROUND(P79*VLOOKUP(A79,'RECURSOS DEPARTAMENTOS'!$A$9:$D$40,4,FALSE),0),0)</f>
        <v>359888680</v>
      </c>
      <c r="R79" s="25">
        <f t="shared" si="7"/>
        <v>359888680</v>
      </c>
      <c r="S79" s="89"/>
      <c r="T79" s="61"/>
      <c r="U79" s="89"/>
      <c r="V79" s="61"/>
      <c r="W79" s="61"/>
      <c r="X79" s="61"/>
    </row>
    <row r="80" spans="1:24" s="58" customFormat="1" x14ac:dyDescent="0.2">
      <c r="A80" s="26" t="s">
        <v>2170</v>
      </c>
      <c r="B80" s="39" t="s">
        <v>133</v>
      </c>
      <c r="C80" s="6" t="s">
        <v>1</v>
      </c>
      <c r="D80" s="6" t="s">
        <v>2128</v>
      </c>
      <c r="E80" s="21">
        <f>+VLOOKUP(B80,'[1]EP MUNICIPIOS'!$B$7:$K$1111,10,FALSE)</f>
        <v>22817724</v>
      </c>
      <c r="F80" s="21">
        <v>0</v>
      </c>
      <c r="G80" s="21">
        <v>0</v>
      </c>
      <c r="H80" s="21">
        <v>0</v>
      </c>
      <c r="I80" s="21">
        <v>0</v>
      </c>
      <c r="J80" s="18">
        <f t="shared" si="4"/>
        <v>22817724</v>
      </c>
      <c r="K80" s="7">
        <f>+VLOOKUP(B80,'[1]EP MUNICIPIOS'!$B$7:$N$1111,13,FALSE)</f>
        <v>0</v>
      </c>
      <c r="L80" s="127">
        <f t="shared" si="6"/>
        <v>22817724</v>
      </c>
      <c r="M80" s="54">
        <v>0</v>
      </c>
      <c r="N80" s="41">
        <v>0</v>
      </c>
      <c r="O80" s="38">
        <f t="shared" si="5"/>
        <v>0</v>
      </c>
      <c r="P80" s="105">
        <v>1.8056295468241008E-3</v>
      </c>
      <c r="Q80" s="106">
        <f>+IFERROR(ROUND(P80*VLOOKUP(A80,'RECURSOS DEPARTAMENTOS'!$A$9:$D$40,4,FALSE),0),0)</f>
        <v>341081754</v>
      </c>
      <c r="R80" s="25">
        <f t="shared" si="7"/>
        <v>341081754</v>
      </c>
      <c r="S80" s="89"/>
      <c r="T80" s="61"/>
      <c r="U80" s="89"/>
      <c r="V80" s="61"/>
      <c r="W80" s="61"/>
      <c r="X80" s="61"/>
    </row>
    <row r="81" spans="1:24" s="58" customFormat="1" x14ac:dyDescent="0.2">
      <c r="A81" s="26" t="s">
        <v>2170</v>
      </c>
      <c r="B81" s="39" t="s">
        <v>134</v>
      </c>
      <c r="C81" s="6" t="s">
        <v>1</v>
      </c>
      <c r="D81" s="6" t="s">
        <v>2127</v>
      </c>
      <c r="E81" s="21">
        <f>+VLOOKUP(B81,'[1]EP MUNICIPIOS'!$B$7:$K$1111,10,FALSE)</f>
        <v>141662415</v>
      </c>
      <c r="F81" s="21">
        <v>0</v>
      </c>
      <c r="G81" s="21">
        <v>0</v>
      </c>
      <c r="H81" s="21">
        <v>0</v>
      </c>
      <c r="I81" s="21">
        <v>0</v>
      </c>
      <c r="J81" s="18">
        <f t="shared" si="4"/>
        <v>141662415</v>
      </c>
      <c r="K81" s="7">
        <f>+VLOOKUP(B81,'[1]EP MUNICIPIOS'!$B$7:$N$1111,13,FALSE)</f>
        <v>0</v>
      </c>
      <c r="L81" s="127">
        <f t="shared" si="6"/>
        <v>141662415</v>
      </c>
      <c r="M81" s="54">
        <v>0</v>
      </c>
      <c r="N81" s="41">
        <v>0</v>
      </c>
      <c r="O81" s="38">
        <f t="shared" si="5"/>
        <v>0</v>
      </c>
      <c r="P81" s="105">
        <v>7.8430259469184221E-3</v>
      </c>
      <c r="Q81" s="106">
        <f>+IFERROR(ROUND(P81*VLOOKUP(A81,'RECURSOS DEPARTAMENTOS'!$A$9:$D$40,4,FALSE),0),0)</f>
        <v>1481540357</v>
      </c>
      <c r="R81" s="25">
        <f t="shared" si="7"/>
        <v>1481540357</v>
      </c>
      <c r="S81" s="89"/>
      <c r="T81" s="61"/>
      <c r="U81" s="89"/>
      <c r="V81" s="61"/>
      <c r="W81" s="61"/>
      <c r="X81" s="61"/>
    </row>
    <row r="82" spans="1:24" s="58" customFormat="1" x14ac:dyDescent="0.2">
      <c r="A82" s="26" t="s">
        <v>2170</v>
      </c>
      <c r="B82" s="39" t="s">
        <v>135</v>
      </c>
      <c r="C82" s="6" t="s">
        <v>1</v>
      </c>
      <c r="D82" s="6" t="s">
        <v>136</v>
      </c>
      <c r="E82" s="21">
        <f>+VLOOKUP(B82,'[1]EP MUNICIPIOS'!$B$7:$K$1111,10,FALSE)</f>
        <v>48511212</v>
      </c>
      <c r="F82" s="21">
        <v>0</v>
      </c>
      <c r="G82" s="21">
        <v>0</v>
      </c>
      <c r="H82" s="21">
        <v>0</v>
      </c>
      <c r="I82" s="21">
        <v>0</v>
      </c>
      <c r="J82" s="18">
        <f t="shared" si="4"/>
        <v>48511212</v>
      </c>
      <c r="K82" s="7">
        <f>+VLOOKUP(B82,'[1]EP MUNICIPIOS'!$B$7:$N$1111,13,FALSE)</f>
        <v>0</v>
      </c>
      <c r="L82" s="127">
        <f t="shared" si="6"/>
        <v>48511212</v>
      </c>
      <c r="M82" s="54">
        <v>0</v>
      </c>
      <c r="N82" s="41">
        <v>0</v>
      </c>
      <c r="O82" s="38">
        <f t="shared" si="5"/>
        <v>0</v>
      </c>
      <c r="P82" s="105">
        <v>3.8282839750923559E-3</v>
      </c>
      <c r="Q82" s="106">
        <f>+IFERROR(ROUND(P82*VLOOKUP(A82,'RECURSOS DEPARTAMENTOS'!$A$9:$D$40,4,FALSE),0),0)</f>
        <v>723159307</v>
      </c>
      <c r="R82" s="25">
        <f t="shared" si="7"/>
        <v>723159307</v>
      </c>
      <c r="S82" s="89"/>
      <c r="T82" s="61"/>
      <c r="U82" s="89"/>
      <c r="V82" s="61"/>
      <c r="W82" s="61"/>
      <c r="X82" s="61"/>
    </row>
    <row r="83" spans="1:24" s="58" customFormat="1" x14ac:dyDescent="0.2">
      <c r="A83" s="26" t="s">
        <v>2170</v>
      </c>
      <c r="B83" s="39" t="s">
        <v>137</v>
      </c>
      <c r="C83" s="6" t="s">
        <v>1</v>
      </c>
      <c r="D83" s="6" t="s">
        <v>2130</v>
      </c>
      <c r="E83" s="21">
        <f>+VLOOKUP(B83,'[1]EP MUNICIPIOS'!$B$7:$K$1111,10,FALSE)</f>
        <v>270696496</v>
      </c>
      <c r="F83" s="21">
        <v>0</v>
      </c>
      <c r="G83" s="21">
        <v>0</v>
      </c>
      <c r="H83" s="21">
        <v>0</v>
      </c>
      <c r="I83" s="21">
        <v>0</v>
      </c>
      <c r="J83" s="18">
        <f t="shared" si="4"/>
        <v>270696496</v>
      </c>
      <c r="K83" s="7">
        <f>+VLOOKUP(B83,'[1]EP MUNICIPIOS'!$B$7:$N$1111,13,FALSE)</f>
        <v>0</v>
      </c>
      <c r="L83" s="127">
        <f t="shared" si="6"/>
        <v>270696496</v>
      </c>
      <c r="M83" s="54">
        <v>0</v>
      </c>
      <c r="N83" s="41">
        <v>0</v>
      </c>
      <c r="O83" s="38">
        <f t="shared" si="5"/>
        <v>0</v>
      </c>
      <c r="P83" s="105">
        <v>2.0083316594325041E-2</v>
      </c>
      <c r="Q83" s="106">
        <f>+IFERROR(ROUND(P83*VLOOKUP(A83,'RECURSOS DEPARTAMENTOS'!$A$9:$D$40,4,FALSE),0),0)</f>
        <v>3793719955</v>
      </c>
      <c r="R83" s="25">
        <f t="shared" si="7"/>
        <v>3793719955</v>
      </c>
      <c r="S83" s="89"/>
      <c r="T83" s="61"/>
      <c r="U83" s="89"/>
      <c r="V83" s="61"/>
      <c r="W83" s="61"/>
      <c r="X83" s="61"/>
    </row>
    <row r="84" spans="1:24" s="58" customFormat="1" x14ac:dyDescent="0.2">
      <c r="A84" s="26" t="s">
        <v>2170</v>
      </c>
      <c r="B84" s="39" t="s">
        <v>138</v>
      </c>
      <c r="C84" s="6" t="s">
        <v>1</v>
      </c>
      <c r="D84" s="6" t="s">
        <v>2129</v>
      </c>
      <c r="E84" s="21">
        <f>+VLOOKUP(B84,'[1]EP MUNICIPIOS'!$B$7:$K$1111,10,FALSE)</f>
        <v>175344298</v>
      </c>
      <c r="F84" s="21">
        <v>0</v>
      </c>
      <c r="G84" s="21">
        <v>0</v>
      </c>
      <c r="H84" s="21">
        <v>0</v>
      </c>
      <c r="I84" s="21">
        <v>0</v>
      </c>
      <c r="J84" s="18">
        <f t="shared" si="4"/>
        <v>175344298</v>
      </c>
      <c r="K84" s="7">
        <f>+VLOOKUP(B84,'[1]EP MUNICIPIOS'!$B$7:$N$1111,13,FALSE)</f>
        <v>0</v>
      </c>
      <c r="L84" s="127">
        <f t="shared" si="6"/>
        <v>175344298</v>
      </c>
      <c r="M84" s="54">
        <v>0</v>
      </c>
      <c r="N84" s="41">
        <v>0</v>
      </c>
      <c r="O84" s="38">
        <f t="shared" si="5"/>
        <v>0</v>
      </c>
      <c r="P84" s="105">
        <v>1.0243399736251452E-2</v>
      </c>
      <c r="Q84" s="106">
        <f>+IFERROR(ROUND(P84*VLOOKUP(A84,'RECURSOS DEPARTAMENTOS'!$A$9:$D$40,4,FALSE),0),0)</f>
        <v>1934968749</v>
      </c>
      <c r="R84" s="25">
        <f t="shared" si="7"/>
        <v>1934968749</v>
      </c>
      <c r="S84" s="89"/>
      <c r="T84" s="61"/>
      <c r="U84" s="89"/>
      <c r="V84" s="61"/>
      <c r="W84" s="61"/>
      <c r="X84" s="61"/>
    </row>
    <row r="85" spans="1:24" s="58" customFormat="1" x14ac:dyDescent="0.2">
      <c r="A85" s="26" t="s">
        <v>2170</v>
      </c>
      <c r="B85" s="39" t="s">
        <v>139</v>
      </c>
      <c r="C85" s="6" t="s">
        <v>1</v>
      </c>
      <c r="D85" s="6" t="s">
        <v>140</v>
      </c>
      <c r="E85" s="21">
        <f>+VLOOKUP(B85,'[1]EP MUNICIPIOS'!$B$7:$K$1111,10,FALSE)</f>
        <v>10762290</v>
      </c>
      <c r="F85" s="21">
        <v>0</v>
      </c>
      <c r="G85" s="21">
        <v>0</v>
      </c>
      <c r="H85" s="21">
        <v>0</v>
      </c>
      <c r="I85" s="21">
        <v>0</v>
      </c>
      <c r="J85" s="18">
        <f t="shared" si="4"/>
        <v>10762290</v>
      </c>
      <c r="K85" s="7">
        <f>+VLOOKUP(B85,'[1]EP MUNICIPIOS'!$B$7:$N$1111,13,FALSE)</f>
        <v>0</v>
      </c>
      <c r="L85" s="127">
        <f t="shared" si="6"/>
        <v>10762290</v>
      </c>
      <c r="M85" s="54">
        <v>0</v>
      </c>
      <c r="N85" s="41">
        <v>0</v>
      </c>
      <c r="O85" s="38">
        <f t="shared" si="5"/>
        <v>0</v>
      </c>
      <c r="P85" s="105">
        <v>7.825122485873732E-4</v>
      </c>
      <c r="Q85" s="106">
        <f>+IFERROR(ROUND(P85*VLOOKUP(A85,'RECURSOS DEPARTAMENTOS'!$A$9:$D$40,4,FALSE),0),0)</f>
        <v>147815841</v>
      </c>
      <c r="R85" s="25">
        <f t="shared" si="7"/>
        <v>147815841</v>
      </c>
      <c r="S85" s="89"/>
      <c r="T85" s="61"/>
      <c r="U85" s="89"/>
      <c r="V85" s="61"/>
      <c r="W85" s="61"/>
      <c r="X85" s="61"/>
    </row>
    <row r="86" spans="1:24" s="58" customFormat="1" x14ac:dyDescent="0.2">
      <c r="A86" s="26" t="s">
        <v>2170</v>
      </c>
      <c r="B86" s="39" t="s">
        <v>141</v>
      </c>
      <c r="C86" s="6" t="s">
        <v>1</v>
      </c>
      <c r="D86" s="6" t="s">
        <v>142</v>
      </c>
      <c r="E86" s="21">
        <f>+VLOOKUP(B86,'[1]EP MUNICIPIOS'!$B$7:$K$1111,10,FALSE)</f>
        <v>281807458</v>
      </c>
      <c r="F86" s="21">
        <v>0</v>
      </c>
      <c r="G86" s="21">
        <v>0</v>
      </c>
      <c r="H86" s="21">
        <v>0</v>
      </c>
      <c r="I86" s="21">
        <v>0</v>
      </c>
      <c r="J86" s="18">
        <f t="shared" si="4"/>
        <v>281807458</v>
      </c>
      <c r="K86" s="7">
        <f>+VLOOKUP(B86,'[1]EP MUNICIPIOS'!$B$7:$N$1111,13,FALSE)</f>
        <v>0</v>
      </c>
      <c r="L86" s="127">
        <f t="shared" si="6"/>
        <v>281807458</v>
      </c>
      <c r="M86" s="54">
        <v>0</v>
      </c>
      <c r="N86" s="41">
        <v>0</v>
      </c>
      <c r="O86" s="38">
        <f t="shared" si="5"/>
        <v>0</v>
      </c>
      <c r="P86" s="105">
        <v>4.7741107219898167E-3</v>
      </c>
      <c r="Q86" s="106">
        <f>+IFERROR(ROUND(P86*VLOOKUP(A86,'RECURSOS DEPARTAMENTOS'!$A$9:$D$40,4,FALSE),0),0)</f>
        <v>901825106</v>
      </c>
      <c r="R86" s="25">
        <f t="shared" si="7"/>
        <v>901825106</v>
      </c>
      <c r="S86" s="89"/>
      <c r="T86" s="61"/>
      <c r="U86" s="89"/>
      <c r="V86" s="61"/>
      <c r="W86" s="61"/>
      <c r="X86" s="61"/>
    </row>
    <row r="87" spans="1:24" s="58" customFormat="1" x14ac:dyDescent="0.2">
      <c r="A87" s="26" t="s">
        <v>2170</v>
      </c>
      <c r="B87" s="39" t="s">
        <v>143</v>
      </c>
      <c r="C87" s="6" t="s">
        <v>1</v>
      </c>
      <c r="D87" s="6" t="s">
        <v>144</v>
      </c>
      <c r="E87" s="21">
        <f>+VLOOKUP(B87,'[1]EP MUNICIPIOS'!$B$7:$K$1111,10,FALSE)</f>
        <v>53845426</v>
      </c>
      <c r="F87" s="21">
        <v>0</v>
      </c>
      <c r="G87" s="21">
        <v>0</v>
      </c>
      <c r="H87" s="21">
        <v>0</v>
      </c>
      <c r="I87" s="21">
        <v>0</v>
      </c>
      <c r="J87" s="18">
        <f t="shared" si="4"/>
        <v>53845426</v>
      </c>
      <c r="K87" s="7">
        <f>+VLOOKUP(B87,'[1]EP MUNICIPIOS'!$B$7:$N$1111,13,FALSE)</f>
        <v>0</v>
      </c>
      <c r="L87" s="127">
        <f t="shared" si="6"/>
        <v>53845426</v>
      </c>
      <c r="M87" s="54">
        <v>0</v>
      </c>
      <c r="N87" s="41">
        <v>0</v>
      </c>
      <c r="O87" s="38">
        <f t="shared" si="5"/>
        <v>0</v>
      </c>
      <c r="P87" s="105">
        <v>2.8470869758870946E-3</v>
      </c>
      <c r="Q87" s="106">
        <f>+IFERROR(ROUND(P87*VLOOKUP(A87,'RECURSOS DEPARTAMENTOS'!$A$9:$D$40,4,FALSE),0),0)</f>
        <v>537812100</v>
      </c>
      <c r="R87" s="25">
        <f t="shared" si="7"/>
        <v>537812100</v>
      </c>
      <c r="S87" s="89"/>
      <c r="T87" s="61"/>
      <c r="U87" s="89"/>
      <c r="V87" s="61"/>
      <c r="W87" s="61"/>
      <c r="X87" s="61"/>
    </row>
    <row r="88" spans="1:24" s="58" customFormat="1" x14ac:dyDescent="0.2">
      <c r="A88" s="26" t="s">
        <v>2170</v>
      </c>
      <c r="B88" s="39" t="s">
        <v>145</v>
      </c>
      <c r="C88" s="6" t="s">
        <v>1</v>
      </c>
      <c r="D88" s="6" t="s">
        <v>146</v>
      </c>
      <c r="E88" s="21">
        <f>+VLOOKUP(B88,'[1]EP MUNICIPIOS'!$B$7:$K$1111,10,FALSE)</f>
        <v>49695195</v>
      </c>
      <c r="F88" s="21">
        <v>0</v>
      </c>
      <c r="G88" s="21">
        <v>0</v>
      </c>
      <c r="H88" s="21">
        <v>0</v>
      </c>
      <c r="I88" s="21">
        <v>0</v>
      </c>
      <c r="J88" s="18">
        <f t="shared" si="4"/>
        <v>49695195</v>
      </c>
      <c r="K88" s="7">
        <f>+VLOOKUP(B88,'[1]EP MUNICIPIOS'!$B$7:$N$1111,13,FALSE)</f>
        <v>0</v>
      </c>
      <c r="L88" s="127">
        <f t="shared" si="6"/>
        <v>49695195</v>
      </c>
      <c r="M88" s="54">
        <v>0</v>
      </c>
      <c r="N88" s="41">
        <v>0</v>
      </c>
      <c r="O88" s="38">
        <f t="shared" si="5"/>
        <v>0</v>
      </c>
      <c r="P88" s="105">
        <v>2.5894518047562074E-3</v>
      </c>
      <c r="Q88" s="106">
        <f>+IFERROR(ROUND(P88*VLOOKUP(A88,'RECURSOS DEPARTAMENTOS'!$A$9:$D$40,4,FALSE),0),0)</f>
        <v>489145054</v>
      </c>
      <c r="R88" s="25">
        <f t="shared" si="7"/>
        <v>489145054</v>
      </c>
      <c r="S88" s="89"/>
      <c r="T88" s="61"/>
      <c r="U88" s="89"/>
      <c r="V88" s="61"/>
      <c r="W88" s="61"/>
      <c r="X88" s="61"/>
    </row>
    <row r="89" spans="1:24" s="58" customFormat="1" x14ac:dyDescent="0.2">
      <c r="A89" s="26" t="s">
        <v>2170</v>
      </c>
      <c r="B89" s="39" t="s">
        <v>147</v>
      </c>
      <c r="C89" s="6" t="s">
        <v>1</v>
      </c>
      <c r="D89" s="6" t="s">
        <v>2149</v>
      </c>
      <c r="E89" s="21">
        <f>+VLOOKUP(B89,'[1]EP MUNICIPIOS'!$B$7:$K$1111,10,FALSE)</f>
        <v>505723116</v>
      </c>
      <c r="F89" s="21">
        <v>0</v>
      </c>
      <c r="G89" s="21">
        <v>0</v>
      </c>
      <c r="H89" s="21">
        <v>0</v>
      </c>
      <c r="I89" s="21">
        <v>0</v>
      </c>
      <c r="J89" s="18">
        <f t="shared" si="4"/>
        <v>505723116</v>
      </c>
      <c r="K89" s="7">
        <f>+VLOOKUP(B89,'[1]EP MUNICIPIOS'!$B$7:$N$1111,13,FALSE)</f>
        <v>0</v>
      </c>
      <c r="L89" s="127">
        <f t="shared" si="6"/>
        <v>505723116</v>
      </c>
      <c r="M89" s="54">
        <v>0</v>
      </c>
      <c r="N89" s="41">
        <v>0</v>
      </c>
      <c r="O89" s="38">
        <f t="shared" si="5"/>
        <v>0</v>
      </c>
      <c r="P89" s="105">
        <v>1.0988795053404714E-2</v>
      </c>
      <c r="Q89" s="106">
        <f>+IFERROR(ROUND(P89*VLOOKUP(A89,'RECURSOS DEPARTAMENTOS'!$A$9:$D$40,4,FALSE),0),0)</f>
        <v>2075773236</v>
      </c>
      <c r="R89" s="25">
        <f t="shared" si="7"/>
        <v>2075773236</v>
      </c>
      <c r="S89" s="89"/>
      <c r="T89" s="61"/>
      <c r="U89" s="89"/>
      <c r="V89" s="61"/>
      <c r="W89" s="61"/>
      <c r="X89" s="61"/>
    </row>
    <row r="90" spans="1:24" s="58" customFormat="1" x14ac:dyDescent="0.2">
      <c r="A90" s="26" t="s">
        <v>2170</v>
      </c>
      <c r="B90" s="39" t="s">
        <v>148</v>
      </c>
      <c r="C90" s="6" t="s">
        <v>1</v>
      </c>
      <c r="D90" s="6" t="s">
        <v>149</v>
      </c>
      <c r="E90" s="21">
        <f>+VLOOKUP(B90,'[1]EP MUNICIPIOS'!$B$7:$K$1111,10,FALSE)</f>
        <v>57449721</v>
      </c>
      <c r="F90" s="21">
        <v>0</v>
      </c>
      <c r="G90" s="21">
        <v>0</v>
      </c>
      <c r="H90" s="21">
        <v>0</v>
      </c>
      <c r="I90" s="21">
        <v>0</v>
      </c>
      <c r="J90" s="18">
        <f t="shared" si="4"/>
        <v>57449721</v>
      </c>
      <c r="K90" s="7">
        <f>+VLOOKUP(B90,'[1]EP MUNICIPIOS'!$B$7:$N$1111,13,FALSE)</f>
        <v>0</v>
      </c>
      <c r="L90" s="127">
        <f t="shared" si="6"/>
        <v>57449721</v>
      </c>
      <c r="M90" s="54">
        <v>0</v>
      </c>
      <c r="N90" s="41">
        <v>0</v>
      </c>
      <c r="O90" s="38">
        <f t="shared" si="5"/>
        <v>0</v>
      </c>
      <c r="P90" s="105">
        <v>3.2287363649860703E-3</v>
      </c>
      <c r="Q90" s="106">
        <f>+IFERROR(ROUND(P90*VLOOKUP(A90,'RECURSOS DEPARTAMENTOS'!$A$9:$D$40,4,FALSE),0),0)</f>
        <v>609905317</v>
      </c>
      <c r="R90" s="25">
        <f t="shared" si="7"/>
        <v>609905317</v>
      </c>
      <c r="S90" s="89"/>
      <c r="T90" s="61"/>
      <c r="U90" s="89"/>
      <c r="V90" s="61"/>
      <c r="W90" s="61"/>
      <c r="X90" s="61"/>
    </row>
    <row r="91" spans="1:24" s="58" customFormat="1" x14ac:dyDescent="0.2">
      <c r="A91" s="26" t="s">
        <v>2170</v>
      </c>
      <c r="B91" s="39" t="s">
        <v>150</v>
      </c>
      <c r="C91" s="6" t="s">
        <v>1</v>
      </c>
      <c r="D91" s="6" t="s">
        <v>151</v>
      </c>
      <c r="E91" s="21">
        <f>+VLOOKUP(B91,'[1]EP MUNICIPIOS'!$B$7:$K$1111,10,FALSE)</f>
        <v>66896790</v>
      </c>
      <c r="F91" s="21">
        <v>0</v>
      </c>
      <c r="G91" s="21">
        <v>0</v>
      </c>
      <c r="H91" s="21">
        <v>0</v>
      </c>
      <c r="I91" s="21">
        <v>0</v>
      </c>
      <c r="J91" s="18">
        <f t="shared" si="4"/>
        <v>66896790</v>
      </c>
      <c r="K91" s="7">
        <f>+VLOOKUP(B91,'[1]EP MUNICIPIOS'!$B$7:$N$1111,13,FALSE)</f>
        <v>0</v>
      </c>
      <c r="L91" s="127">
        <f t="shared" si="6"/>
        <v>66896790</v>
      </c>
      <c r="M91" s="54">
        <v>0</v>
      </c>
      <c r="N91" s="41">
        <v>0</v>
      </c>
      <c r="O91" s="38">
        <f t="shared" si="5"/>
        <v>0</v>
      </c>
      <c r="P91" s="105">
        <v>3.7562334611320226E-3</v>
      </c>
      <c r="Q91" s="106">
        <f>+IFERROR(ROUND(P91*VLOOKUP(A91,'RECURSOS DEPARTAMENTOS'!$A$9:$D$40,4,FALSE),0),0)</f>
        <v>709549031</v>
      </c>
      <c r="R91" s="25">
        <f t="shared" si="7"/>
        <v>709549031</v>
      </c>
      <c r="S91" s="89"/>
      <c r="T91" s="61"/>
      <c r="U91" s="89"/>
      <c r="V91" s="61"/>
      <c r="W91" s="61"/>
      <c r="X91" s="61"/>
    </row>
    <row r="92" spans="1:24" s="58" customFormat="1" x14ac:dyDescent="0.2">
      <c r="A92" s="26" t="s">
        <v>2170</v>
      </c>
      <c r="B92" s="39" t="s">
        <v>152</v>
      </c>
      <c r="C92" s="6" t="s">
        <v>1</v>
      </c>
      <c r="D92" s="6" t="s">
        <v>153</v>
      </c>
      <c r="E92" s="21">
        <f>+VLOOKUP(B92,'[1]EP MUNICIPIOS'!$B$7:$K$1111,10,FALSE)</f>
        <v>122358563</v>
      </c>
      <c r="F92" s="21">
        <v>0</v>
      </c>
      <c r="G92" s="21">
        <v>0</v>
      </c>
      <c r="H92" s="21">
        <v>0</v>
      </c>
      <c r="I92" s="21">
        <v>0</v>
      </c>
      <c r="J92" s="18">
        <f t="shared" si="4"/>
        <v>122358563</v>
      </c>
      <c r="K92" s="7">
        <f>+VLOOKUP(B92,'[1]EP MUNICIPIOS'!$B$7:$N$1111,13,FALSE)</f>
        <v>0</v>
      </c>
      <c r="L92" s="127">
        <f t="shared" si="6"/>
        <v>122358563</v>
      </c>
      <c r="M92" s="54">
        <v>0</v>
      </c>
      <c r="N92" s="41">
        <v>0</v>
      </c>
      <c r="O92" s="38">
        <f t="shared" si="5"/>
        <v>0</v>
      </c>
      <c r="P92" s="105">
        <v>7.7849488659685762E-3</v>
      </c>
      <c r="Q92" s="106">
        <f>+IFERROR(ROUND(P92*VLOOKUP(A92,'RECURSOS DEPARTAMENTOS'!$A$9:$D$40,4,FALSE),0),0)</f>
        <v>1470569650</v>
      </c>
      <c r="R92" s="25">
        <f t="shared" si="7"/>
        <v>1470569650</v>
      </c>
      <c r="S92" s="89"/>
      <c r="T92" s="61"/>
      <c r="U92" s="89"/>
      <c r="V92" s="61"/>
      <c r="W92" s="61"/>
      <c r="X92" s="61"/>
    </row>
    <row r="93" spans="1:24" s="58" customFormat="1" x14ac:dyDescent="0.2">
      <c r="A93" s="26" t="s">
        <v>2170</v>
      </c>
      <c r="B93" s="39" t="s">
        <v>154</v>
      </c>
      <c r="C93" s="6" t="s">
        <v>1</v>
      </c>
      <c r="D93" s="6" t="s">
        <v>155</v>
      </c>
      <c r="E93" s="21">
        <f>+VLOOKUP(B93,'[1]EP MUNICIPIOS'!$B$7:$K$1111,10,FALSE)</f>
        <v>219526787</v>
      </c>
      <c r="F93" s="21">
        <v>0</v>
      </c>
      <c r="G93" s="21">
        <v>0</v>
      </c>
      <c r="H93" s="21">
        <v>0</v>
      </c>
      <c r="I93" s="21">
        <v>0</v>
      </c>
      <c r="J93" s="18">
        <f t="shared" si="4"/>
        <v>219526787</v>
      </c>
      <c r="K93" s="7">
        <f>+VLOOKUP(B93,'[1]EP MUNICIPIOS'!$B$7:$N$1111,13,FALSE)</f>
        <v>0</v>
      </c>
      <c r="L93" s="127">
        <f t="shared" si="6"/>
        <v>219526787</v>
      </c>
      <c r="M93" s="54">
        <v>0</v>
      </c>
      <c r="N93" s="41">
        <v>0</v>
      </c>
      <c r="O93" s="38">
        <f t="shared" si="5"/>
        <v>0</v>
      </c>
      <c r="P93" s="105">
        <v>1.6069447962062131E-3</v>
      </c>
      <c r="Q93" s="106">
        <f>+IFERROR(ROUND(P93*VLOOKUP(A93,'RECURSOS DEPARTAMENTOS'!$A$9:$D$40,4,FALSE),0),0)</f>
        <v>303550388</v>
      </c>
      <c r="R93" s="25">
        <f t="shared" si="7"/>
        <v>303550388</v>
      </c>
      <c r="S93" s="89"/>
      <c r="T93" s="61"/>
      <c r="U93" s="89"/>
      <c r="V93" s="61"/>
      <c r="W93" s="61"/>
      <c r="X93" s="61"/>
    </row>
    <row r="94" spans="1:24" s="58" customFormat="1" x14ac:dyDescent="0.2">
      <c r="A94" s="26" t="s">
        <v>2170</v>
      </c>
      <c r="B94" s="39" t="s">
        <v>156</v>
      </c>
      <c r="C94" s="6" t="s">
        <v>1</v>
      </c>
      <c r="D94" s="6" t="s">
        <v>157</v>
      </c>
      <c r="E94" s="21">
        <f>+VLOOKUP(B94,'[1]EP MUNICIPIOS'!$B$7:$K$1111,10,FALSE)</f>
        <v>838933882</v>
      </c>
      <c r="F94" s="21">
        <v>0</v>
      </c>
      <c r="G94" s="21">
        <v>0</v>
      </c>
      <c r="H94" s="21">
        <v>0</v>
      </c>
      <c r="I94" s="21">
        <v>0</v>
      </c>
      <c r="J94" s="18">
        <f t="shared" si="4"/>
        <v>838933882</v>
      </c>
      <c r="K94" s="7">
        <f>+VLOOKUP(B94,'[1]EP MUNICIPIOS'!$B$7:$N$1111,13,FALSE)</f>
        <v>0</v>
      </c>
      <c r="L94" s="127">
        <f t="shared" si="6"/>
        <v>838933882</v>
      </c>
      <c r="M94" s="54">
        <v>0</v>
      </c>
      <c r="N94" s="41">
        <v>0</v>
      </c>
      <c r="O94" s="38">
        <f t="shared" si="5"/>
        <v>0</v>
      </c>
      <c r="P94" s="105">
        <v>9.080984777691415E-3</v>
      </c>
      <c r="Q94" s="106">
        <f>+IFERROR(ROUND(P94*VLOOKUP(A94,'RECURSOS DEPARTAMENTOS'!$A$9:$D$40,4,FALSE),0),0)</f>
        <v>1715389637</v>
      </c>
      <c r="R94" s="25">
        <f t="shared" si="7"/>
        <v>1715389637</v>
      </c>
      <c r="S94" s="89"/>
      <c r="T94" s="61"/>
      <c r="U94" s="89"/>
      <c r="V94" s="61"/>
      <c r="W94" s="61"/>
      <c r="X94" s="61"/>
    </row>
    <row r="95" spans="1:24" s="58" customFormat="1" x14ac:dyDescent="0.2">
      <c r="A95" s="26" t="s">
        <v>2170</v>
      </c>
      <c r="B95" s="39" t="s">
        <v>158</v>
      </c>
      <c r="C95" s="6" t="s">
        <v>1</v>
      </c>
      <c r="D95" s="6" t="s">
        <v>159</v>
      </c>
      <c r="E95" s="21">
        <f>+VLOOKUP(B95,'[1]EP MUNICIPIOS'!$B$7:$K$1111,10,FALSE)</f>
        <v>45816080</v>
      </c>
      <c r="F95" s="21">
        <v>0</v>
      </c>
      <c r="G95" s="21">
        <v>0</v>
      </c>
      <c r="H95" s="21">
        <v>0</v>
      </c>
      <c r="I95" s="21">
        <v>0</v>
      </c>
      <c r="J95" s="18">
        <f t="shared" si="4"/>
        <v>45816080</v>
      </c>
      <c r="K95" s="7">
        <f>+VLOOKUP(B95,'[1]EP MUNICIPIOS'!$B$7:$N$1111,13,FALSE)</f>
        <v>0</v>
      </c>
      <c r="L95" s="127">
        <f t="shared" si="6"/>
        <v>45816080</v>
      </c>
      <c r="M95" s="54">
        <v>0</v>
      </c>
      <c r="N95" s="41">
        <v>0</v>
      </c>
      <c r="O95" s="38">
        <f t="shared" si="5"/>
        <v>0</v>
      </c>
      <c r="P95" s="105">
        <v>3.1667292560020256E-3</v>
      </c>
      <c r="Q95" s="106">
        <f>+IFERROR(ROUND(P95*VLOOKUP(A95,'RECURSOS DEPARTAMENTOS'!$A$9:$D$40,4,FALSE),0),0)</f>
        <v>598192232</v>
      </c>
      <c r="R95" s="25">
        <f t="shared" si="7"/>
        <v>598192232</v>
      </c>
      <c r="S95" s="89"/>
      <c r="T95" s="61"/>
      <c r="U95" s="89"/>
      <c r="V95" s="61"/>
      <c r="W95" s="61"/>
      <c r="X95" s="61"/>
    </row>
    <row r="96" spans="1:24" s="58" customFormat="1" x14ac:dyDescent="0.2">
      <c r="A96" s="26" t="s">
        <v>2170</v>
      </c>
      <c r="B96" s="39" t="s">
        <v>160</v>
      </c>
      <c r="C96" s="6" t="s">
        <v>1</v>
      </c>
      <c r="D96" s="6" t="s">
        <v>161</v>
      </c>
      <c r="E96" s="21">
        <f>+VLOOKUP(B96,'[1]EP MUNICIPIOS'!$B$7:$K$1111,10,FALSE)</f>
        <v>864466186</v>
      </c>
      <c r="F96" s="21">
        <v>0</v>
      </c>
      <c r="G96" s="21">
        <v>0</v>
      </c>
      <c r="H96" s="21">
        <v>0</v>
      </c>
      <c r="I96" s="21">
        <v>0</v>
      </c>
      <c r="J96" s="18">
        <f t="shared" si="4"/>
        <v>864466186</v>
      </c>
      <c r="K96" s="7">
        <f>+VLOOKUP(B96,'[1]EP MUNICIPIOS'!$B$7:$N$1111,13,FALSE)</f>
        <v>0</v>
      </c>
      <c r="L96" s="127">
        <f t="shared" si="6"/>
        <v>864466186</v>
      </c>
      <c r="M96" s="54">
        <v>0</v>
      </c>
      <c r="N96" s="41">
        <v>0</v>
      </c>
      <c r="O96" s="38">
        <f t="shared" si="5"/>
        <v>0</v>
      </c>
      <c r="P96" s="105">
        <v>2.282909618088609E-3</v>
      </c>
      <c r="Q96" s="106">
        <f>+IFERROR(ROUND(P96*VLOOKUP(A96,'RECURSOS DEPARTAMENTOS'!$A$9:$D$40,4,FALSE),0),0)</f>
        <v>431239518</v>
      </c>
      <c r="R96" s="25">
        <f t="shared" si="7"/>
        <v>431239518</v>
      </c>
      <c r="S96" s="89"/>
      <c r="T96" s="61"/>
      <c r="U96" s="89"/>
      <c r="V96" s="61"/>
      <c r="W96" s="61"/>
      <c r="X96" s="61"/>
    </row>
    <row r="97" spans="1:24" s="58" customFormat="1" x14ac:dyDescent="0.2">
      <c r="A97" s="26" t="s">
        <v>2170</v>
      </c>
      <c r="B97" s="39" t="s">
        <v>162</v>
      </c>
      <c r="C97" s="6" t="s">
        <v>1</v>
      </c>
      <c r="D97" s="6" t="s">
        <v>163</v>
      </c>
      <c r="E97" s="21">
        <f>+VLOOKUP(B97,'[1]EP MUNICIPIOS'!$B$7:$K$1111,10,FALSE)</f>
        <v>129063393</v>
      </c>
      <c r="F97" s="21">
        <v>0</v>
      </c>
      <c r="G97" s="21">
        <v>0</v>
      </c>
      <c r="H97" s="21">
        <v>0</v>
      </c>
      <c r="I97" s="21">
        <v>0</v>
      </c>
      <c r="J97" s="18">
        <f t="shared" si="4"/>
        <v>129063393</v>
      </c>
      <c r="K97" s="7">
        <f>+VLOOKUP(B97,'[1]EP MUNICIPIOS'!$B$7:$N$1111,13,FALSE)</f>
        <v>0</v>
      </c>
      <c r="L97" s="127">
        <f t="shared" si="6"/>
        <v>129063393</v>
      </c>
      <c r="M97" s="54">
        <v>0</v>
      </c>
      <c r="N97" s="41">
        <v>0</v>
      </c>
      <c r="O97" s="38">
        <f t="shared" si="5"/>
        <v>0</v>
      </c>
      <c r="P97" s="105">
        <v>5.6435202571111674E-3</v>
      </c>
      <c r="Q97" s="106">
        <f>+IFERROR(ROUND(P97*VLOOKUP(A97,'RECURSOS DEPARTAMENTOS'!$A$9:$D$40,4,FALSE),0),0)</f>
        <v>1066055764</v>
      </c>
      <c r="R97" s="25">
        <f t="shared" si="7"/>
        <v>1066055764</v>
      </c>
      <c r="S97" s="89"/>
      <c r="T97" s="61"/>
      <c r="U97" s="89"/>
      <c r="V97" s="61"/>
      <c r="W97" s="61"/>
      <c r="X97" s="61"/>
    </row>
    <row r="98" spans="1:24" s="58" customFormat="1" x14ac:dyDescent="0.2">
      <c r="A98" s="26" t="s">
        <v>2170</v>
      </c>
      <c r="B98" s="39" t="s">
        <v>164</v>
      </c>
      <c r="C98" s="6" t="s">
        <v>1</v>
      </c>
      <c r="D98" s="6" t="s">
        <v>165</v>
      </c>
      <c r="E98" s="21">
        <f>+VLOOKUP(B98,'[1]EP MUNICIPIOS'!$B$7:$K$1111,10,FALSE)</f>
        <v>31775703</v>
      </c>
      <c r="F98" s="21">
        <v>0</v>
      </c>
      <c r="G98" s="21">
        <v>0</v>
      </c>
      <c r="H98" s="21">
        <v>0</v>
      </c>
      <c r="I98" s="21">
        <v>0</v>
      </c>
      <c r="J98" s="18">
        <f t="shared" si="4"/>
        <v>31775703</v>
      </c>
      <c r="K98" s="7">
        <f>+VLOOKUP(B98,'[1]EP MUNICIPIOS'!$B$7:$N$1111,13,FALSE)</f>
        <v>0</v>
      </c>
      <c r="L98" s="127">
        <f t="shared" si="6"/>
        <v>31775703</v>
      </c>
      <c r="M98" s="54">
        <v>0</v>
      </c>
      <c r="N98" s="41">
        <v>0</v>
      </c>
      <c r="O98" s="38">
        <f t="shared" si="5"/>
        <v>0</v>
      </c>
      <c r="P98" s="105">
        <v>1.928770425229033E-3</v>
      </c>
      <c r="Q98" s="106">
        <f>+IFERROR(ROUND(P98*VLOOKUP(A98,'RECURSOS DEPARTAMENTOS'!$A$9:$D$40,4,FALSE),0),0)</f>
        <v>364342952</v>
      </c>
      <c r="R98" s="25">
        <f t="shared" si="7"/>
        <v>364342952</v>
      </c>
      <c r="S98" s="89"/>
      <c r="T98" s="61"/>
      <c r="U98" s="89"/>
      <c r="V98" s="61"/>
      <c r="W98" s="61"/>
      <c r="X98" s="61"/>
    </row>
    <row r="99" spans="1:24" s="58" customFormat="1" x14ac:dyDescent="0.2">
      <c r="A99" s="26" t="s">
        <v>2170</v>
      </c>
      <c r="B99" s="39" t="s">
        <v>166</v>
      </c>
      <c r="C99" s="6" t="s">
        <v>1</v>
      </c>
      <c r="D99" s="6" t="s">
        <v>167</v>
      </c>
      <c r="E99" s="21">
        <f>+VLOOKUP(B99,'[1]EP MUNICIPIOS'!$B$7:$K$1111,10,FALSE)</f>
        <v>166199563</v>
      </c>
      <c r="F99" s="21">
        <v>0</v>
      </c>
      <c r="G99" s="21">
        <v>0</v>
      </c>
      <c r="H99" s="21">
        <v>0</v>
      </c>
      <c r="I99" s="21">
        <v>0</v>
      </c>
      <c r="J99" s="18">
        <f t="shared" si="4"/>
        <v>166199563</v>
      </c>
      <c r="K99" s="7">
        <f>+VLOOKUP(B99,'[1]EP MUNICIPIOS'!$B$7:$N$1111,13,FALSE)</f>
        <v>0</v>
      </c>
      <c r="L99" s="127">
        <f t="shared" si="6"/>
        <v>166199563</v>
      </c>
      <c r="M99" s="54">
        <v>0</v>
      </c>
      <c r="N99" s="41">
        <v>0</v>
      </c>
      <c r="O99" s="38">
        <f t="shared" si="5"/>
        <v>0</v>
      </c>
      <c r="P99" s="105">
        <v>4.216920080696576E-3</v>
      </c>
      <c r="Q99" s="106">
        <f>+IFERROR(ROUND(P99*VLOOKUP(A99,'RECURSOS DEPARTAMENTOS'!$A$9:$D$40,4,FALSE),0),0)</f>
        <v>796572308</v>
      </c>
      <c r="R99" s="25">
        <f t="shared" si="7"/>
        <v>796572308</v>
      </c>
      <c r="S99" s="89"/>
      <c r="T99" s="61"/>
      <c r="U99" s="89"/>
      <c r="V99" s="61"/>
      <c r="W99" s="61"/>
      <c r="X99" s="61"/>
    </row>
    <row r="100" spans="1:24" s="58" customFormat="1" x14ac:dyDescent="0.2">
      <c r="A100" s="26" t="s">
        <v>2170</v>
      </c>
      <c r="B100" s="39" t="s">
        <v>168</v>
      </c>
      <c r="C100" s="6" t="s">
        <v>1</v>
      </c>
      <c r="D100" s="6" t="s">
        <v>169</v>
      </c>
      <c r="E100" s="21">
        <f>+VLOOKUP(B100,'[1]EP MUNICIPIOS'!$B$7:$K$1111,10,FALSE)</f>
        <v>28357639</v>
      </c>
      <c r="F100" s="21">
        <v>0</v>
      </c>
      <c r="G100" s="21">
        <v>0</v>
      </c>
      <c r="H100" s="21">
        <v>0</v>
      </c>
      <c r="I100" s="21">
        <v>0</v>
      </c>
      <c r="J100" s="18">
        <f t="shared" si="4"/>
        <v>28357639</v>
      </c>
      <c r="K100" s="7">
        <f>+VLOOKUP(B100,'[1]EP MUNICIPIOS'!$B$7:$N$1111,13,FALSE)</f>
        <v>0</v>
      </c>
      <c r="L100" s="127">
        <f t="shared" si="6"/>
        <v>28357639</v>
      </c>
      <c r="M100" s="54">
        <v>0</v>
      </c>
      <c r="N100" s="41">
        <v>0</v>
      </c>
      <c r="O100" s="38">
        <f t="shared" si="5"/>
        <v>0</v>
      </c>
      <c r="P100" s="105">
        <v>2.1794188798546763E-3</v>
      </c>
      <c r="Q100" s="106">
        <f>+IFERROR(ROUND(P100*VLOOKUP(A100,'RECURSOS DEPARTAMENTOS'!$A$9:$D$40,4,FALSE),0),0)</f>
        <v>411690213</v>
      </c>
      <c r="R100" s="25">
        <f t="shared" si="7"/>
        <v>411690213</v>
      </c>
      <c r="S100" s="89"/>
      <c r="T100" s="61"/>
      <c r="U100" s="89"/>
      <c r="V100" s="61"/>
      <c r="W100" s="61"/>
      <c r="X100" s="61"/>
    </row>
    <row r="101" spans="1:24" s="58" customFormat="1" x14ac:dyDescent="0.2">
      <c r="A101" s="26" t="s">
        <v>2170</v>
      </c>
      <c r="B101" s="39" t="s">
        <v>170</v>
      </c>
      <c r="C101" s="6" t="s">
        <v>1</v>
      </c>
      <c r="D101" s="6" t="s">
        <v>171</v>
      </c>
      <c r="E101" s="21">
        <f>+VLOOKUP(B101,'[1]EP MUNICIPIOS'!$B$7:$K$1111,10,FALSE)</f>
        <v>79269242</v>
      </c>
      <c r="F101" s="21">
        <v>0</v>
      </c>
      <c r="G101" s="21">
        <v>0</v>
      </c>
      <c r="H101" s="21">
        <v>0</v>
      </c>
      <c r="I101" s="21">
        <v>0</v>
      </c>
      <c r="J101" s="18">
        <f t="shared" si="4"/>
        <v>79269242</v>
      </c>
      <c r="K101" s="7">
        <f>+VLOOKUP(B101,'[1]EP MUNICIPIOS'!$B$7:$N$1111,13,FALSE)</f>
        <v>0</v>
      </c>
      <c r="L101" s="127">
        <f t="shared" si="6"/>
        <v>79269242</v>
      </c>
      <c r="M101" s="54">
        <v>0</v>
      </c>
      <c r="N101" s="41">
        <v>0</v>
      </c>
      <c r="O101" s="38">
        <f t="shared" si="5"/>
        <v>0</v>
      </c>
      <c r="P101" s="105">
        <v>2.6973092408059179E-3</v>
      </c>
      <c r="Q101" s="106">
        <f>+IFERROR(ROUND(P101*VLOOKUP(A101,'RECURSOS DEPARTAMENTOS'!$A$9:$D$40,4,FALSE),0),0)</f>
        <v>509519224</v>
      </c>
      <c r="R101" s="25">
        <f t="shared" si="7"/>
        <v>509519224</v>
      </c>
      <c r="S101" s="89"/>
      <c r="T101" s="61"/>
      <c r="U101" s="89"/>
      <c r="V101" s="61"/>
      <c r="W101" s="61"/>
      <c r="X101" s="61"/>
    </row>
    <row r="102" spans="1:24" s="58" customFormat="1" x14ac:dyDescent="0.2">
      <c r="A102" s="26" t="s">
        <v>2170</v>
      </c>
      <c r="B102" s="39" t="s">
        <v>172</v>
      </c>
      <c r="C102" s="6" t="s">
        <v>1</v>
      </c>
      <c r="D102" s="6" t="s">
        <v>173</v>
      </c>
      <c r="E102" s="21">
        <f>+VLOOKUP(B102,'[1]EP MUNICIPIOS'!$B$7:$K$1111,10,FALSE)</f>
        <v>18343480</v>
      </c>
      <c r="F102" s="21">
        <v>0</v>
      </c>
      <c r="G102" s="21">
        <v>0</v>
      </c>
      <c r="H102" s="21">
        <v>0</v>
      </c>
      <c r="I102" s="21">
        <v>0</v>
      </c>
      <c r="J102" s="18">
        <f t="shared" si="4"/>
        <v>18343480</v>
      </c>
      <c r="K102" s="7">
        <f>+VLOOKUP(B102,'[1]EP MUNICIPIOS'!$B$7:$N$1111,13,FALSE)</f>
        <v>0</v>
      </c>
      <c r="L102" s="127">
        <f t="shared" si="6"/>
        <v>18343480</v>
      </c>
      <c r="M102" s="54">
        <v>0</v>
      </c>
      <c r="N102" s="41">
        <v>0</v>
      </c>
      <c r="O102" s="38">
        <f t="shared" si="5"/>
        <v>0</v>
      </c>
      <c r="P102" s="105">
        <v>8.7770626097132822E-4</v>
      </c>
      <c r="Q102" s="106">
        <f>+IFERROR(ROUND(P102*VLOOKUP(A102,'RECURSOS DEPARTAMENTOS'!$A$9:$D$40,4,FALSE),0),0)</f>
        <v>165797902</v>
      </c>
      <c r="R102" s="25">
        <f t="shared" si="7"/>
        <v>165797902</v>
      </c>
      <c r="S102" s="89"/>
      <c r="T102" s="61"/>
      <c r="U102" s="89"/>
      <c r="V102" s="61"/>
      <c r="W102" s="61"/>
      <c r="X102" s="61"/>
    </row>
    <row r="103" spans="1:24" s="58" customFormat="1" x14ac:dyDescent="0.2">
      <c r="A103" s="26" t="s">
        <v>2170</v>
      </c>
      <c r="B103" s="39" t="s">
        <v>174</v>
      </c>
      <c r="C103" s="6" t="s">
        <v>1</v>
      </c>
      <c r="D103" s="6" t="s">
        <v>175</v>
      </c>
      <c r="E103" s="21">
        <f>+VLOOKUP(B103,'[1]EP MUNICIPIOS'!$B$7:$K$1111,10,FALSE)</f>
        <v>154479359</v>
      </c>
      <c r="F103" s="21">
        <v>0</v>
      </c>
      <c r="G103" s="21">
        <v>0</v>
      </c>
      <c r="H103" s="21">
        <v>0</v>
      </c>
      <c r="I103" s="21">
        <v>0</v>
      </c>
      <c r="J103" s="18">
        <f t="shared" si="4"/>
        <v>154479359</v>
      </c>
      <c r="K103" s="7">
        <f>+VLOOKUP(B103,'[1]EP MUNICIPIOS'!$B$7:$N$1111,13,FALSE)</f>
        <v>0</v>
      </c>
      <c r="L103" s="127">
        <f t="shared" si="6"/>
        <v>154479359</v>
      </c>
      <c r="M103" s="54">
        <v>0</v>
      </c>
      <c r="N103" s="41">
        <v>0</v>
      </c>
      <c r="O103" s="38">
        <f t="shared" si="5"/>
        <v>0</v>
      </c>
      <c r="P103" s="105">
        <v>8.7809926377474829E-3</v>
      </c>
      <c r="Q103" s="106">
        <f>+IFERROR(ROUND(P103*VLOOKUP(A103,'RECURSOS DEPARTAMENTOS'!$A$9:$D$40,4,FALSE),0),0)</f>
        <v>1658721399</v>
      </c>
      <c r="R103" s="25">
        <f t="shared" si="7"/>
        <v>1658721399</v>
      </c>
      <c r="S103" s="89"/>
      <c r="T103" s="61"/>
      <c r="U103" s="89"/>
      <c r="V103" s="61"/>
      <c r="W103" s="61"/>
      <c r="X103" s="61"/>
    </row>
    <row r="104" spans="1:24" s="58" customFormat="1" x14ac:dyDescent="0.2">
      <c r="A104" s="26" t="s">
        <v>2170</v>
      </c>
      <c r="B104" s="39" t="s">
        <v>176</v>
      </c>
      <c r="C104" s="6" t="s">
        <v>1</v>
      </c>
      <c r="D104" s="6" t="s">
        <v>177</v>
      </c>
      <c r="E104" s="21">
        <f>+VLOOKUP(B104,'[1]EP MUNICIPIOS'!$B$7:$K$1111,10,FALSE)</f>
        <v>100034473</v>
      </c>
      <c r="F104" s="21">
        <v>0</v>
      </c>
      <c r="G104" s="21">
        <v>0</v>
      </c>
      <c r="H104" s="21">
        <v>0</v>
      </c>
      <c r="I104" s="21">
        <v>0</v>
      </c>
      <c r="J104" s="18">
        <f t="shared" si="4"/>
        <v>100034473</v>
      </c>
      <c r="K104" s="7">
        <f>+VLOOKUP(B104,'[1]EP MUNICIPIOS'!$B$7:$N$1111,13,FALSE)</f>
        <v>0</v>
      </c>
      <c r="L104" s="127">
        <f t="shared" si="6"/>
        <v>100034473</v>
      </c>
      <c r="M104" s="54">
        <v>0</v>
      </c>
      <c r="N104" s="41">
        <v>0</v>
      </c>
      <c r="O104" s="38">
        <f t="shared" si="5"/>
        <v>0</v>
      </c>
      <c r="P104" s="105">
        <v>4.3549077316751526E-3</v>
      </c>
      <c r="Q104" s="106">
        <f>+IFERROR(ROUND(P104*VLOOKUP(A104,'RECURSOS DEPARTAMENTOS'!$A$9:$D$40,4,FALSE),0),0)</f>
        <v>822638048</v>
      </c>
      <c r="R104" s="25">
        <f t="shared" si="7"/>
        <v>822638048</v>
      </c>
      <c r="S104" s="89"/>
      <c r="T104" s="61"/>
      <c r="U104" s="89"/>
      <c r="V104" s="61"/>
      <c r="W104" s="61"/>
      <c r="X104" s="61"/>
    </row>
    <row r="105" spans="1:24" s="58" customFormat="1" x14ac:dyDescent="0.2">
      <c r="A105" s="26" t="s">
        <v>2170</v>
      </c>
      <c r="B105" s="39" t="s">
        <v>178</v>
      </c>
      <c r="C105" s="6" t="s">
        <v>1</v>
      </c>
      <c r="D105" s="6" t="s">
        <v>179</v>
      </c>
      <c r="E105" s="21">
        <f>+VLOOKUP(B105,'[1]EP MUNICIPIOS'!$B$7:$K$1111,10,FALSE)</f>
        <v>222316863</v>
      </c>
      <c r="F105" s="21">
        <v>0</v>
      </c>
      <c r="G105" s="21">
        <v>0</v>
      </c>
      <c r="H105" s="21">
        <v>0</v>
      </c>
      <c r="I105" s="21">
        <v>0</v>
      </c>
      <c r="J105" s="18">
        <f t="shared" si="4"/>
        <v>222316863</v>
      </c>
      <c r="K105" s="7">
        <f>+VLOOKUP(B105,'[1]EP MUNICIPIOS'!$B$7:$N$1111,13,FALSE)</f>
        <v>0</v>
      </c>
      <c r="L105" s="127">
        <f t="shared" si="6"/>
        <v>222316863</v>
      </c>
      <c r="M105" s="54">
        <v>0</v>
      </c>
      <c r="N105" s="41">
        <v>0</v>
      </c>
      <c r="O105" s="38">
        <f t="shared" si="5"/>
        <v>0</v>
      </c>
      <c r="P105" s="105">
        <v>4.0361387911233768E-3</v>
      </c>
      <c r="Q105" s="106">
        <f>+IFERROR(ROUND(P105*VLOOKUP(A105,'RECURSOS DEPARTAMENTOS'!$A$9:$D$40,4,FALSE),0),0)</f>
        <v>762422890</v>
      </c>
      <c r="R105" s="25">
        <f t="shared" si="7"/>
        <v>762422890</v>
      </c>
      <c r="S105" s="89"/>
      <c r="T105" s="61"/>
      <c r="U105" s="89"/>
      <c r="V105" s="61"/>
      <c r="W105" s="61"/>
      <c r="X105" s="61"/>
    </row>
    <row r="106" spans="1:24" s="58" customFormat="1" x14ac:dyDescent="0.2">
      <c r="A106" s="26" t="s">
        <v>2170</v>
      </c>
      <c r="B106" s="39" t="s">
        <v>180</v>
      </c>
      <c r="C106" s="6" t="s">
        <v>1</v>
      </c>
      <c r="D106" s="6" t="s">
        <v>181</v>
      </c>
      <c r="E106" s="21">
        <f>+VLOOKUP(B106,'[1]EP MUNICIPIOS'!$B$7:$K$1111,10,FALSE)</f>
        <v>187770379</v>
      </c>
      <c r="F106" s="21">
        <v>0</v>
      </c>
      <c r="G106" s="21">
        <v>0</v>
      </c>
      <c r="H106" s="21">
        <v>0</v>
      </c>
      <c r="I106" s="21">
        <v>0</v>
      </c>
      <c r="J106" s="18">
        <f t="shared" si="4"/>
        <v>187770379</v>
      </c>
      <c r="K106" s="7">
        <f>+VLOOKUP(B106,'[1]EP MUNICIPIOS'!$B$7:$N$1111,13,FALSE)</f>
        <v>0</v>
      </c>
      <c r="L106" s="127">
        <f t="shared" si="6"/>
        <v>187770379</v>
      </c>
      <c r="M106" s="54">
        <v>0</v>
      </c>
      <c r="N106" s="41">
        <v>0</v>
      </c>
      <c r="O106" s="38">
        <f t="shared" si="5"/>
        <v>0</v>
      </c>
      <c r="P106" s="105">
        <v>1.3165593914569925E-2</v>
      </c>
      <c r="Q106" s="106">
        <f>+IFERROR(ROUND(P106*VLOOKUP(A106,'RECURSOS DEPARTAMENTOS'!$A$9:$D$40,4,FALSE),0),0)</f>
        <v>2486968530</v>
      </c>
      <c r="R106" s="25">
        <f t="shared" si="7"/>
        <v>2486968530</v>
      </c>
      <c r="S106" s="89"/>
      <c r="T106" s="61"/>
      <c r="U106" s="89"/>
      <c r="V106" s="61"/>
      <c r="W106" s="61"/>
      <c r="X106" s="61"/>
    </row>
    <row r="107" spans="1:24" s="58" customFormat="1" x14ac:dyDescent="0.2">
      <c r="A107" s="26" t="s">
        <v>2170</v>
      </c>
      <c r="B107" s="39" t="s">
        <v>182</v>
      </c>
      <c r="C107" s="6" t="s">
        <v>1</v>
      </c>
      <c r="D107" s="6" t="s">
        <v>183</v>
      </c>
      <c r="E107" s="21">
        <f>+VLOOKUP(B107,'[1]EP MUNICIPIOS'!$B$7:$K$1111,10,FALSE)</f>
        <v>225305101</v>
      </c>
      <c r="F107" s="21">
        <v>0</v>
      </c>
      <c r="G107" s="21">
        <v>0</v>
      </c>
      <c r="H107" s="21">
        <v>0</v>
      </c>
      <c r="I107" s="21">
        <v>0</v>
      </c>
      <c r="J107" s="18">
        <f t="shared" si="4"/>
        <v>225305101</v>
      </c>
      <c r="K107" s="7">
        <f>+VLOOKUP(B107,'[1]EP MUNICIPIOS'!$B$7:$N$1111,13,FALSE)</f>
        <v>0</v>
      </c>
      <c r="L107" s="127">
        <f t="shared" si="6"/>
        <v>225305101</v>
      </c>
      <c r="M107" s="54">
        <v>0</v>
      </c>
      <c r="N107" s="41">
        <v>0</v>
      </c>
      <c r="O107" s="38">
        <f t="shared" si="5"/>
        <v>0</v>
      </c>
      <c r="P107" s="105">
        <v>3.9907251338392883E-3</v>
      </c>
      <c r="Q107" s="106">
        <f>+IFERROR(ROUND(P107*VLOOKUP(A107,'RECURSOS DEPARTAMENTOS'!$A$9:$D$40,4,FALSE),0),0)</f>
        <v>753844292</v>
      </c>
      <c r="R107" s="25">
        <f t="shared" si="7"/>
        <v>753844292</v>
      </c>
      <c r="S107" s="89"/>
      <c r="T107" s="61"/>
      <c r="U107" s="89"/>
      <c r="V107" s="61"/>
      <c r="W107" s="61"/>
      <c r="X107" s="61"/>
    </row>
    <row r="108" spans="1:24" s="58" customFormat="1" x14ac:dyDescent="0.2">
      <c r="A108" s="26" t="s">
        <v>2170</v>
      </c>
      <c r="B108" s="39" t="s">
        <v>184</v>
      </c>
      <c r="C108" s="6" t="s">
        <v>1</v>
      </c>
      <c r="D108" s="6" t="s">
        <v>185</v>
      </c>
      <c r="E108" s="21">
        <f>+VLOOKUP(B108,'[1]EP MUNICIPIOS'!$B$7:$K$1111,10,FALSE)</f>
        <v>166259001</v>
      </c>
      <c r="F108" s="21">
        <v>0</v>
      </c>
      <c r="G108" s="21">
        <v>0</v>
      </c>
      <c r="H108" s="21">
        <v>0</v>
      </c>
      <c r="I108" s="21">
        <v>0</v>
      </c>
      <c r="J108" s="18">
        <f t="shared" si="4"/>
        <v>166259001</v>
      </c>
      <c r="K108" s="7">
        <f>+VLOOKUP(B108,'[1]EP MUNICIPIOS'!$B$7:$N$1111,13,FALSE)</f>
        <v>0</v>
      </c>
      <c r="L108" s="127">
        <f t="shared" si="6"/>
        <v>166259001</v>
      </c>
      <c r="M108" s="54">
        <v>0</v>
      </c>
      <c r="N108" s="41">
        <v>0</v>
      </c>
      <c r="O108" s="38">
        <f t="shared" si="5"/>
        <v>0</v>
      </c>
      <c r="P108" s="105">
        <v>5.8256115560291E-3</v>
      </c>
      <c r="Q108" s="106">
        <f>+IFERROR(ROUND(P108*VLOOKUP(A108,'RECURSOS DEPARTAMENTOS'!$A$9:$D$40,4,FALSE),0),0)</f>
        <v>1100452642</v>
      </c>
      <c r="R108" s="25">
        <f t="shared" si="7"/>
        <v>1100452642</v>
      </c>
      <c r="S108" s="89"/>
      <c r="T108" s="61"/>
      <c r="U108" s="89"/>
      <c r="V108" s="61"/>
      <c r="W108" s="61"/>
      <c r="X108" s="61"/>
    </row>
    <row r="109" spans="1:24" s="58" customFormat="1" x14ac:dyDescent="0.2">
      <c r="A109" s="26" t="s">
        <v>2170</v>
      </c>
      <c r="B109" s="39" t="s">
        <v>186</v>
      </c>
      <c r="C109" s="6" t="s">
        <v>1</v>
      </c>
      <c r="D109" s="6" t="s">
        <v>187</v>
      </c>
      <c r="E109" s="21">
        <f>+VLOOKUP(B109,'[1]EP MUNICIPIOS'!$B$7:$K$1111,10,FALSE)</f>
        <v>99075799</v>
      </c>
      <c r="F109" s="21">
        <v>0</v>
      </c>
      <c r="G109" s="21">
        <v>0</v>
      </c>
      <c r="H109" s="21">
        <v>0</v>
      </c>
      <c r="I109" s="21">
        <v>0</v>
      </c>
      <c r="J109" s="18">
        <f t="shared" si="4"/>
        <v>99075799</v>
      </c>
      <c r="K109" s="7">
        <f>+VLOOKUP(B109,'[1]EP MUNICIPIOS'!$B$7:$N$1111,13,FALSE)</f>
        <v>0</v>
      </c>
      <c r="L109" s="127">
        <f t="shared" si="6"/>
        <v>99075799</v>
      </c>
      <c r="M109" s="54">
        <v>0</v>
      </c>
      <c r="N109" s="41">
        <v>0</v>
      </c>
      <c r="O109" s="38">
        <f t="shared" si="5"/>
        <v>0</v>
      </c>
      <c r="P109" s="105">
        <v>5.3806450486013468E-3</v>
      </c>
      <c r="Q109" s="106">
        <f>+IFERROR(ROUND(P109*VLOOKUP(A109,'RECURSOS DEPARTAMENTOS'!$A$9:$D$40,4,FALSE),0),0)</f>
        <v>1016398880</v>
      </c>
      <c r="R109" s="25">
        <f t="shared" si="7"/>
        <v>1016398880</v>
      </c>
      <c r="S109" s="89"/>
      <c r="T109" s="61"/>
      <c r="U109" s="89"/>
      <c r="V109" s="61"/>
      <c r="W109" s="61"/>
      <c r="X109" s="61"/>
    </row>
    <row r="110" spans="1:24" s="58" customFormat="1" x14ac:dyDescent="0.2">
      <c r="A110" s="26" t="s">
        <v>2170</v>
      </c>
      <c r="B110" s="39" t="s">
        <v>188</v>
      </c>
      <c r="C110" s="6" t="s">
        <v>1</v>
      </c>
      <c r="D110" s="6" t="s">
        <v>2121</v>
      </c>
      <c r="E110" s="21">
        <f>+VLOOKUP(B110,'[1]EP MUNICIPIOS'!$B$7:$K$1111,10,FALSE)</f>
        <v>160522285</v>
      </c>
      <c r="F110" s="21">
        <v>0</v>
      </c>
      <c r="G110" s="21">
        <v>0</v>
      </c>
      <c r="H110" s="21">
        <v>0</v>
      </c>
      <c r="I110" s="21">
        <v>0</v>
      </c>
      <c r="J110" s="18">
        <f t="shared" si="4"/>
        <v>160522285</v>
      </c>
      <c r="K110" s="7">
        <f>+VLOOKUP(B110,'[1]EP MUNICIPIOS'!$B$7:$N$1111,13,FALSE)</f>
        <v>0</v>
      </c>
      <c r="L110" s="127">
        <f t="shared" si="6"/>
        <v>160522285</v>
      </c>
      <c r="M110" s="54">
        <v>0</v>
      </c>
      <c r="N110" s="41">
        <v>0</v>
      </c>
      <c r="O110" s="38">
        <f t="shared" si="5"/>
        <v>0</v>
      </c>
      <c r="P110" s="105">
        <v>5.811638123018611E-3</v>
      </c>
      <c r="Q110" s="106">
        <f>+IFERROR(ROUND(P110*VLOOKUP(A110,'RECURSOS DEPARTAMENTOS'!$A$9:$D$40,4,FALSE),0),0)</f>
        <v>1097813074</v>
      </c>
      <c r="R110" s="25">
        <f t="shared" si="7"/>
        <v>1097813074</v>
      </c>
      <c r="S110" s="89"/>
      <c r="T110" s="61"/>
      <c r="U110" s="89"/>
      <c r="V110" s="61"/>
      <c r="W110" s="61"/>
      <c r="X110" s="61"/>
    </row>
    <row r="111" spans="1:24" s="58" customFormat="1" x14ac:dyDescent="0.2">
      <c r="A111" s="26" t="s">
        <v>2170</v>
      </c>
      <c r="B111" s="39" t="s">
        <v>190</v>
      </c>
      <c r="C111" s="6" t="s">
        <v>1</v>
      </c>
      <c r="D111" s="6" t="s">
        <v>191</v>
      </c>
      <c r="E111" s="21">
        <f>+VLOOKUP(B111,'[1]EP MUNICIPIOS'!$B$7:$K$1111,10,FALSE)</f>
        <v>493586979</v>
      </c>
      <c r="F111" s="21">
        <v>0</v>
      </c>
      <c r="G111" s="21">
        <v>0</v>
      </c>
      <c r="H111" s="21">
        <v>0</v>
      </c>
      <c r="I111" s="21">
        <v>0</v>
      </c>
      <c r="J111" s="18">
        <f t="shared" si="4"/>
        <v>493586979</v>
      </c>
      <c r="K111" s="7">
        <f>+VLOOKUP(B111,'[1]EP MUNICIPIOS'!$B$7:$N$1111,13,FALSE)</f>
        <v>0</v>
      </c>
      <c r="L111" s="127">
        <f t="shared" si="6"/>
        <v>493586979</v>
      </c>
      <c r="M111" s="54">
        <v>0</v>
      </c>
      <c r="N111" s="41">
        <v>0</v>
      </c>
      <c r="O111" s="38">
        <f t="shared" si="5"/>
        <v>0</v>
      </c>
      <c r="P111" s="105">
        <v>6.7919617826607158E-3</v>
      </c>
      <c r="Q111" s="106">
        <f>+IFERROR(ROUND(P111*VLOOKUP(A111,'RECURSOS DEPARTAMENTOS'!$A$9:$D$40,4,FALSE),0),0)</f>
        <v>1282995308</v>
      </c>
      <c r="R111" s="25">
        <f t="shared" si="7"/>
        <v>1282995308</v>
      </c>
      <c r="S111" s="89"/>
      <c r="T111" s="61"/>
      <c r="U111" s="89"/>
      <c r="V111" s="61"/>
      <c r="W111" s="61"/>
      <c r="X111" s="61"/>
    </row>
    <row r="112" spans="1:24" s="58" customFormat="1" x14ac:dyDescent="0.2">
      <c r="A112" s="26" t="s">
        <v>2170</v>
      </c>
      <c r="B112" s="39" t="s">
        <v>192</v>
      </c>
      <c r="C112" s="6" t="s">
        <v>1</v>
      </c>
      <c r="D112" s="6" t="s">
        <v>193</v>
      </c>
      <c r="E112" s="21">
        <f>+VLOOKUP(B112,'[1]EP MUNICIPIOS'!$B$7:$K$1111,10,FALSE)</f>
        <v>90456625</v>
      </c>
      <c r="F112" s="21">
        <v>0</v>
      </c>
      <c r="G112" s="21">
        <v>0</v>
      </c>
      <c r="H112" s="21">
        <v>0</v>
      </c>
      <c r="I112" s="21">
        <v>0</v>
      </c>
      <c r="J112" s="18">
        <f t="shared" si="4"/>
        <v>90456625</v>
      </c>
      <c r="K112" s="7">
        <f>+VLOOKUP(B112,'[1]EP MUNICIPIOS'!$B$7:$N$1111,13,FALSE)</f>
        <v>0</v>
      </c>
      <c r="L112" s="127">
        <f t="shared" si="6"/>
        <v>90456625</v>
      </c>
      <c r="M112" s="54">
        <v>0</v>
      </c>
      <c r="N112" s="41">
        <v>0</v>
      </c>
      <c r="O112" s="38">
        <f t="shared" si="5"/>
        <v>0</v>
      </c>
      <c r="P112" s="105">
        <v>2.8658637764949384E-3</v>
      </c>
      <c r="Q112" s="106">
        <f>+IFERROR(ROUND(P112*VLOOKUP(A112,'RECURSOS DEPARTAMENTOS'!$A$9:$D$40,4,FALSE),0),0)</f>
        <v>541359020</v>
      </c>
      <c r="R112" s="25">
        <f t="shared" si="7"/>
        <v>541359020</v>
      </c>
      <c r="S112" s="89"/>
      <c r="T112" s="61"/>
      <c r="U112" s="89"/>
      <c r="V112" s="61"/>
      <c r="W112" s="61"/>
      <c r="X112" s="61"/>
    </row>
    <row r="113" spans="1:24" s="58" customFormat="1" x14ac:dyDescent="0.2">
      <c r="A113" s="26" t="s">
        <v>2170</v>
      </c>
      <c r="B113" s="39" t="s">
        <v>194</v>
      </c>
      <c r="C113" s="6" t="s">
        <v>1</v>
      </c>
      <c r="D113" s="6" t="s">
        <v>195</v>
      </c>
      <c r="E113" s="21">
        <f>+VLOOKUP(B113,'[1]EP MUNICIPIOS'!$B$7:$K$1111,10,FALSE)</f>
        <v>89783057</v>
      </c>
      <c r="F113" s="21">
        <v>0</v>
      </c>
      <c r="G113" s="21">
        <v>0</v>
      </c>
      <c r="H113" s="21">
        <v>0</v>
      </c>
      <c r="I113" s="21">
        <v>0</v>
      </c>
      <c r="J113" s="18">
        <f t="shared" si="4"/>
        <v>89783057</v>
      </c>
      <c r="K113" s="7">
        <f>+VLOOKUP(B113,'[1]EP MUNICIPIOS'!$B$7:$N$1111,13,FALSE)</f>
        <v>0</v>
      </c>
      <c r="L113" s="127">
        <f t="shared" si="6"/>
        <v>89783057</v>
      </c>
      <c r="M113" s="54">
        <v>0</v>
      </c>
      <c r="N113" s="41">
        <v>0</v>
      </c>
      <c r="O113" s="38">
        <f t="shared" si="5"/>
        <v>0</v>
      </c>
      <c r="P113" s="105">
        <v>6.2880448547199637E-3</v>
      </c>
      <c r="Q113" s="106">
        <f>+IFERROR(ROUND(P113*VLOOKUP(A113,'RECURSOS DEPARTAMENTOS'!$A$9:$D$40,4,FALSE),0),0)</f>
        <v>1187805865</v>
      </c>
      <c r="R113" s="25">
        <f t="shared" si="7"/>
        <v>1187805865</v>
      </c>
      <c r="S113" s="89"/>
      <c r="T113" s="61"/>
      <c r="U113" s="89"/>
      <c r="V113" s="61"/>
      <c r="W113" s="61"/>
      <c r="X113" s="61"/>
    </row>
    <row r="114" spans="1:24" s="58" customFormat="1" x14ac:dyDescent="0.2">
      <c r="A114" s="26" t="s">
        <v>2170</v>
      </c>
      <c r="B114" s="39" t="s">
        <v>196</v>
      </c>
      <c r="C114" s="6" t="s">
        <v>1</v>
      </c>
      <c r="D114" s="6" t="s">
        <v>197</v>
      </c>
      <c r="E114" s="21">
        <f>+VLOOKUP(B114,'[1]EP MUNICIPIOS'!$B$7:$K$1111,10,FALSE)</f>
        <v>134276185</v>
      </c>
      <c r="F114" s="21">
        <v>0</v>
      </c>
      <c r="G114" s="21">
        <v>0</v>
      </c>
      <c r="H114" s="21">
        <v>0</v>
      </c>
      <c r="I114" s="21">
        <v>0</v>
      </c>
      <c r="J114" s="18">
        <f t="shared" si="4"/>
        <v>134276185</v>
      </c>
      <c r="K114" s="7">
        <f>+VLOOKUP(B114,'[1]EP MUNICIPIOS'!$B$7:$N$1111,13,FALSE)</f>
        <v>0</v>
      </c>
      <c r="L114" s="127">
        <f t="shared" si="6"/>
        <v>134276185</v>
      </c>
      <c r="M114" s="54">
        <v>0</v>
      </c>
      <c r="N114" s="41">
        <v>0</v>
      </c>
      <c r="O114" s="38">
        <f t="shared" si="5"/>
        <v>0</v>
      </c>
      <c r="P114" s="105">
        <v>9.7608796276080108E-3</v>
      </c>
      <c r="Q114" s="106">
        <f>+IFERROR(ROUND(P114*VLOOKUP(A114,'RECURSOS DEPARTAMENTOS'!$A$9:$D$40,4,FALSE),0),0)</f>
        <v>1843821146</v>
      </c>
      <c r="R114" s="25">
        <f t="shared" si="7"/>
        <v>1843821146</v>
      </c>
      <c r="S114" s="89"/>
      <c r="T114" s="61"/>
      <c r="U114" s="89"/>
      <c r="V114" s="61"/>
      <c r="W114" s="61"/>
      <c r="X114" s="61"/>
    </row>
    <row r="115" spans="1:24" s="58" customFormat="1" x14ac:dyDescent="0.2">
      <c r="A115" s="26" t="s">
        <v>2170</v>
      </c>
      <c r="B115" s="39" t="s">
        <v>198</v>
      </c>
      <c r="C115" s="6" t="s">
        <v>1</v>
      </c>
      <c r="D115" s="6" t="s">
        <v>199</v>
      </c>
      <c r="E115" s="21">
        <f>+VLOOKUP(B115,'[1]EP MUNICIPIOS'!$B$7:$K$1111,10,FALSE)</f>
        <v>257694878</v>
      </c>
      <c r="F115" s="21">
        <v>0</v>
      </c>
      <c r="G115" s="21">
        <v>0</v>
      </c>
      <c r="H115" s="21">
        <v>0</v>
      </c>
      <c r="I115" s="21">
        <v>0</v>
      </c>
      <c r="J115" s="18">
        <f t="shared" si="4"/>
        <v>257694878</v>
      </c>
      <c r="K115" s="7">
        <f>+VLOOKUP(B115,'[1]EP MUNICIPIOS'!$B$7:$N$1111,13,FALSE)</f>
        <v>0</v>
      </c>
      <c r="L115" s="127">
        <f t="shared" si="6"/>
        <v>257694878</v>
      </c>
      <c r="M115" s="54">
        <v>0</v>
      </c>
      <c r="N115" s="41">
        <v>0</v>
      </c>
      <c r="O115" s="38">
        <f t="shared" si="5"/>
        <v>0</v>
      </c>
      <c r="P115" s="105">
        <v>1.0244273075814608E-2</v>
      </c>
      <c r="Q115" s="106">
        <f>+IFERROR(ROUND(P115*VLOOKUP(A115,'RECURSOS DEPARTAMENTOS'!$A$9:$D$40,4,FALSE),0),0)</f>
        <v>1935133722</v>
      </c>
      <c r="R115" s="25">
        <f t="shared" si="7"/>
        <v>1935133722</v>
      </c>
      <c r="S115" s="89"/>
      <c r="T115" s="61"/>
      <c r="U115" s="89"/>
      <c r="V115" s="61"/>
      <c r="W115" s="61"/>
      <c r="X115" s="61"/>
    </row>
    <row r="116" spans="1:24" s="58" customFormat="1" x14ac:dyDescent="0.2">
      <c r="A116" s="26" t="s">
        <v>2170</v>
      </c>
      <c r="B116" s="39" t="s">
        <v>200</v>
      </c>
      <c r="C116" s="6" t="s">
        <v>1</v>
      </c>
      <c r="D116" s="6" t="s">
        <v>2131</v>
      </c>
      <c r="E116" s="21">
        <f>+VLOOKUP(B116,'[1]EP MUNICIPIOS'!$B$7:$K$1111,10,FALSE)</f>
        <v>80761329</v>
      </c>
      <c r="F116" s="21">
        <v>0</v>
      </c>
      <c r="G116" s="21">
        <v>0</v>
      </c>
      <c r="H116" s="21">
        <v>0</v>
      </c>
      <c r="I116" s="21">
        <v>0</v>
      </c>
      <c r="J116" s="18">
        <f t="shared" si="4"/>
        <v>80761329</v>
      </c>
      <c r="K116" s="7">
        <f>+VLOOKUP(B116,'[1]EP MUNICIPIOS'!$B$7:$N$1111,13,FALSE)</f>
        <v>0</v>
      </c>
      <c r="L116" s="127">
        <f t="shared" si="6"/>
        <v>80761329</v>
      </c>
      <c r="M116" s="54">
        <v>0</v>
      </c>
      <c r="N116" s="41">
        <v>0</v>
      </c>
      <c r="O116" s="38">
        <f t="shared" si="5"/>
        <v>0</v>
      </c>
      <c r="P116" s="105">
        <v>3.2841934272464478E-3</v>
      </c>
      <c r="Q116" s="106">
        <f>+IFERROR(ROUND(P116*VLOOKUP(A116,'RECURSOS DEPARTAMENTOS'!$A$9:$D$40,4,FALSE),0),0)</f>
        <v>620381105</v>
      </c>
      <c r="R116" s="25">
        <f t="shared" si="7"/>
        <v>620381105</v>
      </c>
      <c r="S116" s="89"/>
      <c r="T116" s="61"/>
      <c r="U116" s="89"/>
      <c r="V116" s="61"/>
      <c r="W116" s="61"/>
      <c r="X116" s="61"/>
    </row>
    <row r="117" spans="1:24" s="58" customFormat="1" x14ac:dyDescent="0.2">
      <c r="A117" s="26" t="s">
        <v>2170</v>
      </c>
      <c r="B117" s="39" t="s">
        <v>201</v>
      </c>
      <c r="C117" s="6" t="s">
        <v>1</v>
      </c>
      <c r="D117" s="6" t="s">
        <v>202</v>
      </c>
      <c r="E117" s="21">
        <f>+VLOOKUP(B117,'[1]EP MUNICIPIOS'!$B$7:$K$1111,10,FALSE)</f>
        <v>146743373</v>
      </c>
      <c r="F117" s="21">
        <v>0</v>
      </c>
      <c r="G117" s="21">
        <v>0</v>
      </c>
      <c r="H117" s="21">
        <v>0</v>
      </c>
      <c r="I117" s="21">
        <v>0</v>
      </c>
      <c r="J117" s="18">
        <f t="shared" si="4"/>
        <v>146743373</v>
      </c>
      <c r="K117" s="7">
        <f>+VLOOKUP(B117,'[1]EP MUNICIPIOS'!$B$7:$N$1111,13,FALSE)</f>
        <v>0</v>
      </c>
      <c r="L117" s="127">
        <f t="shared" si="6"/>
        <v>146743373</v>
      </c>
      <c r="M117" s="54">
        <v>0</v>
      </c>
      <c r="N117" s="41">
        <v>0</v>
      </c>
      <c r="O117" s="38">
        <f t="shared" si="5"/>
        <v>0</v>
      </c>
      <c r="P117" s="105">
        <v>3.9846117568971993E-3</v>
      </c>
      <c r="Q117" s="106">
        <f>+IFERROR(ROUND(P117*VLOOKUP(A117,'RECURSOS DEPARTAMENTOS'!$A$9:$D$40,4,FALSE),0),0)</f>
        <v>752689481</v>
      </c>
      <c r="R117" s="25">
        <f t="shared" si="7"/>
        <v>752689481</v>
      </c>
      <c r="S117" s="89"/>
      <c r="T117" s="61"/>
      <c r="U117" s="89"/>
      <c r="V117" s="61"/>
      <c r="W117" s="61"/>
      <c r="X117" s="61"/>
    </row>
    <row r="118" spans="1:24" s="58" customFormat="1" x14ac:dyDescent="0.2">
      <c r="A118" s="26" t="s">
        <v>2170</v>
      </c>
      <c r="B118" s="39" t="s">
        <v>203</v>
      </c>
      <c r="C118" s="6" t="s">
        <v>1</v>
      </c>
      <c r="D118" s="6" t="s">
        <v>204</v>
      </c>
      <c r="E118" s="21">
        <f>+VLOOKUP(B118,'[1]EP MUNICIPIOS'!$B$7:$K$1111,10,FALSE)</f>
        <v>196748384</v>
      </c>
      <c r="F118" s="21">
        <v>0</v>
      </c>
      <c r="G118" s="21">
        <v>0</v>
      </c>
      <c r="H118" s="21">
        <v>0</v>
      </c>
      <c r="I118" s="21">
        <v>0</v>
      </c>
      <c r="J118" s="18">
        <f t="shared" si="4"/>
        <v>196748384</v>
      </c>
      <c r="K118" s="7">
        <f>+VLOOKUP(B118,'[1]EP MUNICIPIOS'!$B$7:$N$1111,13,FALSE)</f>
        <v>0</v>
      </c>
      <c r="L118" s="127">
        <f t="shared" si="6"/>
        <v>196748384</v>
      </c>
      <c r="M118" s="54">
        <v>0</v>
      </c>
      <c r="N118" s="41">
        <v>0</v>
      </c>
      <c r="O118" s="38">
        <f t="shared" si="5"/>
        <v>0</v>
      </c>
      <c r="P118" s="105">
        <v>1.3654227400155454E-2</v>
      </c>
      <c r="Q118" s="106">
        <f>+IFERROR(ROUND(P118*VLOOKUP(A118,'RECURSOS DEPARTAMENTOS'!$A$9:$D$40,4,FALSE),0),0)</f>
        <v>2579270944</v>
      </c>
      <c r="R118" s="25">
        <f t="shared" si="7"/>
        <v>2579270944</v>
      </c>
      <c r="S118" s="89"/>
      <c r="T118" s="61"/>
      <c r="U118" s="89"/>
      <c r="V118" s="61"/>
      <c r="W118" s="61"/>
      <c r="X118" s="61"/>
    </row>
    <row r="119" spans="1:24" s="58" customFormat="1" x14ac:dyDescent="0.2">
      <c r="A119" s="26" t="s">
        <v>2170</v>
      </c>
      <c r="B119" s="39" t="s">
        <v>205</v>
      </c>
      <c r="C119" s="6" t="s">
        <v>1</v>
      </c>
      <c r="D119" s="6" t="s">
        <v>206</v>
      </c>
      <c r="E119" s="21">
        <f>+VLOOKUP(B119,'[1]EP MUNICIPIOS'!$B$7:$K$1111,10,FALSE)</f>
        <v>26134353</v>
      </c>
      <c r="F119" s="21">
        <v>0</v>
      </c>
      <c r="G119" s="21">
        <v>0</v>
      </c>
      <c r="H119" s="21">
        <v>0</v>
      </c>
      <c r="I119" s="21">
        <v>0</v>
      </c>
      <c r="J119" s="18">
        <f t="shared" si="4"/>
        <v>26134353</v>
      </c>
      <c r="K119" s="7">
        <f>+VLOOKUP(B119,'[1]EP MUNICIPIOS'!$B$7:$N$1111,13,FALSE)</f>
        <v>0</v>
      </c>
      <c r="L119" s="127">
        <f t="shared" si="6"/>
        <v>26134353</v>
      </c>
      <c r="M119" s="54">
        <v>0</v>
      </c>
      <c r="N119" s="41">
        <v>0</v>
      </c>
      <c r="O119" s="38">
        <f t="shared" si="5"/>
        <v>0</v>
      </c>
      <c r="P119" s="105">
        <v>1.3466896063858589E-3</v>
      </c>
      <c r="Q119" s="106">
        <f>+IFERROR(ROUND(P119*VLOOKUP(A119,'RECURSOS DEPARTAMENTOS'!$A$9:$D$40,4,FALSE),0),0)</f>
        <v>254388423</v>
      </c>
      <c r="R119" s="25">
        <f t="shared" si="7"/>
        <v>254388423</v>
      </c>
      <c r="S119" s="89"/>
      <c r="T119" s="61"/>
      <c r="U119" s="89"/>
      <c r="V119" s="61"/>
      <c r="W119" s="61"/>
      <c r="X119" s="61"/>
    </row>
    <row r="120" spans="1:24" s="58" customFormat="1" x14ac:dyDescent="0.2">
      <c r="A120" s="26" t="s">
        <v>2170</v>
      </c>
      <c r="B120" s="39" t="s">
        <v>207</v>
      </c>
      <c r="C120" s="6" t="s">
        <v>1</v>
      </c>
      <c r="D120" s="6" t="s">
        <v>208</v>
      </c>
      <c r="E120" s="21">
        <f>+VLOOKUP(B120,'[1]EP MUNICIPIOS'!$B$7:$K$1111,10,FALSE)</f>
        <v>121378382</v>
      </c>
      <c r="F120" s="21">
        <v>0</v>
      </c>
      <c r="G120" s="21">
        <v>0</v>
      </c>
      <c r="H120" s="21">
        <v>0</v>
      </c>
      <c r="I120" s="21">
        <v>0</v>
      </c>
      <c r="J120" s="18">
        <f t="shared" si="4"/>
        <v>121378382</v>
      </c>
      <c r="K120" s="7">
        <f>+VLOOKUP(B120,'[1]EP MUNICIPIOS'!$B$7:$N$1111,13,FALSE)</f>
        <v>0</v>
      </c>
      <c r="L120" s="127">
        <f t="shared" si="6"/>
        <v>121378382</v>
      </c>
      <c r="M120" s="54">
        <v>0</v>
      </c>
      <c r="N120" s="41">
        <v>0</v>
      </c>
      <c r="O120" s="38">
        <f t="shared" si="5"/>
        <v>0</v>
      </c>
      <c r="P120" s="105">
        <v>1.6274682759403686E-3</v>
      </c>
      <c r="Q120" s="106">
        <f>+IFERROR(ROUND(P120*VLOOKUP(A120,'RECURSOS DEPARTAMENTOS'!$A$9:$D$40,4,FALSE),0),0)</f>
        <v>307427254</v>
      </c>
      <c r="R120" s="25">
        <f t="shared" si="7"/>
        <v>307427254</v>
      </c>
      <c r="S120" s="89"/>
      <c r="T120" s="61"/>
      <c r="U120" s="89"/>
      <c r="V120" s="61"/>
      <c r="W120" s="61"/>
      <c r="X120" s="61"/>
    </row>
    <row r="121" spans="1:24" s="58" customFormat="1" x14ac:dyDescent="0.2">
      <c r="A121" s="26" t="s">
        <v>2170</v>
      </c>
      <c r="B121" s="39" t="s">
        <v>209</v>
      </c>
      <c r="C121" s="6" t="s">
        <v>1</v>
      </c>
      <c r="D121" s="6" t="s">
        <v>210</v>
      </c>
      <c r="E121" s="21">
        <f>+VLOOKUP(B121,'[1]EP MUNICIPIOS'!$B$7:$K$1111,10,FALSE)</f>
        <v>21757101</v>
      </c>
      <c r="F121" s="21">
        <v>0</v>
      </c>
      <c r="G121" s="21">
        <v>0</v>
      </c>
      <c r="H121" s="21">
        <v>0</v>
      </c>
      <c r="I121" s="21">
        <v>0</v>
      </c>
      <c r="J121" s="18">
        <f t="shared" si="4"/>
        <v>21757101</v>
      </c>
      <c r="K121" s="7">
        <f>+VLOOKUP(B121,'[1]EP MUNICIPIOS'!$B$7:$N$1111,13,FALSE)</f>
        <v>0</v>
      </c>
      <c r="L121" s="127">
        <f t="shared" si="6"/>
        <v>21757101</v>
      </c>
      <c r="M121" s="54">
        <v>0</v>
      </c>
      <c r="N121" s="41">
        <v>0</v>
      </c>
      <c r="O121" s="38">
        <f t="shared" si="5"/>
        <v>0</v>
      </c>
      <c r="P121" s="105">
        <v>1.7623992384479007E-3</v>
      </c>
      <c r="Q121" s="106">
        <f>+IFERROR(ROUND(P121*VLOOKUP(A121,'RECURSOS DEPARTAMENTOS'!$A$9:$D$40,4,FALSE),0),0)</f>
        <v>332915588</v>
      </c>
      <c r="R121" s="25">
        <f t="shared" si="7"/>
        <v>332915588</v>
      </c>
      <c r="S121" s="89"/>
      <c r="T121" s="61"/>
      <c r="U121" s="89"/>
      <c r="V121" s="61"/>
      <c r="W121" s="61"/>
      <c r="X121" s="61"/>
    </row>
    <row r="122" spans="1:24" s="58" customFormat="1" x14ac:dyDescent="0.2">
      <c r="A122" s="26" t="s">
        <v>2170</v>
      </c>
      <c r="B122" s="39" t="s">
        <v>211</v>
      </c>
      <c r="C122" s="6" t="s">
        <v>1</v>
      </c>
      <c r="D122" s="6" t="s">
        <v>212</v>
      </c>
      <c r="E122" s="21">
        <f>+VLOOKUP(B122,'[1]EP MUNICIPIOS'!$B$7:$K$1111,10,FALSE)</f>
        <v>675188739</v>
      </c>
      <c r="F122" s="21">
        <v>0</v>
      </c>
      <c r="G122" s="21">
        <v>0</v>
      </c>
      <c r="H122" s="21">
        <v>0</v>
      </c>
      <c r="I122" s="21">
        <v>0</v>
      </c>
      <c r="J122" s="18">
        <f t="shared" si="4"/>
        <v>675188739</v>
      </c>
      <c r="K122" s="7">
        <f>+VLOOKUP(B122,'[1]EP MUNICIPIOS'!$B$7:$N$1111,13,FALSE)</f>
        <v>0</v>
      </c>
      <c r="L122" s="127">
        <f t="shared" si="6"/>
        <v>675188739</v>
      </c>
      <c r="M122" s="54">
        <v>0</v>
      </c>
      <c r="N122" s="41">
        <v>0</v>
      </c>
      <c r="O122" s="38">
        <f t="shared" si="5"/>
        <v>0</v>
      </c>
      <c r="P122" s="105">
        <v>3.9982795210605833E-2</v>
      </c>
      <c r="Q122" s="106">
        <f>+IFERROR(ROUND(P122*VLOOKUP(A122,'RECURSOS DEPARTAMENTOS'!$A$9:$D$40,4,FALSE),0),0)</f>
        <v>7552713086</v>
      </c>
      <c r="R122" s="25">
        <f t="shared" si="7"/>
        <v>7552713086</v>
      </c>
      <c r="S122" s="89"/>
      <c r="T122" s="61"/>
      <c r="U122" s="89"/>
      <c r="V122" s="61"/>
      <c r="W122" s="61"/>
      <c r="X122" s="61"/>
    </row>
    <row r="123" spans="1:24" s="58" customFormat="1" x14ac:dyDescent="0.2">
      <c r="A123" s="26" t="s">
        <v>2170</v>
      </c>
      <c r="B123" s="39" t="s">
        <v>213</v>
      </c>
      <c r="C123" s="6" t="s">
        <v>1</v>
      </c>
      <c r="D123" s="6" t="s">
        <v>214</v>
      </c>
      <c r="E123" s="21">
        <f>+VLOOKUP(B123,'[1]EP MUNICIPIOS'!$B$7:$K$1111,10,FALSE)</f>
        <v>30721443</v>
      </c>
      <c r="F123" s="21">
        <v>0</v>
      </c>
      <c r="G123" s="21">
        <v>0</v>
      </c>
      <c r="H123" s="21">
        <v>0</v>
      </c>
      <c r="I123" s="21">
        <v>0</v>
      </c>
      <c r="J123" s="18">
        <f t="shared" si="4"/>
        <v>30721443</v>
      </c>
      <c r="K123" s="7">
        <f>+VLOOKUP(B123,'[1]EP MUNICIPIOS'!$B$7:$N$1111,13,FALSE)</f>
        <v>0</v>
      </c>
      <c r="L123" s="127">
        <f t="shared" si="6"/>
        <v>30721443</v>
      </c>
      <c r="M123" s="54">
        <v>0</v>
      </c>
      <c r="N123" s="41">
        <v>0</v>
      </c>
      <c r="O123" s="38">
        <f t="shared" si="5"/>
        <v>0</v>
      </c>
      <c r="P123" s="105">
        <v>2.4676209356960079E-3</v>
      </c>
      <c r="Q123" s="106">
        <f>+IFERROR(ROUND(P123*VLOOKUP(A123,'RECURSOS DEPARTAMENTOS'!$A$9:$D$40,4,FALSE),0),0)</f>
        <v>466131316</v>
      </c>
      <c r="R123" s="25">
        <f t="shared" si="7"/>
        <v>466131316</v>
      </c>
      <c r="S123" s="89"/>
      <c r="T123" s="61"/>
      <c r="U123" s="89"/>
      <c r="V123" s="61"/>
      <c r="W123" s="61"/>
      <c r="X123" s="61"/>
    </row>
    <row r="124" spans="1:24" s="58" customFormat="1" x14ac:dyDescent="0.2">
      <c r="A124" s="26" t="s">
        <v>2170</v>
      </c>
      <c r="B124" s="39" t="s">
        <v>215</v>
      </c>
      <c r="C124" s="6" t="s">
        <v>1</v>
      </c>
      <c r="D124" s="6" t="s">
        <v>216</v>
      </c>
      <c r="E124" s="21">
        <f>+VLOOKUP(B124,'[1]EP MUNICIPIOS'!$B$7:$K$1111,10,FALSE)</f>
        <v>260629357</v>
      </c>
      <c r="F124" s="21">
        <v>0</v>
      </c>
      <c r="G124" s="21">
        <v>0</v>
      </c>
      <c r="H124" s="21">
        <v>0</v>
      </c>
      <c r="I124" s="21">
        <v>0</v>
      </c>
      <c r="J124" s="18">
        <f t="shared" si="4"/>
        <v>260629357</v>
      </c>
      <c r="K124" s="7">
        <f>+VLOOKUP(B124,'[1]EP MUNICIPIOS'!$B$7:$N$1111,13,FALSE)</f>
        <v>0</v>
      </c>
      <c r="L124" s="127">
        <f t="shared" si="6"/>
        <v>260629357</v>
      </c>
      <c r="M124" s="54">
        <v>0</v>
      </c>
      <c r="N124" s="41">
        <v>0</v>
      </c>
      <c r="O124" s="38">
        <f t="shared" si="5"/>
        <v>0</v>
      </c>
      <c r="P124" s="105">
        <v>1.0786616944534205E-2</v>
      </c>
      <c r="Q124" s="106">
        <f>+IFERROR(ROUND(P124*VLOOKUP(A124,'RECURSOS DEPARTAMENTOS'!$A$9:$D$40,4,FALSE),0),0)</f>
        <v>2037581978</v>
      </c>
      <c r="R124" s="25">
        <f t="shared" si="7"/>
        <v>2037581978</v>
      </c>
      <c r="S124" s="89"/>
      <c r="T124" s="61"/>
      <c r="U124" s="89"/>
      <c r="V124" s="61"/>
      <c r="W124" s="61"/>
      <c r="X124" s="61"/>
    </row>
    <row r="125" spans="1:24" s="58" customFormat="1" x14ac:dyDescent="0.2">
      <c r="A125" s="26" t="s">
        <v>2170</v>
      </c>
      <c r="B125" s="39" t="s">
        <v>217</v>
      </c>
      <c r="C125" s="6" t="s">
        <v>1</v>
      </c>
      <c r="D125" s="6" t="s">
        <v>218</v>
      </c>
      <c r="E125" s="21">
        <f>+VLOOKUP(B125,'[1]EP MUNICIPIOS'!$B$7:$K$1111,10,FALSE)</f>
        <v>86637260</v>
      </c>
      <c r="F125" s="21">
        <v>0</v>
      </c>
      <c r="G125" s="21">
        <v>0</v>
      </c>
      <c r="H125" s="21">
        <v>0</v>
      </c>
      <c r="I125" s="21">
        <v>0</v>
      </c>
      <c r="J125" s="18">
        <f t="shared" si="4"/>
        <v>86637260</v>
      </c>
      <c r="K125" s="7">
        <f>+VLOOKUP(B125,'[1]EP MUNICIPIOS'!$B$7:$N$1111,13,FALSE)</f>
        <v>0</v>
      </c>
      <c r="L125" s="127">
        <f t="shared" si="6"/>
        <v>86637260</v>
      </c>
      <c r="M125" s="54">
        <v>0</v>
      </c>
      <c r="N125" s="41">
        <v>0</v>
      </c>
      <c r="O125" s="38">
        <f t="shared" si="5"/>
        <v>0</v>
      </c>
      <c r="P125" s="105">
        <v>5.7116407430373006E-3</v>
      </c>
      <c r="Q125" s="106">
        <f>+IFERROR(ROUND(P125*VLOOKUP(A125,'RECURSOS DEPARTAMENTOS'!$A$9:$D$40,4,FALSE),0),0)</f>
        <v>1078923661</v>
      </c>
      <c r="R125" s="25">
        <f t="shared" si="7"/>
        <v>1078923661</v>
      </c>
      <c r="S125" s="89"/>
      <c r="T125" s="61"/>
      <c r="U125" s="89"/>
      <c r="V125" s="61"/>
      <c r="W125" s="61"/>
      <c r="X125" s="61"/>
    </row>
    <row r="126" spans="1:24" s="58" customFormat="1" x14ac:dyDescent="0.2">
      <c r="A126" s="26" t="s">
        <v>2170</v>
      </c>
      <c r="B126" s="39" t="s">
        <v>219</v>
      </c>
      <c r="C126" s="6" t="s">
        <v>1</v>
      </c>
      <c r="D126" s="6" t="s">
        <v>220</v>
      </c>
      <c r="E126" s="21">
        <f>+VLOOKUP(B126,'[1]EP MUNICIPIOS'!$B$7:$K$1111,10,FALSE)</f>
        <v>26645283</v>
      </c>
      <c r="F126" s="21">
        <v>0</v>
      </c>
      <c r="G126" s="21">
        <v>0</v>
      </c>
      <c r="H126" s="21">
        <v>0</v>
      </c>
      <c r="I126" s="21">
        <v>0</v>
      </c>
      <c r="J126" s="18">
        <f t="shared" si="4"/>
        <v>26645283</v>
      </c>
      <c r="K126" s="7">
        <f>+VLOOKUP(B126,'[1]EP MUNICIPIOS'!$B$7:$N$1111,13,FALSE)</f>
        <v>0</v>
      </c>
      <c r="L126" s="127">
        <f t="shared" si="6"/>
        <v>26645283</v>
      </c>
      <c r="M126" s="54">
        <v>0</v>
      </c>
      <c r="N126" s="41">
        <v>0</v>
      </c>
      <c r="O126" s="38">
        <f t="shared" si="5"/>
        <v>0</v>
      </c>
      <c r="P126" s="105">
        <v>1.4440669676777029E-3</v>
      </c>
      <c r="Q126" s="106">
        <f>+IFERROR(ROUND(P126*VLOOKUP(A126,'RECURSOS DEPARTAMENTOS'!$A$9:$D$40,4,FALSE),0),0)</f>
        <v>272782916</v>
      </c>
      <c r="R126" s="25">
        <f t="shared" si="7"/>
        <v>272782916</v>
      </c>
      <c r="S126" s="89"/>
      <c r="T126" s="61"/>
      <c r="U126" s="89"/>
      <c r="V126" s="61"/>
      <c r="W126" s="61"/>
      <c r="X126" s="61"/>
    </row>
    <row r="127" spans="1:24" s="58" customFormat="1" x14ac:dyDescent="0.2">
      <c r="A127" s="26" t="s">
        <v>2170</v>
      </c>
      <c r="B127" s="39" t="s">
        <v>221</v>
      </c>
      <c r="C127" s="6" t="s">
        <v>1</v>
      </c>
      <c r="D127" s="6" t="s">
        <v>222</v>
      </c>
      <c r="E127" s="21">
        <f>+VLOOKUP(B127,'[1]EP MUNICIPIOS'!$B$7:$K$1111,10,FALSE)</f>
        <v>62804986</v>
      </c>
      <c r="F127" s="21">
        <v>0</v>
      </c>
      <c r="G127" s="21">
        <v>0</v>
      </c>
      <c r="H127" s="21">
        <v>0</v>
      </c>
      <c r="I127" s="21">
        <v>0</v>
      </c>
      <c r="J127" s="18">
        <f t="shared" si="4"/>
        <v>62804986</v>
      </c>
      <c r="K127" s="7">
        <f>+VLOOKUP(B127,'[1]EP MUNICIPIOS'!$B$7:$N$1111,13,FALSE)</f>
        <v>0</v>
      </c>
      <c r="L127" s="127">
        <f t="shared" si="6"/>
        <v>62804986</v>
      </c>
      <c r="M127" s="54">
        <v>0</v>
      </c>
      <c r="N127" s="41">
        <v>0</v>
      </c>
      <c r="O127" s="38">
        <f t="shared" si="5"/>
        <v>0</v>
      </c>
      <c r="P127" s="105">
        <v>4.5544658218561957E-3</v>
      </c>
      <c r="Q127" s="106">
        <f>+IFERROR(ROUND(P127*VLOOKUP(A127,'RECURSOS DEPARTAMENTOS'!$A$9:$D$40,4,FALSE),0),0)</f>
        <v>860334387</v>
      </c>
      <c r="R127" s="25">
        <f t="shared" si="7"/>
        <v>860334387</v>
      </c>
      <c r="S127" s="89"/>
      <c r="T127" s="61"/>
      <c r="U127" s="89"/>
      <c r="V127" s="61"/>
      <c r="W127" s="61"/>
      <c r="X127" s="61"/>
    </row>
    <row r="128" spans="1:24" s="58" customFormat="1" x14ac:dyDescent="0.2">
      <c r="A128" s="26" t="s">
        <v>2170</v>
      </c>
      <c r="B128" s="39" t="s">
        <v>223</v>
      </c>
      <c r="C128" s="6" t="s">
        <v>1</v>
      </c>
      <c r="D128" s="6" t="s">
        <v>224</v>
      </c>
      <c r="E128" s="21">
        <f>+VLOOKUP(B128,'[1]EP MUNICIPIOS'!$B$7:$K$1111,10,FALSE)</f>
        <v>90176141</v>
      </c>
      <c r="F128" s="21">
        <v>0</v>
      </c>
      <c r="G128" s="21">
        <v>0</v>
      </c>
      <c r="H128" s="21">
        <v>0</v>
      </c>
      <c r="I128" s="21">
        <v>0</v>
      </c>
      <c r="J128" s="18">
        <f t="shared" si="4"/>
        <v>90176141</v>
      </c>
      <c r="K128" s="7">
        <f>+VLOOKUP(B128,'[1]EP MUNICIPIOS'!$B$7:$N$1111,13,FALSE)</f>
        <v>0</v>
      </c>
      <c r="L128" s="127">
        <f t="shared" si="6"/>
        <v>90176141</v>
      </c>
      <c r="M128" s="54">
        <v>0</v>
      </c>
      <c r="N128" s="41">
        <v>0</v>
      </c>
      <c r="O128" s="38">
        <f t="shared" si="5"/>
        <v>0</v>
      </c>
      <c r="P128" s="105">
        <v>2.4973144808432966E-3</v>
      </c>
      <c r="Q128" s="106">
        <f>+IFERROR(ROUND(P128*VLOOKUP(A128,'RECURSOS DEPARTAMENTOS'!$A$9:$D$40,4,FALSE),0),0)</f>
        <v>471740399</v>
      </c>
      <c r="R128" s="25">
        <f t="shared" si="7"/>
        <v>471740399</v>
      </c>
      <c r="S128" s="89"/>
      <c r="T128" s="61"/>
      <c r="U128" s="89"/>
      <c r="V128" s="61"/>
      <c r="W128" s="61"/>
      <c r="X128" s="61"/>
    </row>
    <row r="129" spans="1:24" s="58" customFormat="1" x14ac:dyDescent="0.2">
      <c r="A129" s="26" t="s">
        <v>2170</v>
      </c>
      <c r="B129" s="39" t="s">
        <v>225</v>
      </c>
      <c r="C129" s="6" t="s">
        <v>1</v>
      </c>
      <c r="D129" s="6" t="s">
        <v>226</v>
      </c>
      <c r="E129" s="21">
        <f>+VLOOKUP(B129,'[1]EP MUNICIPIOS'!$B$7:$K$1111,10,FALSE)</f>
        <v>37539844</v>
      </c>
      <c r="F129" s="21">
        <v>0</v>
      </c>
      <c r="G129" s="21">
        <v>0</v>
      </c>
      <c r="H129" s="21">
        <v>0</v>
      </c>
      <c r="I129" s="21">
        <v>0</v>
      </c>
      <c r="J129" s="18">
        <f t="shared" si="4"/>
        <v>37539844</v>
      </c>
      <c r="K129" s="7">
        <f>+VLOOKUP(B129,'[1]EP MUNICIPIOS'!$B$7:$N$1111,13,FALSE)</f>
        <v>0</v>
      </c>
      <c r="L129" s="127">
        <f t="shared" si="6"/>
        <v>37539844</v>
      </c>
      <c r="M129" s="54">
        <v>0</v>
      </c>
      <c r="N129" s="41">
        <v>0</v>
      </c>
      <c r="O129" s="38">
        <f t="shared" si="5"/>
        <v>0</v>
      </c>
      <c r="P129" s="105">
        <v>3.0025414181287825E-3</v>
      </c>
      <c r="Q129" s="106">
        <f>+IFERROR(ROUND(P129*VLOOKUP(A129,'RECURSOS DEPARTAMENTOS'!$A$9:$D$40,4,FALSE),0),0)</f>
        <v>567177301</v>
      </c>
      <c r="R129" s="25">
        <f t="shared" si="7"/>
        <v>567177301</v>
      </c>
      <c r="S129" s="89"/>
      <c r="T129" s="61"/>
      <c r="U129" s="89"/>
      <c r="V129" s="61"/>
      <c r="W129" s="61"/>
      <c r="X129" s="61"/>
    </row>
    <row r="130" spans="1:24" s="58" customFormat="1" x14ac:dyDescent="0.2">
      <c r="A130" s="26" t="s">
        <v>2170</v>
      </c>
      <c r="B130" s="39" t="s">
        <v>227</v>
      </c>
      <c r="C130" s="6" t="s">
        <v>1</v>
      </c>
      <c r="D130" s="6" t="s">
        <v>2132</v>
      </c>
      <c r="E130" s="21">
        <f>+VLOOKUP(B130,'[1]EP MUNICIPIOS'!$B$7:$K$1111,10,FALSE)</f>
        <v>35769089</v>
      </c>
      <c r="F130" s="21">
        <v>0</v>
      </c>
      <c r="G130" s="21">
        <v>0</v>
      </c>
      <c r="H130" s="21">
        <v>0</v>
      </c>
      <c r="I130" s="21">
        <v>0</v>
      </c>
      <c r="J130" s="18">
        <f t="shared" si="4"/>
        <v>35769089</v>
      </c>
      <c r="K130" s="7">
        <f>+VLOOKUP(B130,'[1]EP MUNICIPIOS'!$B$7:$N$1111,13,FALSE)</f>
        <v>0</v>
      </c>
      <c r="L130" s="127">
        <f t="shared" si="6"/>
        <v>35769089</v>
      </c>
      <c r="M130" s="54">
        <v>0</v>
      </c>
      <c r="N130" s="41">
        <v>0</v>
      </c>
      <c r="O130" s="38">
        <f t="shared" si="5"/>
        <v>0</v>
      </c>
      <c r="P130" s="105">
        <v>2.3698069046225864E-3</v>
      </c>
      <c r="Q130" s="106">
        <f>+IFERROR(ROUND(P130*VLOOKUP(A130,'RECURSOS DEPARTAMENTOS'!$A$9:$D$40,4,FALSE),0),0)</f>
        <v>447654335</v>
      </c>
      <c r="R130" s="25">
        <f t="shared" si="7"/>
        <v>447654335</v>
      </c>
      <c r="S130" s="89"/>
      <c r="T130" s="61"/>
      <c r="U130" s="89"/>
      <c r="V130" s="61"/>
      <c r="W130" s="61"/>
      <c r="X130" s="61"/>
    </row>
    <row r="131" spans="1:24" s="58" customFormat="1" x14ac:dyDescent="0.2">
      <c r="A131" s="26" t="s">
        <v>2170</v>
      </c>
      <c r="B131" s="39" t="s">
        <v>228</v>
      </c>
      <c r="C131" s="6" t="s">
        <v>1</v>
      </c>
      <c r="D131" s="6" t="s">
        <v>229</v>
      </c>
      <c r="E131" s="21">
        <f>+VLOOKUP(B131,'[1]EP MUNICIPIOS'!$B$7:$K$1111,10,FALSE)</f>
        <v>470062852</v>
      </c>
      <c r="F131" s="21">
        <v>0</v>
      </c>
      <c r="G131" s="21">
        <v>0</v>
      </c>
      <c r="H131" s="21">
        <v>0</v>
      </c>
      <c r="I131" s="21">
        <v>0</v>
      </c>
      <c r="J131" s="18">
        <f t="shared" si="4"/>
        <v>470062852</v>
      </c>
      <c r="K131" s="7">
        <f>+VLOOKUP(B131,'[1]EP MUNICIPIOS'!$B$7:$N$1111,13,FALSE)</f>
        <v>0</v>
      </c>
      <c r="L131" s="127">
        <f t="shared" si="6"/>
        <v>470062852</v>
      </c>
      <c r="M131" s="54">
        <v>0</v>
      </c>
      <c r="N131" s="41">
        <v>0</v>
      </c>
      <c r="O131" s="38">
        <f t="shared" si="5"/>
        <v>0</v>
      </c>
      <c r="P131" s="105">
        <v>1.2359064827995774E-2</v>
      </c>
      <c r="Q131" s="106">
        <f>+IFERROR(ROUND(P131*VLOOKUP(A131,'RECURSOS DEPARTAMENTOS'!$A$9:$D$40,4,FALSE),0),0)</f>
        <v>2334615931</v>
      </c>
      <c r="R131" s="25">
        <f t="shared" si="7"/>
        <v>2334615931</v>
      </c>
      <c r="S131" s="89"/>
      <c r="T131" s="61"/>
      <c r="U131" s="89"/>
      <c r="V131" s="61"/>
      <c r="W131" s="61"/>
      <c r="X131" s="61"/>
    </row>
    <row r="132" spans="1:24" s="58" customFormat="1" x14ac:dyDescent="0.2">
      <c r="A132" s="26" t="s">
        <v>2170</v>
      </c>
      <c r="B132" s="39" t="s">
        <v>230</v>
      </c>
      <c r="C132" s="6" t="s">
        <v>1</v>
      </c>
      <c r="D132" s="6" t="s">
        <v>231</v>
      </c>
      <c r="E132" s="21">
        <f>+VLOOKUP(B132,'[1]EP MUNICIPIOS'!$B$7:$K$1111,10,FALSE)</f>
        <v>144135342</v>
      </c>
      <c r="F132" s="21">
        <v>0</v>
      </c>
      <c r="G132" s="21">
        <v>0</v>
      </c>
      <c r="H132" s="21">
        <v>0</v>
      </c>
      <c r="I132" s="21">
        <v>0</v>
      </c>
      <c r="J132" s="18">
        <f t="shared" si="4"/>
        <v>144135342</v>
      </c>
      <c r="K132" s="7">
        <f>+VLOOKUP(B132,'[1]EP MUNICIPIOS'!$B$7:$N$1111,13,FALSE)</f>
        <v>0</v>
      </c>
      <c r="L132" s="127">
        <f t="shared" si="6"/>
        <v>144135342</v>
      </c>
      <c r="M132" s="54">
        <v>0</v>
      </c>
      <c r="N132" s="41">
        <v>0</v>
      </c>
      <c r="O132" s="38">
        <f t="shared" si="5"/>
        <v>0</v>
      </c>
      <c r="P132" s="105">
        <v>6.3413185680724514E-3</v>
      </c>
      <c r="Q132" s="106">
        <f>+IFERROR(ROUND(P132*VLOOKUP(A132,'RECURSOS DEPARTAMENTOS'!$A$9:$D$40,4,FALSE),0),0)</f>
        <v>1197869221</v>
      </c>
      <c r="R132" s="25">
        <f t="shared" si="7"/>
        <v>1197869221</v>
      </c>
      <c r="S132" s="89"/>
      <c r="T132" s="61"/>
      <c r="U132" s="89"/>
      <c r="V132" s="61"/>
      <c r="W132" s="61"/>
      <c r="X132" s="61"/>
    </row>
    <row r="133" spans="1:24" s="58" customFormat="1" x14ac:dyDescent="0.2">
      <c r="A133" s="26" t="s">
        <v>2170</v>
      </c>
      <c r="B133" s="39" t="s">
        <v>232</v>
      </c>
      <c r="C133" s="6" t="s">
        <v>1</v>
      </c>
      <c r="D133" s="6" t="s">
        <v>233</v>
      </c>
      <c r="E133" s="21">
        <f>+VLOOKUP(B133,'[1]EP MUNICIPIOS'!$B$7:$K$1111,10,FALSE)</f>
        <v>58422148</v>
      </c>
      <c r="F133" s="21">
        <v>0</v>
      </c>
      <c r="G133" s="21">
        <v>0</v>
      </c>
      <c r="H133" s="21">
        <v>0</v>
      </c>
      <c r="I133" s="21">
        <v>0</v>
      </c>
      <c r="J133" s="18">
        <f t="shared" si="4"/>
        <v>58422148</v>
      </c>
      <c r="K133" s="7">
        <f>+VLOOKUP(B133,'[1]EP MUNICIPIOS'!$B$7:$N$1111,13,FALSE)</f>
        <v>0</v>
      </c>
      <c r="L133" s="127">
        <f t="shared" si="6"/>
        <v>58422148</v>
      </c>
      <c r="M133" s="54">
        <v>0</v>
      </c>
      <c r="N133" s="41">
        <v>0</v>
      </c>
      <c r="O133" s="38">
        <f t="shared" si="5"/>
        <v>0</v>
      </c>
      <c r="P133" s="105">
        <v>4.4073081054644856E-3</v>
      </c>
      <c r="Q133" s="106">
        <f>+IFERROR(ROUND(P133*VLOOKUP(A133,'RECURSOS DEPARTAMENTOS'!$A$9:$D$40,4,FALSE),0),0)</f>
        <v>832536430</v>
      </c>
      <c r="R133" s="25">
        <f t="shared" si="7"/>
        <v>832536430</v>
      </c>
      <c r="S133" s="89"/>
      <c r="T133" s="61"/>
      <c r="U133" s="89"/>
      <c r="V133" s="61"/>
      <c r="W133" s="61"/>
      <c r="X133" s="61"/>
    </row>
    <row r="134" spans="1:24" s="58" customFormat="1" x14ac:dyDescent="0.2">
      <c r="A134" s="26" t="s">
        <v>2170</v>
      </c>
      <c r="B134" s="39" t="s">
        <v>234</v>
      </c>
      <c r="C134" s="6" t="s">
        <v>1</v>
      </c>
      <c r="D134" s="6" t="s">
        <v>235</v>
      </c>
      <c r="E134" s="21">
        <f>+VLOOKUP(B134,'[1]EP MUNICIPIOS'!$B$7:$K$1111,10,FALSE)</f>
        <v>161407894</v>
      </c>
      <c r="F134" s="21">
        <v>0</v>
      </c>
      <c r="G134" s="21">
        <v>0</v>
      </c>
      <c r="H134" s="21">
        <v>0</v>
      </c>
      <c r="I134" s="21">
        <v>0</v>
      </c>
      <c r="J134" s="18">
        <f t="shared" si="4"/>
        <v>161407894</v>
      </c>
      <c r="K134" s="7">
        <f>+VLOOKUP(B134,'[1]EP MUNICIPIOS'!$B$7:$N$1111,13,FALSE)</f>
        <v>0</v>
      </c>
      <c r="L134" s="127">
        <f t="shared" si="6"/>
        <v>161407894</v>
      </c>
      <c r="M134" s="54">
        <v>0</v>
      </c>
      <c r="N134" s="41">
        <v>0</v>
      </c>
      <c r="O134" s="38">
        <f t="shared" si="5"/>
        <v>0</v>
      </c>
      <c r="P134" s="105">
        <v>9.8857671851392548E-3</v>
      </c>
      <c r="Q134" s="106">
        <f>+IFERROR(ROUND(P134*VLOOKUP(A134,'RECURSOS DEPARTAMENTOS'!$A$9:$D$40,4,FALSE),0),0)</f>
        <v>1867412291</v>
      </c>
      <c r="R134" s="25">
        <f t="shared" si="7"/>
        <v>1867412291</v>
      </c>
      <c r="S134" s="89"/>
      <c r="T134" s="61"/>
      <c r="U134" s="89"/>
      <c r="V134" s="61"/>
      <c r="W134" s="61"/>
      <c r="X134" s="61"/>
    </row>
    <row r="135" spans="1:24" s="58" customFormat="1" x14ac:dyDescent="0.2">
      <c r="A135" s="26" t="s">
        <v>2171</v>
      </c>
      <c r="B135" s="39" t="s">
        <v>236</v>
      </c>
      <c r="C135" s="6" t="s">
        <v>237</v>
      </c>
      <c r="D135" s="6" t="s">
        <v>238</v>
      </c>
      <c r="E135" s="21">
        <f>+VLOOKUP(B135,'[1]EP MUNICIPIOS'!$B$7:$K$1111,10,FALSE)</f>
        <v>11463674217</v>
      </c>
      <c r="F135" s="21">
        <v>0</v>
      </c>
      <c r="G135" s="21">
        <v>0</v>
      </c>
      <c r="H135" s="21">
        <v>0</v>
      </c>
      <c r="I135" s="21">
        <v>0</v>
      </c>
      <c r="J135" s="18">
        <f t="shared" si="4"/>
        <v>11463674217</v>
      </c>
      <c r="K135" s="7">
        <f>+VLOOKUP(B135,'[1]EP MUNICIPIOS'!$B$7:$N$1111,13,FALSE)</f>
        <v>17708959604</v>
      </c>
      <c r="L135" s="127">
        <f t="shared" si="6"/>
        <v>29172633821</v>
      </c>
      <c r="M135" s="54">
        <v>0</v>
      </c>
      <c r="N135" s="41">
        <v>0</v>
      </c>
      <c r="O135" s="38">
        <f t="shared" si="5"/>
        <v>0</v>
      </c>
      <c r="P135" s="105">
        <v>0</v>
      </c>
      <c r="Q135" s="106">
        <f>+IFERROR(ROUND(P135*VLOOKUP(A135,'RECURSOS DEPARTAMENTOS'!$A$9:$D$40,4,FALSE),0),0)</f>
        <v>0</v>
      </c>
      <c r="R135" s="25">
        <f t="shared" si="7"/>
        <v>0</v>
      </c>
      <c r="S135" s="61"/>
      <c r="T135" s="61"/>
      <c r="U135" s="61"/>
      <c r="V135" s="61"/>
      <c r="W135" s="61"/>
      <c r="X135" s="61"/>
    </row>
    <row r="136" spans="1:24" s="58" customFormat="1" x14ac:dyDescent="0.2">
      <c r="A136" s="26" t="s">
        <v>2171</v>
      </c>
      <c r="B136" s="39" t="s">
        <v>239</v>
      </c>
      <c r="C136" s="6" t="s">
        <v>237</v>
      </c>
      <c r="D136" s="6" t="s">
        <v>240</v>
      </c>
      <c r="E136" s="21">
        <f>+VLOOKUP(B136,'[1]EP MUNICIPIOS'!$B$7:$K$1111,10,FALSE)</f>
        <v>190068661</v>
      </c>
      <c r="F136" s="21">
        <v>0</v>
      </c>
      <c r="G136" s="21">
        <v>0</v>
      </c>
      <c r="H136" s="21">
        <v>0</v>
      </c>
      <c r="I136" s="21">
        <v>0</v>
      </c>
      <c r="J136" s="18">
        <f t="shared" si="4"/>
        <v>190068661</v>
      </c>
      <c r="K136" s="7">
        <f>+VLOOKUP(B136,'[1]EP MUNICIPIOS'!$B$7:$N$1111,13,FALSE)</f>
        <v>0</v>
      </c>
      <c r="L136" s="127">
        <f t="shared" si="6"/>
        <v>190068661</v>
      </c>
      <c r="M136" s="54">
        <v>296326375</v>
      </c>
      <c r="N136" s="41">
        <v>0</v>
      </c>
      <c r="O136" s="38">
        <f t="shared" si="5"/>
        <v>296326375</v>
      </c>
      <c r="P136" s="105">
        <v>5.1597881179999999E-2</v>
      </c>
      <c r="Q136" s="106">
        <f>+IFERROR(ROUND(P136*VLOOKUP(A136,'RECURSOS DEPARTAMENTOS'!$A$9:$D$40,4,FALSE),0),0)+1</f>
        <v>2012333440</v>
      </c>
      <c r="R136" s="25">
        <f t="shared" si="7"/>
        <v>2308659815</v>
      </c>
      <c r="S136" s="61"/>
      <c r="T136" s="90"/>
      <c r="U136" s="61"/>
      <c r="V136" s="61"/>
      <c r="W136" s="61"/>
      <c r="X136" s="61"/>
    </row>
    <row r="137" spans="1:24" s="58" customFormat="1" x14ac:dyDescent="0.2">
      <c r="A137" s="26" t="s">
        <v>2171</v>
      </c>
      <c r="B137" s="39" t="s">
        <v>241</v>
      </c>
      <c r="C137" s="6" t="s">
        <v>237</v>
      </c>
      <c r="D137" s="6" t="s">
        <v>242</v>
      </c>
      <c r="E137" s="21">
        <f>+VLOOKUP(B137,'[1]EP MUNICIPIOS'!$B$7:$K$1111,10,FALSE)</f>
        <v>115466649</v>
      </c>
      <c r="F137" s="21">
        <v>0</v>
      </c>
      <c r="G137" s="21">
        <v>0</v>
      </c>
      <c r="H137" s="21">
        <v>0</v>
      </c>
      <c r="I137" s="21">
        <v>0</v>
      </c>
      <c r="J137" s="18">
        <f t="shared" si="4"/>
        <v>115466649</v>
      </c>
      <c r="K137" s="7">
        <f>+VLOOKUP(B137,'[1]EP MUNICIPIOS'!$B$7:$N$1111,13,FALSE)</f>
        <v>0</v>
      </c>
      <c r="L137" s="127">
        <f t="shared" si="6"/>
        <v>115466649</v>
      </c>
      <c r="M137" s="54">
        <v>0</v>
      </c>
      <c r="N137" s="41">
        <v>0</v>
      </c>
      <c r="O137" s="38">
        <f t="shared" si="5"/>
        <v>0</v>
      </c>
      <c r="P137" s="105">
        <v>3.3116716070603777E-2</v>
      </c>
      <c r="Q137" s="106">
        <f>+IFERROR(ROUND(P137*VLOOKUP(A137,'RECURSOS DEPARTAMENTOS'!$A$9:$D$40,4,FALSE),0),0)</f>
        <v>1291562243</v>
      </c>
      <c r="R137" s="25">
        <f t="shared" si="7"/>
        <v>1291562243</v>
      </c>
      <c r="S137" s="61"/>
      <c r="T137" s="70"/>
      <c r="U137" s="61"/>
      <c r="V137" s="61"/>
      <c r="W137" s="61"/>
      <c r="X137" s="61"/>
    </row>
    <row r="138" spans="1:24" s="58" customFormat="1" x14ac:dyDescent="0.2">
      <c r="A138" s="26" t="s">
        <v>2171</v>
      </c>
      <c r="B138" s="39" t="s">
        <v>243</v>
      </c>
      <c r="C138" s="6" t="s">
        <v>237</v>
      </c>
      <c r="D138" s="6" t="s">
        <v>244</v>
      </c>
      <c r="E138" s="21">
        <f>+VLOOKUP(B138,'[1]EP MUNICIPIOS'!$B$7:$K$1111,10,FALSE)</f>
        <v>97701629</v>
      </c>
      <c r="F138" s="21">
        <v>0</v>
      </c>
      <c r="G138" s="21">
        <v>0</v>
      </c>
      <c r="H138" s="21">
        <v>0</v>
      </c>
      <c r="I138" s="21">
        <v>0</v>
      </c>
      <c r="J138" s="18">
        <f t="shared" ref="J138:J201" si="8">+SUM(E138:I138)</f>
        <v>97701629</v>
      </c>
      <c r="K138" s="7">
        <f>+VLOOKUP(B138,'[1]EP MUNICIPIOS'!$B$7:$N$1111,13,FALSE)</f>
        <v>0</v>
      </c>
      <c r="L138" s="127">
        <f t="shared" si="6"/>
        <v>97701629</v>
      </c>
      <c r="M138" s="54">
        <v>0</v>
      </c>
      <c r="N138" s="41">
        <v>0</v>
      </c>
      <c r="O138" s="38">
        <f t="shared" ref="O138:O201" si="9">+SUM(M138:N138)</f>
        <v>0</v>
      </c>
      <c r="P138" s="105">
        <v>2.0704342284508213E-2</v>
      </c>
      <c r="Q138" s="106">
        <f>+IFERROR(ROUND(P138*VLOOKUP(A138,'RECURSOS DEPARTAMENTOS'!$A$9:$D$40,4,FALSE),0),0)</f>
        <v>807475799</v>
      </c>
      <c r="R138" s="25">
        <f t="shared" si="7"/>
        <v>807475799</v>
      </c>
      <c r="S138" s="61"/>
      <c r="T138" s="70"/>
      <c r="U138" s="61"/>
      <c r="V138" s="61"/>
      <c r="W138" s="61"/>
      <c r="X138" s="61"/>
    </row>
    <row r="139" spans="1:24" s="58" customFormat="1" x14ac:dyDescent="0.2">
      <c r="A139" s="26" t="s">
        <v>2171</v>
      </c>
      <c r="B139" s="39" t="s">
        <v>245</v>
      </c>
      <c r="C139" s="6" t="s">
        <v>237</v>
      </c>
      <c r="D139" s="6" t="s">
        <v>246</v>
      </c>
      <c r="E139" s="21">
        <f>+VLOOKUP(B139,'[1]EP MUNICIPIOS'!$B$7:$K$1111,10,FALSE)</f>
        <v>126327680</v>
      </c>
      <c r="F139" s="21">
        <v>0</v>
      </c>
      <c r="G139" s="21">
        <v>0</v>
      </c>
      <c r="H139" s="21">
        <v>0</v>
      </c>
      <c r="I139" s="21">
        <v>0</v>
      </c>
      <c r="J139" s="18">
        <f t="shared" si="8"/>
        <v>126327680</v>
      </c>
      <c r="K139" s="7">
        <f>+VLOOKUP(B139,'[1]EP MUNICIPIOS'!$B$7:$N$1111,13,FALSE)</f>
        <v>0</v>
      </c>
      <c r="L139" s="127">
        <f t="shared" ref="L139:L202" si="10">+E139+K139</f>
        <v>126327680</v>
      </c>
      <c r="M139" s="54">
        <v>0</v>
      </c>
      <c r="N139" s="41">
        <v>0</v>
      </c>
      <c r="O139" s="38">
        <f t="shared" si="9"/>
        <v>0</v>
      </c>
      <c r="P139" s="105">
        <v>3.6602763112506508E-2</v>
      </c>
      <c r="Q139" s="106">
        <f>+IFERROR(ROUND(P139*VLOOKUP(A139,'RECURSOS DEPARTAMENTOS'!$A$9:$D$40,4,FALSE),0),0)</f>
        <v>1427519163</v>
      </c>
      <c r="R139" s="25">
        <f t="shared" ref="R139:R202" si="11">+M139+Q139</f>
        <v>1427519163</v>
      </c>
      <c r="S139" s="61"/>
      <c r="T139" s="89"/>
      <c r="U139" s="61"/>
      <c r="V139" s="61"/>
      <c r="W139" s="61"/>
      <c r="X139" s="61"/>
    </row>
    <row r="140" spans="1:24" s="58" customFormat="1" x14ac:dyDescent="0.2">
      <c r="A140" s="26" t="s">
        <v>2171</v>
      </c>
      <c r="B140" s="39" t="s">
        <v>247</v>
      </c>
      <c r="C140" s="6" t="s">
        <v>237</v>
      </c>
      <c r="D140" s="6" t="s">
        <v>248</v>
      </c>
      <c r="E140" s="21">
        <f>+VLOOKUP(B140,'[1]EP MUNICIPIOS'!$B$7:$K$1111,10,FALSE)</f>
        <v>97210538</v>
      </c>
      <c r="F140" s="21">
        <v>0</v>
      </c>
      <c r="G140" s="21">
        <v>0</v>
      </c>
      <c r="H140" s="21">
        <v>0</v>
      </c>
      <c r="I140" s="21">
        <v>0</v>
      </c>
      <c r="J140" s="18">
        <f t="shared" si="8"/>
        <v>97210538</v>
      </c>
      <c r="K140" s="7">
        <f>+VLOOKUP(B140,'[1]EP MUNICIPIOS'!$B$7:$N$1111,13,FALSE)</f>
        <v>0</v>
      </c>
      <c r="L140" s="127">
        <f t="shared" si="10"/>
        <v>97210538</v>
      </c>
      <c r="M140" s="54">
        <v>0</v>
      </c>
      <c r="N140" s="41">
        <v>0</v>
      </c>
      <c r="O140" s="38">
        <f t="shared" si="9"/>
        <v>0</v>
      </c>
      <c r="P140" s="105">
        <v>1.9571559702757851E-2</v>
      </c>
      <c r="Q140" s="106">
        <f>+IFERROR(ROUND(P140*VLOOKUP(A140,'RECURSOS DEPARTAMENTOS'!$A$9:$D$40,4,FALSE),0),0)</f>
        <v>763296925</v>
      </c>
      <c r="R140" s="25">
        <f t="shared" si="11"/>
        <v>763296925</v>
      </c>
      <c r="S140" s="61"/>
      <c r="T140" s="61"/>
      <c r="U140" s="61"/>
      <c r="V140" s="61"/>
      <c r="W140" s="61"/>
      <c r="X140" s="61"/>
    </row>
    <row r="141" spans="1:24" s="58" customFormat="1" x14ac:dyDescent="0.2">
      <c r="A141" s="26" t="s">
        <v>2171</v>
      </c>
      <c r="B141" s="39" t="s">
        <v>249</v>
      </c>
      <c r="C141" s="6" t="s">
        <v>237</v>
      </c>
      <c r="D141" s="6" t="s">
        <v>250</v>
      </c>
      <c r="E141" s="21">
        <f>+VLOOKUP(B141,'[1]EP MUNICIPIOS'!$B$7:$K$1111,10,FALSE)</f>
        <v>159902453</v>
      </c>
      <c r="F141" s="21">
        <v>0</v>
      </c>
      <c r="G141" s="21">
        <v>0</v>
      </c>
      <c r="H141" s="21">
        <v>0</v>
      </c>
      <c r="I141" s="21">
        <v>0</v>
      </c>
      <c r="J141" s="18">
        <f t="shared" si="8"/>
        <v>159902453</v>
      </c>
      <c r="K141" s="7">
        <f>+VLOOKUP(B141,'[1]EP MUNICIPIOS'!$B$7:$N$1111,13,FALSE)</f>
        <v>0</v>
      </c>
      <c r="L141" s="127">
        <f t="shared" si="10"/>
        <v>159902453</v>
      </c>
      <c r="M141" s="54">
        <v>0</v>
      </c>
      <c r="N141" s="41">
        <v>0</v>
      </c>
      <c r="O141" s="38">
        <f t="shared" si="9"/>
        <v>0</v>
      </c>
      <c r="P141" s="105">
        <v>3.0631902665473956E-2</v>
      </c>
      <c r="Q141" s="106">
        <f>+IFERROR(ROUND(P141*VLOOKUP(A141,'RECURSOS DEPARTAMENTOS'!$A$9:$D$40,4,FALSE),0),0)</f>
        <v>1194653746</v>
      </c>
      <c r="R141" s="25">
        <f t="shared" si="11"/>
        <v>1194653746</v>
      </c>
      <c r="S141" s="61"/>
      <c r="T141" s="61"/>
      <c r="U141" s="61"/>
      <c r="V141" s="61"/>
      <c r="W141" s="61"/>
      <c r="X141" s="61"/>
    </row>
    <row r="142" spans="1:24" s="58" customFormat="1" x14ac:dyDescent="0.2">
      <c r="A142" s="26" t="s">
        <v>2171</v>
      </c>
      <c r="B142" s="39" t="s">
        <v>251</v>
      </c>
      <c r="C142" s="6" t="s">
        <v>237</v>
      </c>
      <c r="D142" s="6" t="s">
        <v>252</v>
      </c>
      <c r="E142" s="21">
        <f>+VLOOKUP(B142,'[1]EP MUNICIPIOS'!$B$7:$K$1111,10,FALSE)</f>
        <v>376537576</v>
      </c>
      <c r="F142" s="21">
        <v>0</v>
      </c>
      <c r="G142" s="21">
        <v>0</v>
      </c>
      <c r="H142" s="21">
        <v>0</v>
      </c>
      <c r="I142" s="21">
        <v>0</v>
      </c>
      <c r="J142" s="18">
        <f t="shared" si="8"/>
        <v>376537576</v>
      </c>
      <c r="K142" s="7">
        <f>+VLOOKUP(B142,'[1]EP MUNICIPIOS'!$B$7:$N$1111,13,FALSE)</f>
        <v>0</v>
      </c>
      <c r="L142" s="127">
        <f t="shared" si="10"/>
        <v>376537576</v>
      </c>
      <c r="M142" s="54">
        <v>0</v>
      </c>
      <c r="N142" s="41">
        <v>0</v>
      </c>
      <c r="O142" s="38">
        <f t="shared" si="9"/>
        <v>0</v>
      </c>
      <c r="P142" s="105">
        <v>0.10147685615561364</v>
      </c>
      <c r="Q142" s="106">
        <f>+IFERROR(ROUND(P142*VLOOKUP(A142,'RECURSOS DEPARTAMENTOS'!$A$9:$D$40,4,FALSE),0),0)</f>
        <v>3957629001</v>
      </c>
      <c r="R142" s="25">
        <f t="shared" si="11"/>
        <v>3957629001</v>
      </c>
      <c r="S142" s="61"/>
      <c r="T142" s="61"/>
      <c r="U142" s="61"/>
      <c r="V142" s="61"/>
      <c r="W142" s="61"/>
      <c r="X142" s="61"/>
    </row>
    <row r="143" spans="1:24" s="58" customFormat="1" x14ac:dyDescent="0.2">
      <c r="A143" s="26" t="s">
        <v>2171</v>
      </c>
      <c r="B143" s="39" t="s">
        <v>253</v>
      </c>
      <c r="C143" s="6" t="s">
        <v>237</v>
      </c>
      <c r="D143" s="6" t="s">
        <v>254</v>
      </c>
      <c r="E143" s="21">
        <f>+VLOOKUP(B143,'[1]EP MUNICIPIOS'!$B$7:$K$1111,10,FALSE)</f>
        <v>80597410</v>
      </c>
      <c r="F143" s="21">
        <v>0</v>
      </c>
      <c r="G143" s="21">
        <v>0</v>
      </c>
      <c r="H143" s="21">
        <v>0</v>
      </c>
      <c r="I143" s="21">
        <v>0</v>
      </c>
      <c r="J143" s="18">
        <f t="shared" si="8"/>
        <v>80597410</v>
      </c>
      <c r="K143" s="7">
        <f>+VLOOKUP(B143,'[1]EP MUNICIPIOS'!$B$7:$N$1111,13,FALSE)</f>
        <v>0</v>
      </c>
      <c r="L143" s="127">
        <f t="shared" si="10"/>
        <v>80597410</v>
      </c>
      <c r="M143" s="54">
        <v>0</v>
      </c>
      <c r="N143" s="41">
        <v>0</v>
      </c>
      <c r="O143" s="38">
        <f t="shared" si="9"/>
        <v>0</v>
      </c>
      <c r="P143" s="105">
        <v>2.2505101175755236E-2</v>
      </c>
      <c r="Q143" s="106">
        <f>+IFERROR(ROUND(P143*VLOOKUP(A143,'RECURSOS DEPARTAMENTOS'!$A$9:$D$40,4,FALSE),0),0)</f>
        <v>877705956</v>
      </c>
      <c r="R143" s="25">
        <f t="shared" si="11"/>
        <v>877705956</v>
      </c>
      <c r="S143" s="61"/>
      <c r="T143" s="61"/>
      <c r="U143" s="61"/>
      <c r="V143" s="61"/>
      <c r="W143" s="61"/>
      <c r="X143" s="61"/>
    </row>
    <row r="144" spans="1:24" s="58" customFormat="1" x14ac:dyDescent="0.2">
      <c r="A144" s="26" t="s">
        <v>2171</v>
      </c>
      <c r="B144" s="39" t="s">
        <v>255</v>
      </c>
      <c r="C144" s="6" t="s">
        <v>237</v>
      </c>
      <c r="D144" s="6" t="s">
        <v>256</v>
      </c>
      <c r="E144" s="21">
        <f>+VLOOKUP(B144,'[1]EP MUNICIPIOS'!$B$7:$K$1111,10,FALSE)</f>
        <v>77307262</v>
      </c>
      <c r="F144" s="21">
        <v>0</v>
      </c>
      <c r="G144" s="21">
        <v>0</v>
      </c>
      <c r="H144" s="21">
        <v>0</v>
      </c>
      <c r="I144" s="21">
        <v>0</v>
      </c>
      <c r="J144" s="18">
        <f t="shared" si="8"/>
        <v>77307262</v>
      </c>
      <c r="K144" s="7">
        <f>+VLOOKUP(B144,'[1]EP MUNICIPIOS'!$B$7:$N$1111,13,FALSE)</f>
        <v>0</v>
      </c>
      <c r="L144" s="127">
        <f t="shared" si="10"/>
        <v>77307262</v>
      </c>
      <c r="M144" s="54">
        <v>0</v>
      </c>
      <c r="N144" s="41">
        <v>0</v>
      </c>
      <c r="O144" s="38">
        <f t="shared" si="9"/>
        <v>0</v>
      </c>
      <c r="P144" s="105">
        <v>2.252410269002976E-2</v>
      </c>
      <c r="Q144" s="106">
        <f>+IFERROR(ROUND(P144*VLOOKUP(A144,'RECURSOS DEPARTAMENTOS'!$A$9:$D$40,4,FALSE),0),0)</f>
        <v>878447021</v>
      </c>
      <c r="R144" s="25">
        <f t="shared" si="11"/>
        <v>878447021</v>
      </c>
      <c r="S144" s="61"/>
      <c r="T144" s="61"/>
      <c r="U144" s="61"/>
      <c r="V144" s="61"/>
      <c r="W144" s="61"/>
      <c r="X144" s="61"/>
    </row>
    <row r="145" spans="1:24" s="58" customFormat="1" x14ac:dyDescent="0.2">
      <c r="A145" s="26" t="s">
        <v>2171</v>
      </c>
      <c r="B145" s="39" t="s">
        <v>257</v>
      </c>
      <c r="C145" s="6" t="s">
        <v>237</v>
      </c>
      <c r="D145" s="6" t="s">
        <v>258</v>
      </c>
      <c r="E145" s="21">
        <f>+VLOOKUP(B145,'[1]EP MUNICIPIOS'!$B$7:$K$1111,10,FALSE)</f>
        <v>21644015</v>
      </c>
      <c r="F145" s="21">
        <v>0</v>
      </c>
      <c r="G145" s="21">
        <v>0</v>
      </c>
      <c r="H145" s="21">
        <v>0</v>
      </c>
      <c r="I145" s="21">
        <v>0</v>
      </c>
      <c r="J145" s="18">
        <f t="shared" si="8"/>
        <v>21644015</v>
      </c>
      <c r="K145" s="7">
        <f>+VLOOKUP(B145,'[1]EP MUNICIPIOS'!$B$7:$N$1111,13,FALSE)</f>
        <v>0</v>
      </c>
      <c r="L145" s="127">
        <f t="shared" si="10"/>
        <v>21644015</v>
      </c>
      <c r="M145" s="54">
        <v>0</v>
      </c>
      <c r="N145" s="41">
        <v>0</v>
      </c>
      <c r="O145" s="38">
        <f t="shared" si="9"/>
        <v>0</v>
      </c>
      <c r="P145" s="105">
        <v>5.7837686141757145E-3</v>
      </c>
      <c r="Q145" s="106">
        <f>+IFERROR(ROUND(P145*VLOOKUP(A145,'RECURSOS DEPARTAMENTOS'!$A$9:$D$40,4,FALSE),0),0)</f>
        <v>225568778</v>
      </c>
      <c r="R145" s="25">
        <f t="shared" si="11"/>
        <v>225568778</v>
      </c>
      <c r="S145" s="61"/>
      <c r="T145" s="61"/>
      <c r="U145" s="61"/>
      <c r="V145" s="61"/>
      <c r="W145" s="61"/>
      <c r="X145" s="61"/>
    </row>
    <row r="146" spans="1:24" s="58" customFormat="1" x14ac:dyDescent="0.2">
      <c r="A146" s="26" t="s">
        <v>2171</v>
      </c>
      <c r="B146" s="39" t="s">
        <v>259</v>
      </c>
      <c r="C146" s="6" t="s">
        <v>237</v>
      </c>
      <c r="D146" s="6" t="s">
        <v>260</v>
      </c>
      <c r="E146" s="21">
        <f>+VLOOKUP(B146,'[1]EP MUNICIPIOS'!$B$7:$K$1111,10,FALSE)</f>
        <v>79218941</v>
      </c>
      <c r="F146" s="21">
        <v>0</v>
      </c>
      <c r="G146" s="21">
        <v>0</v>
      </c>
      <c r="H146" s="21">
        <v>0</v>
      </c>
      <c r="I146" s="21">
        <v>0</v>
      </c>
      <c r="J146" s="18">
        <f t="shared" si="8"/>
        <v>79218941</v>
      </c>
      <c r="K146" s="7">
        <f>+VLOOKUP(B146,'[1]EP MUNICIPIOS'!$B$7:$N$1111,13,FALSE)</f>
        <v>0</v>
      </c>
      <c r="L146" s="127">
        <f t="shared" si="10"/>
        <v>79218941</v>
      </c>
      <c r="M146" s="54">
        <v>0</v>
      </c>
      <c r="N146" s="41">
        <v>0</v>
      </c>
      <c r="O146" s="38">
        <f t="shared" si="9"/>
        <v>0</v>
      </c>
      <c r="P146" s="105">
        <v>1.5098895573524167E-2</v>
      </c>
      <c r="Q146" s="106">
        <f>+IFERROR(ROUND(P146*VLOOKUP(A146,'RECURSOS DEPARTAMENTOS'!$A$9:$D$40,4,FALSE),0),0)</f>
        <v>588861631</v>
      </c>
      <c r="R146" s="25">
        <f t="shared" si="11"/>
        <v>588861631</v>
      </c>
      <c r="S146" s="61"/>
      <c r="T146" s="61"/>
      <c r="U146" s="61"/>
      <c r="V146" s="61"/>
      <c r="W146" s="61"/>
      <c r="X146" s="61"/>
    </row>
    <row r="147" spans="1:24" s="58" customFormat="1" x14ac:dyDescent="0.2">
      <c r="A147" s="26" t="s">
        <v>2171</v>
      </c>
      <c r="B147" s="39" t="s">
        <v>261</v>
      </c>
      <c r="C147" s="6" t="s">
        <v>237</v>
      </c>
      <c r="D147" s="6" t="s">
        <v>262</v>
      </c>
      <c r="E147" s="21">
        <f>+VLOOKUP(B147,'[1]EP MUNICIPIOS'!$B$7:$K$1111,10,FALSE)</f>
        <v>139321162</v>
      </c>
      <c r="F147" s="21">
        <v>0</v>
      </c>
      <c r="G147" s="21">
        <v>0</v>
      </c>
      <c r="H147" s="21">
        <v>0</v>
      </c>
      <c r="I147" s="21">
        <v>0</v>
      </c>
      <c r="J147" s="18">
        <f t="shared" si="8"/>
        <v>139321162</v>
      </c>
      <c r="K147" s="7">
        <f>+VLOOKUP(B147,'[1]EP MUNICIPIOS'!$B$7:$N$1111,13,FALSE)</f>
        <v>0</v>
      </c>
      <c r="L147" s="127">
        <f t="shared" si="10"/>
        <v>139321162</v>
      </c>
      <c r="M147" s="54">
        <v>0</v>
      </c>
      <c r="N147" s="41">
        <v>0</v>
      </c>
      <c r="O147" s="38">
        <f t="shared" si="9"/>
        <v>0</v>
      </c>
      <c r="P147" s="105">
        <v>2.6466186074521017E-2</v>
      </c>
      <c r="Q147" s="106">
        <f>+IFERROR(ROUND(P147*VLOOKUP(A147,'RECURSOS DEPARTAMENTOS'!$A$9:$D$40,4,FALSE),0),0)</f>
        <v>1032189501</v>
      </c>
      <c r="R147" s="25">
        <f t="shared" si="11"/>
        <v>1032189501</v>
      </c>
      <c r="S147" s="61"/>
      <c r="T147" s="61"/>
      <c r="U147" s="61"/>
      <c r="V147" s="61"/>
      <c r="W147" s="61"/>
      <c r="X147" s="61"/>
    </row>
    <row r="148" spans="1:24" s="58" customFormat="1" x14ac:dyDescent="0.2">
      <c r="A148" s="26" t="s">
        <v>2171</v>
      </c>
      <c r="B148" s="39" t="s">
        <v>263</v>
      </c>
      <c r="C148" s="6" t="s">
        <v>237</v>
      </c>
      <c r="D148" s="6" t="s">
        <v>264</v>
      </c>
      <c r="E148" s="21">
        <f>+VLOOKUP(B148,'[1]EP MUNICIPIOS'!$B$7:$K$1111,10,FALSE)</f>
        <v>145670905</v>
      </c>
      <c r="F148" s="21">
        <v>0</v>
      </c>
      <c r="G148" s="21">
        <v>0</v>
      </c>
      <c r="H148" s="21">
        <v>0</v>
      </c>
      <c r="I148" s="21">
        <v>0</v>
      </c>
      <c r="J148" s="18">
        <f t="shared" si="8"/>
        <v>145670905</v>
      </c>
      <c r="K148" s="7">
        <f>+VLOOKUP(B148,'[1]EP MUNICIPIOS'!$B$7:$N$1111,13,FALSE)</f>
        <v>0</v>
      </c>
      <c r="L148" s="127">
        <f t="shared" si="10"/>
        <v>145670905</v>
      </c>
      <c r="M148" s="54">
        <v>0</v>
      </c>
      <c r="N148" s="41">
        <v>0</v>
      </c>
      <c r="O148" s="38">
        <f t="shared" si="9"/>
        <v>0</v>
      </c>
      <c r="P148" s="105">
        <v>2.2702424593221429E-2</v>
      </c>
      <c r="Q148" s="106">
        <f>+IFERROR(ROUND(P148*VLOOKUP(A148,'RECURSOS DEPARTAMENTOS'!$A$9:$D$40,4,FALSE),0),0)</f>
        <v>885401631</v>
      </c>
      <c r="R148" s="25">
        <f t="shared" si="11"/>
        <v>885401631</v>
      </c>
      <c r="S148" s="61"/>
      <c r="T148" s="61"/>
      <c r="U148" s="61"/>
      <c r="V148" s="61"/>
      <c r="W148" s="61"/>
      <c r="X148" s="61"/>
    </row>
    <row r="149" spans="1:24" s="58" customFormat="1" x14ac:dyDescent="0.2">
      <c r="A149" s="26" t="s">
        <v>2171</v>
      </c>
      <c r="B149" s="39" t="s">
        <v>265</v>
      </c>
      <c r="C149" s="6" t="s">
        <v>237</v>
      </c>
      <c r="D149" s="6" t="s">
        <v>266</v>
      </c>
      <c r="E149" s="21">
        <f>+VLOOKUP(B149,'[1]EP MUNICIPIOS'!$B$7:$K$1111,10,FALSE)</f>
        <v>105822872</v>
      </c>
      <c r="F149" s="21">
        <v>0</v>
      </c>
      <c r="G149" s="21">
        <v>0</v>
      </c>
      <c r="H149" s="21">
        <v>0</v>
      </c>
      <c r="I149" s="21">
        <v>0</v>
      </c>
      <c r="J149" s="18">
        <f t="shared" si="8"/>
        <v>105822872</v>
      </c>
      <c r="K149" s="7">
        <f>+VLOOKUP(B149,'[1]EP MUNICIPIOS'!$B$7:$N$1111,13,FALSE)</f>
        <v>0</v>
      </c>
      <c r="L149" s="127">
        <f t="shared" si="10"/>
        <v>105822872</v>
      </c>
      <c r="M149" s="54">
        <v>0</v>
      </c>
      <c r="N149" s="41">
        <v>0</v>
      </c>
      <c r="O149" s="38">
        <f t="shared" si="9"/>
        <v>0</v>
      </c>
      <c r="P149" s="105">
        <v>3.0041394068019575E-2</v>
      </c>
      <c r="Q149" s="106">
        <f>+IFERROR(ROUND(P149*VLOOKUP(A149,'RECURSOS DEPARTAMENTOS'!$A$9:$D$40,4,FALSE),0),0)</f>
        <v>1171623727</v>
      </c>
      <c r="R149" s="25">
        <f t="shared" si="11"/>
        <v>1171623727</v>
      </c>
      <c r="S149" s="61"/>
      <c r="T149" s="61"/>
      <c r="U149" s="61"/>
      <c r="V149" s="61"/>
      <c r="W149" s="61"/>
      <c r="X149" s="61"/>
    </row>
    <row r="150" spans="1:24" s="58" customFormat="1" x14ac:dyDescent="0.2">
      <c r="A150" s="26" t="s">
        <v>2171</v>
      </c>
      <c r="B150" s="39" t="s">
        <v>267</v>
      </c>
      <c r="C150" s="6" t="s">
        <v>237</v>
      </c>
      <c r="D150" s="6" t="s">
        <v>268</v>
      </c>
      <c r="E150" s="21">
        <f>+VLOOKUP(B150,'[1]EP MUNICIPIOS'!$B$7:$K$1111,10,FALSE)</f>
        <v>95536947</v>
      </c>
      <c r="F150" s="21">
        <v>0</v>
      </c>
      <c r="G150" s="21">
        <v>0</v>
      </c>
      <c r="H150" s="21">
        <v>0</v>
      </c>
      <c r="I150" s="21">
        <v>0</v>
      </c>
      <c r="J150" s="18">
        <f t="shared" si="8"/>
        <v>95536947</v>
      </c>
      <c r="K150" s="7">
        <f>+VLOOKUP(B150,'[1]EP MUNICIPIOS'!$B$7:$N$1111,13,FALSE)</f>
        <v>0</v>
      </c>
      <c r="L150" s="127">
        <f t="shared" si="10"/>
        <v>95536947</v>
      </c>
      <c r="M150" s="54">
        <v>0</v>
      </c>
      <c r="N150" s="41">
        <v>0</v>
      </c>
      <c r="O150" s="38">
        <f t="shared" si="9"/>
        <v>0</v>
      </c>
      <c r="P150" s="105">
        <v>2.6442799595413912E-2</v>
      </c>
      <c r="Q150" s="106">
        <f>+IFERROR(ROUND(P150*VLOOKUP(A150,'RECURSOS DEPARTAMENTOS'!$A$9:$D$40,4,FALSE),0),0)</f>
        <v>1031277421</v>
      </c>
      <c r="R150" s="25">
        <f t="shared" si="11"/>
        <v>1031277421</v>
      </c>
      <c r="S150" s="61"/>
      <c r="T150" s="61"/>
      <c r="U150" s="61"/>
      <c r="V150" s="61"/>
      <c r="W150" s="61"/>
      <c r="X150" s="61"/>
    </row>
    <row r="151" spans="1:24" s="58" customFormat="1" x14ac:dyDescent="0.2">
      <c r="A151" s="26" t="s">
        <v>2171</v>
      </c>
      <c r="B151" s="39" t="s">
        <v>269</v>
      </c>
      <c r="C151" s="6" t="s">
        <v>237</v>
      </c>
      <c r="D151" s="6" t="s">
        <v>159</v>
      </c>
      <c r="E151" s="21">
        <f>+VLOOKUP(B151,'[1]EP MUNICIPIOS'!$B$7:$K$1111,10,FALSE)</f>
        <v>530078284</v>
      </c>
      <c r="F151" s="21">
        <v>0</v>
      </c>
      <c r="G151" s="21">
        <v>0</v>
      </c>
      <c r="H151" s="21">
        <v>0</v>
      </c>
      <c r="I151" s="21">
        <v>0</v>
      </c>
      <c r="J151" s="18">
        <f t="shared" si="8"/>
        <v>530078284</v>
      </c>
      <c r="K151" s="7">
        <f>+VLOOKUP(B151,'[1]EP MUNICIPIOS'!$B$7:$N$1111,13,FALSE)</f>
        <v>0</v>
      </c>
      <c r="L151" s="127">
        <f t="shared" si="10"/>
        <v>530078284</v>
      </c>
      <c r="M151" s="54">
        <v>0</v>
      </c>
      <c r="N151" s="41">
        <v>0</v>
      </c>
      <c r="O151" s="38">
        <f t="shared" si="9"/>
        <v>0</v>
      </c>
      <c r="P151" s="105">
        <v>9.0890089394816381E-2</v>
      </c>
      <c r="Q151" s="106">
        <f>+IFERROR(ROUND(P151*VLOOKUP(A151,'RECURSOS DEPARTAMENTOS'!$A$9:$D$40,4,FALSE),0),0)</f>
        <v>3544741799</v>
      </c>
      <c r="R151" s="25">
        <f t="shared" si="11"/>
        <v>3544741799</v>
      </c>
      <c r="S151" s="61"/>
      <c r="T151" s="61"/>
      <c r="U151" s="61"/>
      <c r="V151" s="61"/>
      <c r="W151" s="61"/>
      <c r="X151" s="61"/>
    </row>
    <row r="152" spans="1:24" s="58" customFormat="1" x14ac:dyDescent="0.2">
      <c r="A152" s="26" t="s">
        <v>2171</v>
      </c>
      <c r="B152" s="39" t="s">
        <v>270</v>
      </c>
      <c r="C152" s="6" t="s">
        <v>237</v>
      </c>
      <c r="D152" s="6" t="s">
        <v>271</v>
      </c>
      <c r="E152" s="21">
        <f>+VLOOKUP(B152,'[1]EP MUNICIPIOS'!$B$7:$K$1111,10,FALSE)</f>
        <v>80157151</v>
      </c>
      <c r="F152" s="21">
        <v>0</v>
      </c>
      <c r="G152" s="21">
        <v>0</v>
      </c>
      <c r="H152" s="21">
        <v>0</v>
      </c>
      <c r="I152" s="21">
        <v>0</v>
      </c>
      <c r="J152" s="18">
        <f t="shared" si="8"/>
        <v>80157151</v>
      </c>
      <c r="K152" s="7">
        <f>+VLOOKUP(B152,'[1]EP MUNICIPIOS'!$B$7:$N$1111,13,FALSE)</f>
        <v>0</v>
      </c>
      <c r="L152" s="127">
        <f t="shared" si="10"/>
        <v>80157151</v>
      </c>
      <c r="M152" s="54">
        <v>0</v>
      </c>
      <c r="N152" s="41">
        <v>0</v>
      </c>
      <c r="O152" s="38">
        <f t="shared" si="9"/>
        <v>0</v>
      </c>
      <c r="P152" s="105">
        <v>1.5882342623612159E-2</v>
      </c>
      <c r="Q152" s="106">
        <f>+IFERROR(ROUND(P152*VLOOKUP(A152,'RECURSOS DEPARTAMENTOS'!$A$9:$D$40,4,FALSE),0),0)</f>
        <v>619416310</v>
      </c>
      <c r="R152" s="25">
        <f t="shared" si="11"/>
        <v>619416310</v>
      </c>
      <c r="S152" s="61"/>
      <c r="T152" s="61"/>
      <c r="U152" s="61"/>
      <c r="V152" s="61"/>
      <c r="W152" s="61"/>
      <c r="X152" s="61"/>
    </row>
    <row r="153" spans="1:24" s="58" customFormat="1" x14ac:dyDescent="0.2">
      <c r="A153" s="26" t="s">
        <v>2171</v>
      </c>
      <c r="B153" s="39" t="s">
        <v>272</v>
      </c>
      <c r="C153" s="6" t="s">
        <v>237</v>
      </c>
      <c r="D153" s="6" t="s">
        <v>273</v>
      </c>
      <c r="E153" s="21">
        <f>+VLOOKUP(B153,'[1]EP MUNICIPIOS'!$B$7:$K$1111,10,FALSE)</f>
        <v>88134195</v>
      </c>
      <c r="F153" s="21">
        <v>0</v>
      </c>
      <c r="G153" s="21">
        <v>0</v>
      </c>
      <c r="H153" s="21">
        <v>0</v>
      </c>
      <c r="I153" s="21">
        <v>0</v>
      </c>
      <c r="J153" s="18">
        <f t="shared" si="8"/>
        <v>88134195</v>
      </c>
      <c r="K153" s="7">
        <f>+VLOOKUP(B153,'[1]EP MUNICIPIOS'!$B$7:$N$1111,13,FALSE)</f>
        <v>0</v>
      </c>
      <c r="L153" s="127">
        <f t="shared" si="10"/>
        <v>88134195</v>
      </c>
      <c r="M153" s="54">
        <v>0</v>
      </c>
      <c r="N153" s="41">
        <v>0</v>
      </c>
      <c r="O153" s="38">
        <f t="shared" si="9"/>
        <v>0</v>
      </c>
      <c r="P153" s="105">
        <v>2.3931676401288595E-2</v>
      </c>
      <c r="Q153" s="106">
        <f>+IFERROR(ROUND(P153*VLOOKUP(A153,'RECURSOS DEPARTAMENTOS'!$A$9:$D$40,4,FALSE),0),0)</f>
        <v>933342835</v>
      </c>
      <c r="R153" s="25">
        <f t="shared" si="11"/>
        <v>933342835</v>
      </c>
      <c r="S153" s="61"/>
      <c r="T153" s="61"/>
      <c r="U153" s="61"/>
      <c r="V153" s="61"/>
      <c r="W153" s="61"/>
      <c r="X153" s="61"/>
    </row>
    <row r="154" spans="1:24" s="58" customFormat="1" x14ac:dyDescent="0.2">
      <c r="A154" s="26" t="s">
        <v>2171</v>
      </c>
      <c r="B154" s="39" t="s">
        <v>274</v>
      </c>
      <c r="C154" s="6" t="s">
        <v>237</v>
      </c>
      <c r="D154" s="6" t="s">
        <v>275</v>
      </c>
      <c r="E154" s="21">
        <f>+VLOOKUP(B154,'[1]EP MUNICIPIOS'!$B$7:$K$1111,10,FALSE)</f>
        <v>1528822639</v>
      </c>
      <c r="F154" s="21">
        <v>0</v>
      </c>
      <c r="G154" s="21">
        <v>0</v>
      </c>
      <c r="H154" s="21">
        <v>0</v>
      </c>
      <c r="I154" s="21">
        <v>0</v>
      </c>
      <c r="J154" s="18">
        <f t="shared" si="8"/>
        <v>1528822639</v>
      </c>
      <c r="K154" s="7">
        <f>+VLOOKUP(B154,'[1]EP MUNICIPIOS'!$B$7:$N$1111,13,FALSE)</f>
        <v>2840018117</v>
      </c>
      <c r="L154" s="127">
        <f t="shared" si="10"/>
        <v>4368840756</v>
      </c>
      <c r="M154" s="54">
        <v>0</v>
      </c>
      <c r="N154" s="41">
        <v>0</v>
      </c>
      <c r="O154" s="38">
        <f t="shared" si="9"/>
        <v>0</v>
      </c>
      <c r="P154" s="105">
        <v>0.37137582656587093</v>
      </c>
      <c r="Q154" s="106">
        <f>+IFERROR(ROUND(P154*VLOOKUP(A154,'RECURSOS DEPARTAMENTOS'!$A$9:$D$40,4,FALSE),0),0)</f>
        <v>14483772922</v>
      </c>
      <c r="R154" s="25">
        <f t="shared" si="11"/>
        <v>14483772922</v>
      </c>
      <c r="S154" s="61"/>
      <c r="T154" s="61"/>
      <c r="U154" s="61"/>
      <c r="V154" s="61"/>
      <c r="W154" s="61"/>
      <c r="X154" s="61"/>
    </row>
    <row r="155" spans="1:24" s="58" customFormat="1" x14ac:dyDescent="0.2">
      <c r="A155" s="26" t="s">
        <v>2171</v>
      </c>
      <c r="B155" s="39" t="s">
        <v>276</v>
      </c>
      <c r="C155" s="6" t="s">
        <v>237</v>
      </c>
      <c r="D155" s="6" t="s">
        <v>277</v>
      </c>
      <c r="E155" s="21">
        <f>+VLOOKUP(B155,'[1]EP MUNICIPIOS'!$B$7:$K$1111,10,FALSE)</f>
        <v>43765954</v>
      </c>
      <c r="F155" s="21">
        <v>0</v>
      </c>
      <c r="G155" s="21">
        <v>0</v>
      </c>
      <c r="H155" s="21">
        <v>0</v>
      </c>
      <c r="I155" s="21">
        <v>0</v>
      </c>
      <c r="J155" s="18">
        <f t="shared" si="8"/>
        <v>43765954</v>
      </c>
      <c r="K155" s="7">
        <f>+VLOOKUP(B155,'[1]EP MUNICIPIOS'!$B$7:$N$1111,13,FALSE)</f>
        <v>0</v>
      </c>
      <c r="L155" s="127">
        <f t="shared" si="10"/>
        <v>43765954</v>
      </c>
      <c r="M155" s="54">
        <v>0</v>
      </c>
      <c r="N155" s="41">
        <v>0</v>
      </c>
      <c r="O155" s="38">
        <f t="shared" si="9"/>
        <v>0</v>
      </c>
      <c r="P155" s="105">
        <v>1.232905945427651E-2</v>
      </c>
      <c r="Q155" s="106">
        <f>+IFERROR(ROUND(P155*VLOOKUP(A155,'RECURSOS DEPARTAMENTOS'!$A$9:$D$40,4,FALSE),0),0)</f>
        <v>480837159</v>
      </c>
      <c r="R155" s="25">
        <f t="shared" si="11"/>
        <v>480837159</v>
      </c>
      <c r="S155" s="61"/>
      <c r="T155" s="61"/>
      <c r="U155" s="61"/>
      <c r="V155" s="61"/>
      <c r="W155" s="61"/>
      <c r="X155" s="61"/>
    </row>
    <row r="156" spans="1:24" s="58" customFormat="1" x14ac:dyDescent="0.2">
      <c r="A156" s="26" t="s">
        <v>2171</v>
      </c>
      <c r="B156" s="39" t="s">
        <v>278</v>
      </c>
      <c r="C156" s="6" t="s">
        <v>237</v>
      </c>
      <c r="D156" s="6" t="s">
        <v>279</v>
      </c>
      <c r="E156" s="21">
        <f>+VLOOKUP(B156,'[1]EP MUNICIPIOS'!$B$7:$K$1111,10,FALSE)</f>
        <v>40153247</v>
      </c>
      <c r="F156" s="21">
        <v>0</v>
      </c>
      <c r="G156" s="21">
        <v>0</v>
      </c>
      <c r="H156" s="21">
        <v>0</v>
      </c>
      <c r="I156" s="21">
        <v>0</v>
      </c>
      <c r="J156" s="18">
        <f t="shared" si="8"/>
        <v>40153247</v>
      </c>
      <c r="K156" s="7">
        <f>+VLOOKUP(B156,'[1]EP MUNICIPIOS'!$B$7:$N$1111,13,FALSE)</f>
        <v>0</v>
      </c>
      <c r="L156" s="127">
        <f t="shared" si="10"/>
        <v>40153247</v>
      </c>
      <c r="M156" s="54">
        <v>0</v>
      </c>
      <c r="N156" s="41">
        <v>0</v>
      </c>
      <c r="O156" s="38">
        <f t="shared" si="9"/>
        <v>0</v>
      </c>
      <c r="P156" s="105">
        <v>1.1281052859289402E-2</v>
      </c>
      <c r="Q156" s="106">
        <f>+IFERROR(ROUND(P156*VLOOKUP(A156,'RECURSOS DEPARTAMENTOS'!$A$9:$D$40,4,FALSE),0),0)</f>
        <v>439964576</v>
      </c>
      <c r="R156" s="25">
        <f t="shared" si="11"/>
        <v>439964576</v>
      </c>
      <c r="S156" s="61"/>
      <c r="T156" s="61"/>
      <c r="U156" s="61"/>
      <c r="V156" s="61"/>
      <c r="W156" s="61"/>
      <c r="X156" s="61"/>
    </row>
    <row r="157" spans="1:24" s="58" customFormat="1" x14ac:dyDescent="0.2">
      <c r="A157" s="26" t="s">
        <v>2171</v>
      </c>
      <c r="B157" s="39" t="s">
        <v>280</v>
      </c>
      <c r="C157" s="6" t="s">
        <v>237</v>
      </c>
      <c r="D157" s="6" t="s">
        <v>281</v>
      </c>
      <c r="E157" s="21">
        <f>+VLOOKUP(B157,'[1]EP MUNICIPIOS'!$B$7:$K$1111,10,FALSE)</f>
        <v>33566700</v>
      </c>
      <c r="F157" s="21">
        <v>0</v>
      </c>
      <c r="G157" s="21">
        <v>0</v>
      </c>
      <c r="H157" s="21">
        <v>0</v>
      </c>
      <c r="I157" s="21">
        <v>0</v>
      </c>
      <c r="J157" s="18">
        <f t="shared" si="8"/>
        <v>33566700</v>
      </c>
      <c r="K157" s="7">
        <f>+VLOOKUP(B157,'[1]EP MUNICIPIOS'!$B$7:$N$1111,13,FALSE)</f>
        <v>0</v>
      </c>
      <c r="L157" s="127">
        <f t="shared" si="10"/>
        <v>33566700</v>
      </c>
      <c r="M157" s="54">
        <v>0</v>
      </c>
      <c r="N157" s="41">
        <v>0</v>
      </c>
      <c r="O157" s="38">
        <f t="shared" si="9"/>
        <v>0</v>
      </c>
      <c r="P157" s="105">
        <v>9.0432591397283657E-3</v>
      </c>
      <c r="Q157" s="106">
        <f>+IFERROR(ROUND(P157*VLOOKUP(A157,'RECURSOS DEPARTAMENTOS'!$A$9:$D$40,4,FALSE),0),0)</f>
        <v>352689923</v>
      </c>
      <c r="R157" s="25">
        <f t="shared" si="11"/>
        <v>352689923</v>
      </c>
      <c r="S157" s="61"/>
      <c r="T157" s="61"/>
      <c r="U157" s="61"/>
      <c r="V157" s="61"/>
      <c r="W157" s="61"/>
      <c r="X157" s="61"/>
    </row>
    <row r="158" spans="1:24" s="58" customFormat="1" x14ac:dyDescent="0.2">
      <c r="A158" s="39" t="s">
        <v>282</v>
      </c>
      <c r="B158" s="39" t="s">
        <v>282</v>
      </c>
      <c r="C158" s="6" t="s">
        <v>283</v>
      </c>
      <c r="D158" s="6" t="s">
        <v>283</v>
      </c>
      <c r="E158" s="21">
        <f>+VLOOKUP(B158,'[1]EP MUNICIPIOS'!$B$7:$K$1111,10,FALSE)</f>
        <v>46533992707</v>
      </c>
      <c r="F158" s="21">
        <v>0</v>
      </c>
      <c r="G158" s="21">
        <v>0</v>
      </c>
      <c r="H158" s="21">
        <v>0</v>
      </c>
      <c r="I158" s="21">
        <v>0</v>
      </c>
      <c r="J158" s="18">
        <f t="shared" si="8"/>
        <v>46533992707</v>
      </c>
      <c r="K158" s="7">
        <f>+VLOOKUP(B158,'[1]EP MUNICIPIOS'!$B$7:$N$1111,13,FALSE)</f>
        <v>173707524187</v>
      </c>
      <c r="L158" s="127">
        <f t="shared" si="10"/>
        <v>220241516894</v>
      </c>
      <c r="M158" s="54">
        <v>0</v>
      </c>
      <c r="N158" s="41">
        <v>0</v>
      </c>
      <c r="O158" s="38">
        <f t="shared" si="9"/>
        <v>0</v>
      </c>
      <c r="P158" s="105">
        <v>0</v>
      </c>
      <c r="Q158" s="106">
        <f>+IFERROR(ROUND(P158*VLOOKUP(A158,'RECURSOS DEPARTAMENTOS'!$A$9:$D$40,4,FALSE),0),0)</f>
        <v>0</v>
      </c>
      <c r="R158" s="25">
        <f t="shared" si="11"/>
        <v>0</v>
      </c>
      <c r="S158" s="61"/>
      <c r="T158" s="61"/>
      <c r="U158" s="61"/>
      <c r="V158" s="61"/>
      <c r="W158" s="61"/>
      <c r="X158" s="61"/>
    </row>
    <row r="159" spans="1:24" s="58" customFormat="1" x14ac:dyDescent="0.2">
      <c r="A159" s="26" t="s">
        <v>2172</v>
      </c>
      <c r="B159" s="39" t="s">
        <v>284</v>
      </c>
      <c r="C159" s="6" t="s">
        <v>285</v>
      </c>
      <c r="D159" s="6" t="s">
        <v>286</v>
      </c>
      <c r="E159" s="21">
        <f>+VLOOKUP(B159,'[1]EP MUNICIPIOS'!$B$7:$K$1111,10,FALSE)</f>
        <v>6354716796</v>
      </c>
      <c r="F159" s="21">
        <v>0</v>
      </c>
      <c r="G159" s="21">
        <v>0</v>
      </c>
      <c r="H159" s="21">
        <v>0</v>
      </c>
      <c r="I159" s="21">
        <v>0</v>
      </c>
      <c r="J159" s="18">
        <f t="shared" si="8"/>
        <v>6354716796</v>
      </c>
      <c r="K159" s="7">
        <f>+VLOOKUP(B159,'[1]EP MUNICIPIOS'!$B$7:$N$1111,13,FALSE)</f>
        <v>1237388809</v>
      </c>
      <c r="L159" s="127">
        <f t="shared" si="10"/>
        <v>7592105605</v>
      </c>
      <c r="M159" s="54">
        <v>0</v>
      </c>
      <c r="N159" s="41">
        <v>0</v>
      </c>
      <c r="O159" s="38">
        <f t="shared" si="9"/>
        <v>0</v>
      </c>
      <c r="P159" s="105">
        <v>0</v>
      </c>
      <c r="Q159" s="106">
        <f>+IFERROR(ROUND(P159*VLOOKUP(A159,'RECURSOS DEPARTAMENTOS'!$A$9:$D$40,4,FALSE),0),0)</f>
        <v>0</v>
      </c>
      <c r="R159" s="25">
        <f t="shared" si="11"/>
        <v>0</v>
      </c>
      <c r="S159" s="61"/>
      <c r="T159" s="61"/>
      <c r="U159" s="61"/>
      <c r="V159" s="61"/>
      <c r="W159" s="61"/>
      <c r="X159" s="61"/>
    </row>
    <row r="160" spans="1:24" s="58" customFormat="1" x14ac:dyDescent="0.2">
      <c r="A160" s="26" t="s">
        <v>2172</v>
      </c>
      <c r="B160" s="39" t="s">
        <v>287</v>
      </c>
      <c r="C160" s="6" t="s">
        <v>285</v>
      </c>
      <c r="D160" s="6" t="s">
        <v>2133</v>
      </c>
      <c r="E160" s="21">
        <f>+VLOOKUP(B160,'[1]EP MUNICIPIOS'!$B$7:$K$1111,10,FALSE)</f>
        <v>109483726</v>
      </c>
      <c r="F160" s="21">
        <v>0</v>
      </c>
      <c r="G160" s="21">
        <v>0</v>
      </c>
      <c r="H160" s="21">
        <v>0</v>
      </c>
      <c r="I160" s="21">
        <v>0</v>
      </c>
      <c r="J160" s="18">
        <f t="shared" si="8"/>
        <v>109483726</v>
      </c>
      <c r="K160" s="7">
        <f>+VLOOKUP(B160,'[1]EP MUNICIPIOS'!$B$7:$N$1111,13,FALSE)</f>
        <v>0</v>
      </c>
      <c r="L160" s="127">
        <f t="shared" si="10"/>
        <v>109483726</v>
      </c>
      <c r="M160" s="54">
        <v>321230447</v>
      </c>
      <c r="N160" s="41">
        <v>0</v>
      </c>
      <c r="O160" s="38">
        <f t="shared" si="9"/>
        <v>321230447</v>
      </c>
      <c r="P160" s="105">
        <v>2.32721640870974E-2</v>
      </c>
      <c r="Q160" s="106">
        <f>+IFERROR(ROUND(P160*VLOOKUP(A160,'RECURSOS DEPARTAMENTOS'!$A$9:$D$40,4,FALSE),0),0)-3</f>
        <v>623561940</v>
      </c>
      <c r="R160" s="25">
        <f t="shared" si="11"/>
        <v>944792387</v>
      </c>
      <c r="S160" s="61"/>
      <c r="T160" s="90"/>
      <c r="U160" s="61"/>
      <c r="V160" s="61"/>
      <c r="W160" s="61"/>
      <c r="X160" s="61"/>
    </row>
    <row r="161" spans="1:24" s="58" customFormat="1" x14ac:dyDescent="0.2">
      <c r="A161" s="26" t="s">
        <v>2172</v>
      </c>
      <c r="B161" s="39" t="s">
        <v>288</v>
      </c>
      <c r="C161" s="6" t="s">
        <v>285</v>
      </c>
      <c r="D161" s="6" t="s">
        <v>289</v>
      </c>
      <c r="E161" s="21">
        <f>+VLOOKUP(B161,'[1]EP MUNICIPIOS'!$B$7:$K$1111,10,FALSE)</f>
        <v>49931182</v>
      </c>
      <c r="F161" s="21">
        <v>0</v>
      </c>
      <c r="G161" s="21">
        <v>0</v>
      </c>
      <c r="H161" s="21">
        <v>0</v>
      </c>
      <c r="I161" s="21">
        <v>0</v>
      </c>
      <c r="J161" s="18">
        <f t="shared" si="8"/>
        <v>49931182</v>
      </c>
      <c r="K161" s="7">
        <f>+VLOOKUP(B161,'[1]EP MUNICIPIOS'!$B$7:$N$1111,13,FALSE)</f>
        <v>0</v>
      </c>
      <c r="L161" s="127">
        <f t="shared" si="10"/>
        <v>49931182</v>
      </c>
      <c r="M161" s="54">
        <v>0</v>
      </c>
      <c r="N161" s="41">
        <v>0</v>
      </c>
      <c r="O161" s="38">
        <f t="shared" si="9"/>
        <v>0</v>
      </c>
      <c r="P161" s="105">
        <v>1.0385073028358846E-2</v>
      </c>
      <c r="Q161" s="106">
        <f>+IFERROR(ROUND(P161*VLOOKUP(A161,'RECURSOS DEPARTAMENTOS'!$A$9:$D$40,4,FALSE),0),0)+2</f>
        <v>278261031</v>
      </c>
      <c r="R161" s="25">
        <f t="shared" si="11"/>
        <v>278261031</v>
      </c>
      <c r="S161" s="61"/>
      <c r="T161" s="70"/>
      <c r="U161" s="61"/>
      <c r="V161" s="61"/>
      <c r="W161" s="61"/>
      <c r="X161" s="61"/>
    </row>
    <row r="162" spans="1:24" s="58" customFormat="1" x14ac:dyDescent="0.2">
      <c r="A162" s="26" t="s">
        <v>2172</v>
      </c>
      <c r="B162" s="39" t="s">
        <v>290</v>
      </c>
      <c r="C162" s="6" t="s">
        <v>285</v>
      </c>
      <c r="D162" s="6" t="s">
        <v>291</v>
      </c>
      <c r="E162" s="21">
        <f>+VLOOKUP(B162,'[1]EP MUNICIPIOS'!$B$7:$K$1111,10,FALSE)</f>
        <v>38503606</v>
      </c>
      <c r="F162" s="21">
        <v>0</v>
      </c>
      <c r="G162" s="21">
        <v>0</v>
      </c>
      <c r="H162" s="21">
        <v>0</v>
      </c>
      <c r="I162" s="21">
        <v>0</v>
      </c>
      <c r="J162" s="18">
        <f t="shared" si="8"/>
        <v>38503606</v>
      </c>
      <c r="K162" s="7">
        <f>+VLOOKUP(B162,'[1]EP MUNICIPIOS'!$B$7:$N$1111,13,FALSE)</f>
        <v>0</v>
      </c>
      <c r="L162" s="127">
        <f t="shared" si="10"/>
        <v>38503606</v>
      </c>
      <c r="M162" s="54">
        <v>0</v>
      </c>
      <c r="N162" s="41">
        <v>0</v>
      </c>
      <c r="O162" s="38">
        <f t="shared" si="9"/>
        <v>0</v>
      </c>
      <c r="P162" s="105">
        <v>7.7324810622142071E-3</v>
      </c>
      <c r="Q162" s="106">
        <f>+IFERROR(ROUND(P162*VLOOKUP(A162,'RECURSOS DEPARTAMENTOS'!$A$9:$D$40,4,FALSE),0),0)</f>
        <v>207186616</v>
      </c>
      <c r="R162" s="25">
        <f t="shared" si="11"/>
        <v>207186616</v>
      </c>
      <c r="S162" s="61"/>
      <c r="T162" s="89"/>
      <c r="U162" s="61"/>
      <c r="V162" s="61"/>
      <c r="W162" s="61"/>
      <c r="X162" s="61"/>
    </row>
    <row r="163" spans="1:24" s="58" customFormat="1" x14ac:dyDescent="0.2">
      <c r="A163" s="26" t="s">
        <v>2172</v>
      </c>
      <c r="B163" s="39" t="s">
        <v>292</v>
      </c>
      <c r="C163" s="6" t="s">
        <v>285</v>
      </c>
      <c r="D163" s="6" t="s">
        <v>293</v>
      </c>
      <c r="E163" s="21">
        <f>+VLOOKUP(B163,'[1]EP MUNICIPIOS'!$B$7:$K$1111,10,FALSE)</f>
        <v>453921539</v>
      </c>
      <c r="F163" s="21">
        <v>0</v>
      </c>
      <c r="G163" s="21">
        <v>0</v>
      </c>
      <c r="H163" s="21">
        <v>0</v>
      </c>
      <c r="I163" s="21">
        <v>0</v>
      </c>
      <c r="J163" s="18">
        <f t="shared" si="8"/>
        <v>453921539</v>
      </c>
      <c r="K163" s="7">
        <f>+VLOOKUP(B163,'[1]EP MUNICIPIOS'!$B$7:$N$1111,13,FALSE)</f>
        <v>0</v>
      </c>
      <c r="L163" s="127">
        <f t="shared" si="10"/>
        <v>453921539</v>
      </c>
      <c r="M163" s="54">
        <v>0</v>
      </c>
      <c r="N163" s="41">
        <v>0</v>
      </c>
      <c r="O163" s="38">
        <f t="shared" si="9"/>
        <v>0</v>
      </c>
      <c r="P163" s="105">
        <v>5.8447594043612099E-2</v>
      </c>
      <c r="Q163" s="106">
        <f>+IFERROR(ROUND(P163*VLOOKUP(A163,'RECURSOS DEPARTAMENTOS'!$A$9:$D$40,4,FALSE),0),0)</f>
        <v>1566063868</v>
      </c>
      <c r="R163" s="25">
        <f t="shared" si="11"/>
        <v>1566063868</v>
      </c>
      <c r="S163" s="61"/>
      <c r="T163" s="61"/>
      <c r="U163" s="61"/>
      <c r="V163" s="61"/>
      <c r="W163" s="61"/>
      <c r="X163" s="61"/>
    </row>
    <row r="164" spans="1:24" s="58" customFormat="1" x14ac:dyDescent="0.2">
      <c r="A164" s="26" t="s">
        <v>2172</v>
      </c>
      <c r="B164" s="39" t="s">
        <v>294</v>
      </c>
      <c r="C164" s="6" t="s">
        <v>285</v>
      </c>
      <c r="D164" s="6" t="s">
        <v>295</v>
      </c>
      <c r="E164" s="21">
        <f>+VLOOKUP(B164,'[1]EP MUNICIPIOS'!$B$7:$K$1111,10,FALSE)</f>
        <v>53864621</v>
      </c>
      <c r="F164" s="21">
        <v>0</v>
      </c>
      <c r="G164" s="21">
        <v>0</v>
      </c>
      <c r="H164" s="21">
        <v>0</v>
      </c>
      <c r="I164" s="21">
        <v>0</v>
      </c>
      <c r="J164" s="18">
        <f t="shared" si="8"/>
        <v>53864621</v>
      </c>
      <c r="K164" s="7">
        <f>+VLOOKUP(B164,'[1]EP MUNICIPIOS'!$B$7:$N$1111,13,FALSE)</f>
        <v>0</v>
      </c>
      <c r="L164" s="127">
        <f t="shared" si="10"/>
        <v>53864621</v>
      </c>
      <c r="M164" s="54">
        <v>0</v>
      </c>
      <c r="N164" s="41">
        <v>0</v>
      </c>
      <c r="O164" s="38">
        <f t="shared" si="9"/>
        <v>0</v>
      </c>
      <c r="P164" s="105">
        <v>8.3755336600674531E-3</v>
      </c>
      <c r="Q164" s="106">
        <f>+IFERROR(ROUND(P164*VLOOKUP(A164,'RECURSOS DEPARTAMENTOS'!$A$9:$D$40,4,FALSE),0),0)</f>
        <v>224416776</v>
      </c>
      <c r="R164" s="25">
        <f t="shared" si="11"/>
        <v>224416776</v>
      </c>
      <c r="S164" s="61"/>
      <c r="T164" s="61"/>
      <c r="U164" s="61"/>
      <c r="V164" s="61"/>
      <c r="W164" s="61"/>
      <c r="X164" s="61"/>
    </row>
    <row r="165" spans="1:24" s="58" customFormat="1" x14ac:dyDescent="0.2">
      <c r="A165" s="26" t="s">
        <v>2172</v>
      </c>
      <c r="B165" s="39" t="s">
        <v>296</v>
      </c>
      <c r="C165" s="6" t="s">
        <v>285</v>
      </c>
      <c r="D165" s="6" t="s">
        <v>297</v>
      </c>
      <c r="E165" s="21">
        <f>+VLOOKUP(B165,'[1]EP MUNICIPIOS'!$B$7:$K$1111,10,FALSE)</f>
        <v>77561323</v>
      </c>
      <c r="F165" s="21">
        <v>0</v>
      </c>
      <c r="G165" s="21">
        <v>0</v>
      </c>
      <c r="H165" s="21">
        <v>0</v>
      </c>
      <c r="I165" s="21">
        <v>0</v>
      </c>
      <c r="J165" s="18">
        <f t="shared" si="8"/>
        <v>77561323</v>
      </c>
      <c r="K165" s="7">
        <f>+VLOOKUP(B165,'[1]EP MUNICIPIOS'!$B$7:$N$1111,13,FALSE)</f>
        <v>0</v>
      </c>
      <c r="L165" s="127">
        <f t="shared" si="10"/>
        <v>77561323</v>
      </c>
      <c r="M165" s="54">
        <v>0</v>
      </c>
      <c r="N165" s="41">
        <v>0</v>
      </c>
      <c r="O165" s="38">
        <f t="shared" si="9"/>
        <v>0</v>
      </c>
      <c r="P165" s="105">
        <v>1.6078579216041899E-2</v>
      </c>
      <c r="Q165" s="106">
        <f>+IFERROR(ROUND(P165*VLOOKUP(A165,'RECURSOS DEPARTAMENTOS'!$A$9:$D$40,4,FALSE),0),0)</f>
        <v>430814688</v>
      </c>
      <c r="R165" s="25">
        <f t="shared" si="11"/>
        <v>430814688</v>
      </c>
      <c r="S165" s="61"/>
      <c r="T165" s="61"/>
      <c r="U165" s="61"/>
      <c r="V165" s="61"/>
      <c r="W165" s="61"/>
      <c r="X165" s="61"/>
    </row>
    <row r="166" spans="1:24" s="58" customFormat="1" x14ac:dyDescent="0.2">
      <c r="A166" s="26" t="s">
        <v>2172</v>
      </c>
      <c r="B166" s="39" t="s">
        <v>298</v>
      </c>
      <c r="C166" s="6" t="s">
        <v>285</v>
      </c>
      <c r="D166" s="6" t="s">
        <v>299</v>
      </c>
      <c r="E166" s="21">
        <f>+VLOOKUP(B166,'[1]EP MUNICIPIOS'!$B$7:$K$1111,10,FALSE)</f>
        <v>159276685</v>
      </c>
      <c r="F166" s="21">
        <v>0</v>
      </c>
      <c r="G166" s="21">
        <v>0</v>
      </c>
      <c r="H166" s="21">
        <v>0</v>
      </c>
      <c r="I166" s="21">
        <v>0</v>
      </c>
      <c r="J166" s="18">
        <f t="shared" si="8"/>
        <v>159276685</v>
      </c>
      <c r="K166" s="7">
        <f>+VLOOKUP(B166,'[1]EP MUNICIPIOS'!$B$7:$N$1111,13,FALSE)</f>
        <v>0</v>
      </c>
      <c r="L166" s="127">
        <f t="shared" si="10"/>
        <v>159276685</v>
      </c>
      <c r="M166" s="54">
        <v>0</v>
      </c>
      <c r="N166" s="41">
        <v>0</v>
      </c>
      <c r="O166" s="38">
        <f t="shared" si="9"/>
        <v>0</v>
      </c>
      <c r="P166" s="105">
        <v>2.4128058037761226E-2</v>
      </c>
      <c r="Q166" s="106">
        <f>+IFERROR(ROUND(P166*VLOOKUP(A166,'RECURSOS DEPARTAMENTOS'!$A$9:$D$40,4,FALSE),0),0)</f>
        <v>646495044</v>
      </c>
      <c r="R166" s="25">
        <f t="shared" si="11"/>
        <v>646495044</v>
      </c>
      <c r="S166" s="61"/>
      <c r="T166" s="61"/>
      <c r="U166" s="61"/>
      <c r="V166" s="61"/>
      <c r="W166" s="61"/>
      <c r="X166" s="61"/>
    </row>
    <row r="167" spans="1:24" s="58" customFormat="1" x14ac:dyDescent="0.2">
      <c r="A167" s="26" t="s">
        <v>2172</v>
      </c>
      <c r="B167" s="39" t="s">
        <v>300</v>
      </c>
      <c r="C167" s="6" t="s">
        <v>285</v>
      </c>
      <c r="D167" s="6" t="s">
        <v>301</v>
      </c>
      <c r="E167" s="21">
        <f>+VLOOKUP(B167,'[1]EP MUNICIPIOS'!$B$7:$K$1111,10,FALSE)</f>
        <v>34303738</v>
      </c>
      <c r="F167" s="21">
        <v>0</v>
      </c>
      <c r="G167" s="21">
        <v>0</v>
      </c>
      <c r="H167" s="21">
        <v>0</v>
      </c>
      <c r="I167" s="21">
        <v>0</v>
      </c>
      <c r="J167" s="18">
        <f t="shared" si="8"/>
        <v>34303738</v>
      </c>
      <c r="K167" s="7">
        <f>+VLOOKUP(B167,'[1]EP MUNICIPIOS'!$B$7:$N$1111,13,FALSE)</f>
        <v>0</v>
      </c>
      <c r="L167" s="127">
        <f t="shared" si="10"/>
        <v>34303738</v>
      </c>
      <c r="M167" s="54">
        <v>0</v>
      </c>
      <c r="N167" s="41">
        <v>0</v>
      </c>
      <c r="O167" s="38">
        <f t="shared" si="9"/>
        <v>0</v>
      </c>
      <c r="P167" s="105">
        <v>6.901494078368639E-3</v>
      </c>
      <c r="Q167" s="106">
        <f>+IFERROR(ROUND(P167*VLOOKUP(A167,'RECURSOS DEPARTAMENTOS'!$A$9:$D$40,4,FALSE),0),0)</f>
        <v>184920880</v>
      </c>
      <c r="R167" s="25">
        <f t="shared" si="11"/>
        <v>184920880</v>
      </c>
      <c r="S167" s="61"/>
      <c r="T167" s="61"/>
      <c r="U167" s="61"/>
      <c r="V167" s="61"/>
      <c r="W167" s="61"/>
      <c r="X167" s="61"/>
    </row>
    <row r="168" spans="1:24" s="58" customFormat="1" x14ac:dyDescent="0.2">
      <c r="A168" s="26" t="s">
        <v>2172</v>
      </c>
      <c r="B168" s="39" t="s">
        <v>302</v>
      </c>
      <c r="C168" s="6" t="s">
        <v>285</v>
      </c>
      <c r="D168" s="6" t="s">
        <v>303</v>
      </c>
      <c r="E168" s="21">
        <f>+VLOOKUP(B168,'[1]EP MUNICIPIOS'!$B$7:$K$1111,10,FALSE)</f>
        <v>83979532</v>
      </c>
      <c r="F168" s="21">
        <v>0</v>
      </c>
      <c r="G168" s="21">
        <v>0</v>
      </c>
      <c r="H168" s="21">
        <v>0</v>
      </c>
      <c r="I168" s="21">
        <v>0</v>
      </c>
      <c r="J168" s="18">
        <f t="shared" si="8"/>
        <v>83979532</v>
      </c>
      <c r="K168" s="7">
        <f>+VLOOKUP(B168,'[1]EP MUNICIPIOS'!$B$7:$N$1111,13,FALSE)</f>
        <v>0</v>
      </c>
      <c r="L168" s="127">
        <f t="shared" si="10"/>
        <v>83979532</v>
      </c>
      <c r="M168" s="54">
        <v>0</v>
      </c>
      <c r="N168" s="41">
        <v>0</v>
      </c>
      <c r="O168" s="38">
        <f t="shared" si="9"/>
        <v>0</v>
      </c>
      <c r="P168" s="105">
        <v>1.2782934652044014E-2</v>
      </c>
      <c r="Q168" s="106">
        <f>+IFERROR(ROUND(P168*VLOOKUP(A168,'RECURSOS DEPARTAMENTOS'!$A$9:$D$40,4,FALSE),0),0)</f>
        <v>342510114</v>
      </c>
      <c r="R168" s="25">
        <f t="shared" si="11"/>
        <v>342510114</v>
      </c>
      <c r="S168" s="61"/>
      <c r="T168" s="61"/>
      <c r="U168" s="61"/>
      <c r="V168" s="61"/>
      <c r="W168" s="61"/>
      <c r="X168" s="61"/>
    </row>
    <row r="169" spans="1:24" s="58" customFormat="1" x14ac:dyDescent="0.2">
      <c r="A169" s="26" t="s">
        <v>2172</v>
      </c>
      <c r="B169" s="39" t="s">
        <v>304</v>
      </c>
      <c r="C169" s="6" t="s">
        <v>285</v>
      </c>
      <c r="D169" s="6" t="s">
        <v>305</v>
      </c>
      <c r="E169" s="21">
        <f>+VLOOKUP(B169,'[1]EP MUNICIPIOS'!$B$7:$K$1111,10,FALSE)</f>
        <v>105708875</v>
      </c>
      <c r="F169" s="21">
        <v>0</v>
      </c>
      <c r="G169" s="21">
        <v>0</v>
      </c>
      <c r="H169" s="21">
        <v>0</v>
      </c>
      <c r="I169" s="21">
        <v>0</v>
      </c>
      <c r="J169" s="18">
        <f t="shared" si="8"/>
        <v>105708875</v>
      </c>
      <c r="K169" s="7">
        <f>+VLOOKUP(B169,'[1]EP MUNICIPIOS'!$B$7:$N$1111,13,FALSE)</f>
        <v>0</v>
      </c>
      <c r="L169" s="127">
        <f t="shared" si="10"/>
        <v>105708875</v>
      </c>
      <c r="M169" s="54">
        <v>0</v>
      </c>
      <c r="N169" s="41">
        <v>0</v>
      </c>
      <c r="O169" s="38">
        <f t="shared" si="9"/>
        <v>0</v>
      </c>
      <c r="P169" s="105">
        <v>1.6212171128976199E-2</v>
      </c>
      <c r="Q169" s="106">
        <f>+IFERROR(ROUND(P169*VLOOKUP(A169,'RECURSOS DEPARTAMENTOS'!$A$9:$D$40,4,FALSE),0),0)</f>
        <v>434394193</v>
      </c>
      <c r="R169" s="25">
        <f t="shared" si="11"/>
        <v>434394193</v>
      </c>
      <c r="S169" s="61"/>
      <c r="T169" s="61"/>
      <c r="U169" s="61"/>
      <c r="V169" s="61"/>
      <c r="W169" s="61"/>
      <c r="X169" s="61"/>
    </row>
    <row r="170" spans="1:24" s="58" customFormat="1" x14ac:dyDescent="0.2">
      <c r="A170" s="26" t="s">
        <v>2172</v>
      </c>
      <c r="B170" s="39" t="s">
        <v>306</v>
      </c>
      <c r="C170" s="6" t="s">
        <v>285</v>
      </c>
      <c r="D170" s="6" t="s">
        <v>307</v>
      </c>
      <c r="E170" s="21">
        <f>+VLOOKUP(B170,'[1]EP MUNICIPIOS'!$B$7:$K$1111,10,FALSE)</f>
        <v>58483621</v>
      </c>
      <c r="F170" s="21">
        <v>0</v>
      </c>
      <c r="G170" s="21">
        <v>0</v>
      </c>
      <c r="H170" s="21">
        <v>0</v>
      </c>
      <c r="I170" s="21">
        <v>0</v>
      </c>
      <c r="J170" s="18">
        <f t="shared" si="8"/>
        <v>58483621</v>
      </c>
      <c r="K170" s="7">
        <f>+VLOOKUP(B170,'[1]EP MUNICIPIOS'!$B$7:$N$1111,13,FALSE)</f>
        <v>0</v>
      </c>
      <c r="L170" s="127">
        <f t="shared" si="10"/>
        <v>58483621</v>
      </c>
      <c r="M170" s="54">
        <v>0</v>
      </c>
      <c r="N170" s="41">
        <v>0</v>
      </c>
      <c r="O170" s="38">
        <f t="shared" si="9"/>
        <v>0</v>
      </c>
      <c r="P170" s="105">
        <v>1.2383291048096485E-2</v>
      </c>
      <c r="Q170" s="106">
        <f>+IFERROR(ROUND(P170*VLOOKUP(A170,'RECURSOS DEPARTAMENTOS'!$A$9:$D$40,4,FALSE),0),0)</f>
        <v>331801933</v>
      </c>
      <c r="R170" s="25">
        <f t="shared" si="11"/>
        <v>331801933</v>
      </c>
      <c r="S170" s="61"/>
      <c r="T170" s="61"/>
      <c r="U170" s="61"/>
      <c r="V170" s="61"/>
      <c r="W170" s="61"/>
      <c r="X170" s="61"/>
    </row>
    <row r="171" spans="1:24" s="58" customFormat="1" x14ac:dyDescent="0.2">
      <c r="A171" s="26" t="s">
        <v>2172</v>
      </c>
      <c r="B171" s="39" t="s">
        <v>308</v>
      </c>
      <c r="C171" s="6" t="s">
        <v>285</v>
      </c>
      <c r="D171" s="6" t="s">
        <v>309</v>
      </c>
      <c r="E171" s="21">
        <f>+VLOOKUP(B171,'[1]EP MUNICIPIOS'!$B$7:$K$1111,10,FALSE)</f>
        <v>352371931</v>
      </c>
      <c r="F171" s="21">
        <v>0</v>
      </c>
      <c r="G171" s="21">
        <v>0</v>
      </c>
      <c r="H171" s="21">
        <v>0</v>
      </c>
      <c r="I171" s="21">
        <v>0</v>
      </c>
      <c r="J171" s="18">
        <f t="shared" si="8"/>
        <v>352371931</v>
      </c>
      <c r="K171" s="7">
        <f>+VLOOKUP(B171,'[1]EP MUNICIPIOS'!$B$7:$N$1111,13,FALSE)</f>
        <v>0</v>
      </c>
      <c r="L171" s="127">
        <f t="shared" si="10"/>
        <v>352371931</v>
      </c>
      <c r="M171" s="54">
        <v>0</v>
      </c>
      <c r="N171" s="41">
        <v>0</v>
      </c>
      <c r="O171" s="38">
        <f t="shared" si="9"/>
        <v>0</v>
      </c>
      <c r="P171" s="105">
        <v>7.515677237409811E-2</v>
      </c>
      <c r="Q171" s="106">
        <f>+IFERROR(ROUND(P171*VLOOKUP(A171,'RECURSOS DEPARTAMENTOS'!$A$9:$D$40,4,FALSE),0),0)</f>
        <v>2013775034</v>
      </c>
      <c r="R171" s="25">
        <f t="shared" si="11"/>
        <v>2013775034</v>
      </c>
      <c r="S171" s="61"/>
      <c r="T171" s="61"/>
      <c r="U171" s="61"/>
      <c r="V171" s="61"/>
      <c r="W171" s="61"/>
      <c r="X171" s="61"/>
    </row>
    <row r="172" spans="1:24" s="58" customFormat="1" x14ac:dyDescent="0.2">
      <c r="A172" s="26" t="s">
        <v>2172</v>
      </c>
      <c r="B172" s="39" t="s">
        <v>310</v>
      </c>
      <c r="C172" s="6" t="s">
        <v>285</v>
      </c>
      <c r="D172" s="6" t="s">
        <v>311</v>
      </c>
      <c r="E172" s="21">
        <f>+VLOOKUP(B172,'[1]EP MUNICIPIOS'!$B$7:$K$1111,10,FALSE)</f>
        <v>52928875</v>
      </c>
      <c r="F172" s="21">
        <v>0</v>
      </c>
      <c r="G172" s="21">
        <v>0</v>
      </c>
      <c r="H172" s="21">
        <v>0</v>
      </c>
      <c r="I172" s="21">
        <v>0</v>
      </c>
      <c r="J172" s="18">
        <f t="shared" si="8"/>
        <v>52928875</v>
      </c>
      <c r="K172" s="7">
        <f>+VLOOKUP(B172,'[1]EP MUNICIPIOS'!$B$7:$N$1111,13,FALSE)</f>
        <v>0</v>
      </c>
      <c r="L172" s="127">
        <f t="shared" si="10"/>
        <v>52928875</v>
      </c>
      <c r="M172" s="54">
        <v>0</v>
      </c>
      <c r="N172" s="41">
        <v>0</v>
      </c>
      <c r="O172" s="38">
        <f t="shared" si="9"/>
        <v>0</v>
      </c>
      <c r="P172" s="105">
        <v>8.0743857885375876E-3</v>
      </c>
      <c r="Q172" s="106">
        <f>+IFERROR(ROUND(P172*VLOOKUP(A172,'RECURSOS DEPARTAMENTOS'!$A$9:$D$40,4,FALSE),0),0)</f>
        <v>216347722</v>
      </c>
      <c r="R172" s="25">
        <f t="shared" si="11"/>
        <v>216347722</v>
      </c>
      <c r="S172" s="61"/>
      <c r="T172" s="61"/>
      <c r="U172" s="61"/>
      <c r="V172" s="61"/>
      <c r="W172" s="61"/>
      <c r="X172" s="61"/>
    </row>
    <row r="173" spans="1:24" s="58" customFormat="1" x14ac:dyDescent="0.2">
      <c r="A173" s="26" t="s">
        <v>2172</v>
      </c>
      <c r="B173" s="39" t="s">
        <v>312</v>
      </c>
      <c r="C173" s="6" t="s">
        <v>285</v>
      </c>
      <c r="D173" s="6" t="s">
        <v>313</v>
      </c>
      <c r="E173" s="21">
        <f>+VLOOKUP(B173,'[1]EP MUNICIPIOS'!$B$7:$K$1111,10,FALSE)</f>
        <v>39265118</v>
      </c>
      <c r="F173" s="21">
        <v>0</v>
      </c>
      <c r="G173" s="21">
        <v>0</v>
      </c>
      <c r="H173" s="21">
        <v>0</v>
      </c>
      <c r="I173" s="21">
        <v>0</v>
      </c>
      <c r="J173" s="18">
        <f t="shared" si="8"/>
        <v>39265118</v>
      </c>
      <c r="K173" s="7">
        <f>+VLOOKUP(B173,'[1]EP MUNICIPIOS'!$B$7:$N$1111,13,FALSE)</f>
        <v>0</v>
      </c>
      <c r="L173" s="127">
        <f t="shared" si="10"/>
        <v>39265118</v>
      </c>
      <c r="M173" s="54">
        <v>0</v>
      </c>
      <c r="N173" s="41">
        <v>0</v>
      </c>
      <c r="O173" s="38">
        <f t="shared" si="9"/>
        <v>0</v>
      </c>
      <c r="P173" s="105">
        <v>7.9136226390742765E-3</v>
      </c>
      <c r="Q173" s="106">
        <f>+IFERROR(ROUND(P173*VLOOKUP(A173,'RECURSOS DEPARTAMENTOS'!$A$9:$D$40,4,FALSE),0),0)</f>
        <v>212040182</v>
      </c>
      <c r="R173" s="25">
        <f t="shared" si="11"/>
        <v>212040182</v>
      </c>
      <c r="S173" s="61"/>
      <c r="T173" s="61"/>
      <c r="U173" s="61"/>
      <c r="V173" s="61"/>
      <c r="W173" s="61"/>
      <c r="X173" s="61"/>
    </row>
    <row r="174" spans="1:24" s="58" customFormat="1" x14ac:dyDescent="0.2">
      <c r="A174" s="26" t="s">
        <v>2172</v>
      </c>
      <c r="B174" s="39" t="s">
        <v>314</v>
      </c>
      <c r="C174" s="6" t="s">
        <v>285</v>
      </c>
      <c r="D174" s="6" t="s">
        <v>315</v>
      </c>
      <c r="E174" s="21">
        <f>+VLOOKUP(B174,'[1]EP MUNICIPIOS'!$B$7:$K$1111,10,FALSE)</f>
        <v>57784412</v>
      </c>
      <c r="F174" s="21">
        <v>0</v>
      </c>
      <c r="G174" s="21">
        <v>0</v>
      </c>
      <c r="H174" s="21">
        <v>0</v>
      </c>
      <c r="I174" s="21">
        <v>0</v>
      </c>
      <c r="J174" s="18">
        <f t="shared" si="8"/>
        <v>57784412</v>
      </c>
      <c r="K174" s="7">
        <f>+VLOOKUP(B174,'[1]EP MUNICIPIOS'!$B$7:$N$1111,13,FALSE)</f>
        <v>0</v>
      </c>
      <c r="L174" s="127">
        <f t="shared" si="10"/>
        <v>57784412</v>
      </c>
      <c r="M174" s="54">
        <v>0</v>
      </c>
      <c r="N174" s="41">
        <v>0</v>
      </c>
      <c r="O174" s="38">
        <f t="shared" si="9"/>
        <v>0</v>
      </c>
      <c r="P174" s="105">
        <v>1.2169317560430529E-2</v>
      </c>
      <c r="Q174" s="106">
        <f>+IFERROR(ROUND(P174*VLOOKUP(A174,'RECURSOS DEPARTAMENTOS'!$A$9:$D$40,4,FALSE),0),0)</f>
        <v>326068658</v>
      </c>
      <c r="R174" s="25">
        <f t="shared" si="11"/>
        <v>326068658</v>
      </c>
      <c r="S174" s="61"/>
      <c r="T174" s="61"/>
      <c r="U174" s="61"/>
      <c r="V174" s="61"/>
      <c r="W174" s="61"/>
      <c r="X174" s="61"/>
    </row>
    <row r="175" spans="1:24" s="58" customFormat="1" x14ac:dyDescent="0.2">
      <c r="A175" s="26" t="s">
        <v>2172</v>
      </c>
      <c r="B175" s="39" t="s">
        <v>316</v>
      </c>
      <c r="C175" s="6" t="s">
        <v>285</v>
      </c>
      <c r="D175" s="6" t="s">
        <v>317</v>
      </c>
      <c r="E175" s="21">
        <f>+VLOOKUP(B175,'[1]EP MUNICIPIOS'!$B$7:$K$1111,10,FALSE)</f>
        <v>926124369</v>
      </c>
      <c r="F175" s="21">
        <v>0</v>
      </c>
      <c r="G175" s="21">
        <v>0</v>
      </c>
      <c r="H175" s="21">
        <v>0</v>
      </c>
      <c r="I175" s="21">
        <v>0</v>
      </c>
      <c r="J175" s="18">
        <f t="shared" si="8"/>
        <v>926124369</v>
      </c>
      <c r="K175" s="7">
        <f>+VLOOKUP(B175,'[1]EP MUNICIPIOS'!$B$7:$N$1111,13,FALSE)</f>
        <v>0</v>
      </c>
      <c r="L175" s="127">
        <f t="shared" si="10"/>
        <v>926124369</v>
      </c>
      <c r="M175" s="54">
        <v>0</v>
      </c>
      <c r="N175" s="41">
        <v>0</v>
      </c>
      <c r="O175" s="38">
        <f t="shared" si="9"/>
        <v>0</v>
      </c>
      <c r="P175" s="105">
        <v>0.13166501941045208</v>
      </c>
      <c r="Q175" s="106">
        <f>+IFERROR(ROUND(P175*VLOOKUP(A175,'RECURSOS DEPARTAMENTOS'!$A$9:$D$40,4,FALSE),0),0)</f>
        <v>3527875407</v>
      </c>
      <c r="R175" s="25">
        <f t="shared" si="11"/>
        <v>3527875407</v>
      </c>
      <c r="S175" s="61"/>
      <c r="T175" s="61"/>
      <c r="U175" s="61"/>
      <c r="V175" s="61"/>
      <c r="W175" s="61"/>
      <c r="X175" s="61"/>
    </row>
    <row r="176" spans="1:24" s="58" customFormat="1" x14ac:dyDescent="0.2">
      <c r="A176" s="26" t="s">
        <v>2172</v>
      </c>
      <c r="B176" s="39" t="s">
        <v>318</v>
      </c>
      <c r="C176" s="6" t="s">
        <v>285</v>
      </c>
      <c r="D176" s="6" t="s">
        <v>319</v>
      </c>
      <c r="E176" s="21">
        <f>+VLOOKUP(B176,'[1]EP MUNICIPIOS'!$B$7:$K$1111,10,FALSE)</f>
        <v>111007713</v>
      </c>
      <c r="F176" s="21">
        <v>0</v>
      </c>
      <c r="G176" s="21">
        <v>0</v>
      </c>
      <c r="H176" s="21">
        <v>0</v>
      </c>
      <c r="I176" s="21">
        <v>0</v>
      </c>
      <c r="J176" s="18">
        <f t="shared" si="8"/>
        <v>111007713</v>
      </c>
      <c r="K176" s="7">
        <f>+VLOOKUP(B176,'[1]EP MUNICIPIOS'!$B$7:$N$1111,13,FALSE)</f>
        <v>0</v>
      </c>
      <c r="L176" s="127">
        <f t="shared" si="10"/>
        <v>111007713</v>
      </c>
      <c r="M176" s="54">
        <v>0</v>
      </c>
      <c r="N176" s="41">
        <v>0</v>
      </c>
      <c r="O176" s="38">
        <f t="shared" si="9"/>
        <v>0</v>
      </c>
      <c r="P176" s="105">
        <v>2.489338119999502E-2</v>
      </c>
      <c r="Q176" s="106">
        <f>+IFERROR(ROUND(P176*VLOOKUP(A176,'RECURSOS DEPARTAMENTOS'!$A$9:$D$40,4,FALSE),0),0)</f>
        <v>667001363</v>
      </c>
      <c r="R176" s="25">
        <f t="shared" si="11"/>
        <v>667001363</v>
      </c>
      <c r="S176" s="61"/>
      <c r="T176" s="61"/>
      <c r="U176" s="61"/>
      <c r="V176" s="61"/>
      <c r="W176" s="61"/>
      <c r="X176" s="61"/>
    </row>
    <row r="177" spans="1:24" s="58" customFormat="1" x14ac:dyDescent="0.2">
      <c r="A177" s="26" t="s">
        <v>2172</v>
      </c>
      <c r="B177" s="39" t="s">
        <v>320</v>
      </c>
      <c r="C177" s="6" t="s">
        <v>285</v>
      </c>
      <c r="D177" s="6" t="s">
        <v>321</v>
      </c>
      <c r="E177" s="21">
        <f>+VLOOKUP(B177,'[1]EP MUNICIPIOS'!$B$7:$K$1111,10,FALSE)</f>
        <v>45372922</v>
      </c>
      <c r="F177" s="21">
        <v>0</v>
      </c>
      <c r="G177" s="21">
        <v>0</v>
      </c>
      <c r="H177" s="21">
        <v>0</v>
      </c>
      <c r="I177" s="21">
        <v>0</v>
      </c>
      <c r="J177" s="18">
        <f t="shared" si="8"/>
        <v>45372922</v>
      </c>
      <c r="K177" s="7">
        <f>+VLOOKUP(B177,'[1]EP MUNICIPIOS'!$B$7:$N$1111,13,FALSE)</f>
        <v>0</v>
      </c>
      <c r="L177" s="127">
        <f t="shared" si="10"/>
        <v>45372922</v>
      </c>
      <c r="M177" s="54">
        <v>0</v>
      </c>
      <c r="N177" s="41">
        <v>0</v>
      </c>
      <c r="O177" s="38">
        <f t="shared" si="9"/>
        <v>0</v>
      </c>
      <c r="P177" s="105">
        <v>1.034431617356533E-2</v>
      </c>
      <c r="Q177" s="106">
        <f>+IFERROR(ROUND(P177*VLOOKUP(A177,'RECURSOS DEPARTAMENTOS'!$A$9:$D$40,4,FALSE),0),0)</f>
        <v>277168976</v>
      </c>
      <c r="R177" s="25">
        <f t="shared" si="11"/>
        <v>277168976</v>
      </c>
      <c r="S177" s="61"/>
      <c r="T177" s="61"/>
      <c r="U177" s="61"/>
      <c r="V177" s="61"/>
      <c r="W177" s="61"/>
      <c r="X177" s="61"/>
    </row>
    <row r="178" spans="1:24" s="58" customFormat="1" x14ac:dyDescent="0.2">
      <c r="A178" s="26" t="s">
        <v>2172</v>
      </c>
      <c r="B178" s="39" t="s">
        <v>322</v>
      </c>
      <c r="C178" s="6" t="s">
        <v>285</v>
      </c>
      <c r="D178" s="6" t="s">
        <v>323</v>
      </c>
      <c r="E178" s="21">
        <f>+VLOOKUP(B178,'[1]EP MUNICIPIOS'!$B$7:$K$1111,10,FALSE)</f>
        <v>338451930</v>
      </c>
      <c r="F178" s="21">
        <v>0</v>
      </c>
      <c r="G178" s="21">
        <v>0</v>
      </c>
      <c r="H178" s="21">
        <v>0</v>
      </c>
      <c r="I178" s="21">
        <v>0</v>
      </c>
      <c r="J178" s="18">
        <f t="shared" si="8"/>
        <v>338451930</v>
      </c>
      <c r="K178" s="7">
        <f>+VLOOKUP(B178,'[1]EP MUNICIPIOS'!$B$7:$N$1111,13,FALSE)</f>
        <v>0</v>
      </c>
      <c r="L178" s="127">
        <f t="shared" si="10"/>
        <v>338451930</v>
      </c>
      <c r="M178" s="54">
        <v>0</v>
      </c>
      <c r="N178" s="41">
        <v>0</v>
      </c>
      <c r="O178" s="38">
        <f t="shared" si="9"/>
        <v>0</v>
      </c>
      <c r="P178" s="105">
        <v>5.0504535898298064E-2</v>
      </c>
      <c r="Q178" s="106">
        <f>+IFERROR(ROUND(P178*VLOOKUP(A178,'RECURSOS DEPARTAMENTOS'!$A$9:$D$40,4,FALSE),0),0)</f>
        <v>1353234982</v>
      </c>
      <c r="R178" s="25">
        <f t="shared" si="11"/>
        <v>1353234982</v>
      </c>
      <c r="S178" s="61"/>
      <c r="T178" s="61"/>
      <c r="U178" s="61"/>
      <c r="V178" s="61"/>
      <c r="W178" s="61"/>
      <c r="X178" s="61"/>
    </row>
    <row r="179" spans="1:24" s="58" customFormat="1" x14ac:dyDescent="0.2">
      <c r="A179" s="26" t="s">
        <v>2172</v>
      </c>
      <c r="B179" s="39" t="s">
        <v>324</v>
      </c>
      <c r="C179" s="6" t="s">
        <v>285</v>
      </c>
      <c r="D179" s="6" t="s">
        <v>325</v>
      </c>
      <c r="E179" s="21">
        <f>+VLOOKUP(B179,'[1]EP MUNICIPIOS'!$B$7:$K$1111,10,FALSE)</f>
        <v>51480811</v>
      </c>
      <c r="F179" s="21">
        <v>0</v>
      </c>
      <c r="G179" s="21">
        <v>0</v>
      </c>
      <c r="H179" s="21">
        <v>0</v>
      </c>
      <c r="I179" s="21">
        <v>0</v>
      </c>
      <c r="J179" s="18">
        <f t="shared" si="8"/>
        <v>51480811</v>
      </c>
      <c r="K179" s="7">
        <f>+VLOOKUP(B179,'[1]EP MUNICIPIOS'!$B$7:$N$1111,13,FALSE)</f>
        <v>0</v>
      </c>
      <c r="L179" s="127">
        <f t="shared" si="10"/>
        <v>51480811</v>
      </c>
      <c r="M179" s="54">
        <v>0</v>
      </c>
      <c r="N179" s="41">
        <v>0</v>
      </c>
      <c r="O179" s="38">
        <f t="shared" si="9"/>
        <v>0</v>
      </c>
      <c r="P179" s="105">
        <v>1.0285445161085809E-2</v>
      </c>
      <c r="Q179" s="106">
        <f>+IFERROR(ROUND(P179*VLOOKUP(A179,'RECURSOS DEPARTAMENTOS'!$A$9:$D$40,4,FALSE),0),0)</f>
        <v>275591567</v>
      </c>
      <c r="R179" s="25">
        <f t="shared" si="11"/>
        <v>275591567</v>
      </c>
      <c r="S179" s="61"/>
      <c r="T179" s="61"/>
      <c r="U179" s="61"/>
      <c r="V179" s="61"/>
      <c r="W179" s="61"/>
      <c r="X179" s="61"/>
    </row>
    <row r="180" spans="1:24" s="58" customFormat="1" x14ac:dyDescent="0.2">
      <c r="A180" s="26" t="s">
        <v>2172</v>
      </c>
      <c r="B180" s="39" t="s">
        <v>326</v>
      </c>
      <c r="C180" s="6" t="s">
        <v>285</v>
      </c>
      <c r="D180" s="6" t="s">
        <v>2147</v>
      </c>
      <c r="E180" s="21">
        <f>+VLOOKUP(B180,'[1]EP MUNICIPIOS'!$B$7:$K$1111,10,FALSE)</f>
        <v>226229974</v>
      </c>
      <c r="F180" s="21">
        <v>0</v>
      </c>
      <c r="G180" s="21">
        <v>0</v>
      </c>
      <c r="H180" s="21">
        <v>0</v>
      </c>
      <c r="I180" s="21">
        <v>0</v>
      </c>
      <c r="J180" s="18">
        <f t="shared" si="8"/>
        <v>226229974</v>
      </c>
      <c r="K180" s="7">
        <f>+VLOOKUP(B180,'[1]EP MUNICIPIOS'!$B$7:$N$1111,13,FALSE)</f>
        <v>0</v>
      </c>
      <c r="L180" s="127">
        <f t="shared" si="10"/>
        <v>226229974</v>
      </c>
      <c r="M180" s="54">
        <v>0</v>
      </c>
      <c r="N180" s="41">
        <v>0</v>
      </c>
      <c r="O180" s="38">
        <f t="shared" si="9"/>
        <v>0</v>
      </c>
      <c r="P180" s="105">
        <v>4.8586699453292082E-2</v>
      </c>
      <c r="Q180" s="106">
        <f>+IFERROR(ROUND(P180*VLOOKUP(A180,'RECURSOS DEPARTAMENTOS'!$A$9:$D$40,4,FALSE),0),0)</f>
        <v>1301847848</v>
      </c>
      <c r="R180" s="25">
        <f t="shared" si="11"/>
        <v>1301847848</v>
      </c>
      <c r="S180" s="61"/>
      <c r="T180" s="61"/>
      <c r="U180" s="61"/>
      <c r="V180" s="61"/>
      <c r="W180" s="61"/>
      <c r="X180" s="61"/>
    </row>
    <row r="181" spans="1:24" s="58" customFormat="1" x14ac:dyDescent="0.2">
      <c r="A181" s="26" t="s">
        <v>2172</v>
      </c>
      <c r="B181" s="39" t="s">
        <v>327</v>
      </c>
      <c r="C181" s="6" t="s">
        <v>285</v>
      </c>
      <c r="D181" s="6" t="s">
        <v>328</v>
      </c>
      <c r="E181" s="21">
        <f>+VLOOKUP(B181,'[1]EP MUNICIPIOS'!$B$7:$K$1111,10,FALSE)</f>
        <v>107361884</v>
      </c>
      <c r="F181" s="21">
        <v>0</v>
      </c>
      <c r="G181" s="21">
        <v>0</v>
      </c>
      <c r="H181" s="21">
        <v>0</v>
      </c>
      <c r="I181" s="21">
        <v>0</v>
      </c>
      <c r="J181" s="18">
        <f t="shared" si="8"/>
        <v>107361884</v>
      </c>
      <c r="K181" s="7">
        <f>+VLOOKUP(B181,'[1]EP MUNICIPIOS'!$B$7:$N$1111,13,FALSE)</f>
        <v>0</v>
      </c>
      <c r="L181" s="127">
        <f t="shared" si="10"/>
        <v>107361884</v>
      </c>
      <c r="M181" s="54">
        <v>0</v>
      </c>
      <c r="N181" s="41">
        <v>0</v>
      </c>
      <c r="O181" s="38">
        <f t="shared" si="9"/>
        <v>0</v>
      </c>
      <c r="P181" s="105">
        <v>1.5144567960357166E-2</v>
      </c>
      <c r="Q181" s="106">
        <f>+IFERROR(ROUND(P181*VLOOKUP(A181,'RECURSOS DEPARTAMENTOS'!$A$9:$D$40,4,FALSE),0),0)</f>
        <v>405788486</v>
      </c>
      <c r="R181" s="25">
        <f t="shared" si="11"/>
        <v>405788486</v>
      </c>
      <c r="S181" s="61"/>
      <c r="T181" s="61"/>
      <c r="U181" s="61"/>
      <c r="V181" s="61"/>
      <c r="W181" s="61"/>
      <c r="X181" s="61"/>
    </row>
    <row r="182" spans="1:24" s="58" customFormat="1" x14ac:dyDescent="0.2">
      <c r="A182" s="26" t="s">
        <v>2172</v>
      </c>
      <c r="B182" s="39" t="s">
        <v>329</v>
      </c>
      <c r="C182" s="6" t="s">
        <v>285</v>
      </c>
      <c r="D182" s="6" t="s">
        <v>330</v>
      </c>
      <c r="E182" s="21">
        <f>+VLOOKUP(B182,'[1]EP MUNICIPIOS'!$B$7:$K$1111,10,FALSE)</f>
        <v>23976416</v>
      </c>
      <c r="F182" s="21">
        <v>0</v>
      </c>
      <c r="G182" s="21">
        <v>0</v>
      </c>
      <c r="H182" s="21">
        <v>0</v>
      </c>
      <c r="I182" s="21">
        <v>0</v>
      </c>
      <c r="J182" s="18">
        <f t="shared" si="8"/>
        <v>23976416</v>
      </c>
      <c r="K182" s="7">
        <f>+VLOOKUP(B182,'[1]EP MUNICIPIOS'!$B$7:$N$1111,13,FALSE)</f>
        <v>0</v>
      </c>
      <c r="L182" s="127">
        <f t="shared" si="10"/>
        <v>23976416</v>
      </c>
      <c r="M182" s="54">
        <v>0</v>
      </c>
      <c r="N182" s="41">
        <v>0</v>
      </c>
      <c r="O182" s="38">
        <f t="shared" si="9"/>
        <v>0</v>
      </c>
      <c r="P182" s="105">
        <v>5.2508414592312581E-3</v>
      </c>
      <c r="Q182" s="106">
        <f>+IFERROR(ROUND(P182*VLOOKUP(A182,'RECURSOS DEPARTAMENTOS'!$A$9:$D$40,4,FALSE),0),0)</f>
        <v>140692756</v>
      </c>
      <c r="R182" s="25">
        <f t="shared" si="11"/>
        <v>140692756</v>
      </c>
      <c r="S182" s="61"/>
      <c r="T182" s="61"/>
      <c r="U182" s="61"/>
      <c r="V182" s="61"/>
      <c r="W182" s="61"/>
      <c r="X182" s="61"/>
    </row>
    <row r="183" spans="1:24" s="58" customFormat="1" x14ac:dyDescent="0.2">
      <c r="A183" s="26" t="s">
        <v>2172</v>
      </c>
      <c r="B183" s="39" t="s">
        <v>331</v>
      </c>
      <c r="C183" s="6" t="s">
        <v>285</v>
      </c>
      <c r="D183" s="6" t="s">
        <v>332</v>
      </c>
      <c r="E183" s="21">
        <f>+VLOOKUP(B183,'[1]EP MUNICIPIOS'!$B$7:$K$1111,10,FALSE)</f>
        <v>116142069</v>
      </c>
      <c r="F183" s="21">
        <v>0</v>
      </c>
      <c r="G183" s="21">
        <v>0</v>
      </c>
      <c r="H183" s="21">
        <v>0</v>
      </c>
      <c r="I183" s="21">
        <v>0</v>
      </c>
      <c r="J183" s="18">
        <f t="shared" si="8"/>
        <v>116142069</v>
      </c>
      <c r="K183" s="7">
        <f>+VLOOKUP(B183,'[1]EP MUNICIPIOS'!$B$7:$N$1111,13,FALSE)</f>
        <v>0</v>
      </c>
      <c r="L183" s="127">
        <f t="shared" si="10"/>
        <v>116142069</v>
      </c>
      <c r="M183" s="54">
        <v>0</v>
      </c>
      <c r="N183" s="41">
        <v>0</v>
      </c>
      <c r="O183" s="38">
        <f t="shared" si="9"/>
        <v>0</v>
      </c>
      <c r="P183" s="105">
        <v>2.4175607701686995E-2</v>
      </c>
      <c r="Q183" s="106">
        <f>+IFERROR(ROUND(P183*VLOOKUP(A183,'RECURSOS DEPARTAMENTOS'!$A$9:$D$40,4,FALSE),0),0)</f>
        <v>647769106</v>
      </c>
      <c r="R183" s="25">
        <f t="shared" si="11"/>
        <v>647769106</v>
      </c>
      <c r="S183" s="61"/>
      <c r="T183" s="61"/>
      <c r="U183" s="61"/>
      <c r="V183" s="61"/>
      <c r="W183" s="61"/>
      <c r="X183" s="61"/>
    </row>
    <row r="184" spans="1:24" s="58" customFormat="1" x14ac:dyDescent="0.2">
      <c r="A184" s="26" t="s">
        <v>2172</v>
      </c>
      <c r="B184" s="39" t="s">
        <v>333</v>
      </c>
      <c r="C184" s="6" t="s">
        <v>285</v>
      </c>
      <c r="D184" s="6" t="s">
        <v>334</v>
      </c>
      <c r="E184" s="21">
        <f>+VLOOKUP(B184,'[1]EP MUNICIPIOS'!$B$7:$K$1111,10,FALSE)</f>
        <v>25876497</v>
      </c>
      <c r="F184" s="21">
        <v>0</v>
      </c>
      <c r="G184" s="21">
        <v>0</v>
      </c>
      <c r="H184" s="21">
        <v>0</v>
      </c>
      <c r="I184" s="21">
        <v>0</v>
      </c>
      <c r="J184" s="18">
        <f t="shared" si="8"/>
        <v>25876497</v>
      </c>
      <c r="K184" s="7">
        <f>+VLOOKUP(B184,'[1]EP MUNICIPIOS'!$B$7:$N$1111,13,FALSE)</f>
        <v>0</v>
      </c>
      <c r="L184" s="127">
        <f t="shared" si="10"/>
        <v>25876497</v>
      </c>
      <c r="M184" s="54">
        <v>0</v>
      </c>
      <c r="N184" s="41">
        <v>0</v>
      </c>
      <c r="O184" s="38">
        <f t="shared" si="9"/>
        <v>0</v>
      </c>
      <c r="P184" s="105">
        <v>5.317637415698408E-3</v>
      </c>
      <c r="Q184" s="106">
        <f>+IFERROR(ROUND(P184*VLOOKUP(A184,'RECURSOS DEPARTAMENTOS'!$A$9:$D$40,4,FALSE),0),0)</f>
        <v>142482509</v>
      </c>
      <c r="R184" s="25">
        <f t="shared" si="11"/>
        <v>142482509</v>
      </c>
      <c r="S184" s="61"/>
      <c r="T184" s="61"/>
      <c r="U184" s="61"/>
      <c r="V184" s="61"/>
      <c r="W184" s="61"/>
      <c r="X184" s="61"/>
    </row>
    <row r="185" spans="1:24" s="58" customFormat="1" x14ac:dyDescent="0.2">
      <c r="A185" s="26" t="s">
        <v>2172</v>
      </c>
      <c r="B185" s="39" t="s">
        <v>335</v>
      </c>
      <c r="C185" s="6" t="s">
        <v>285</v>
      </c>
      <c r="D185" s="6" t="s">
        <v>336</v>
      </c>
      <c r="E185" s="21">
        <f>+VLOOKUP(B185,'[1]EP MUNICIPIOS'!$B$7:$K$1111,10,FALSE)</f>
        <v>45462415</v>
      </c>
      <c r="F185" s="21">
        <v>0</v>
      </c>
      <c r="G185" s="21">
        <v>0</v>
      </c>
      <c r="H185" s="21">
        <v>0</v>
      </c>
      <c r="I185" s="21">
        <v>0</v>
      </c>
      <c r="J185" s="18">
        <f t="shared" si="8"/>
        <v>45462415</v>
      </c>
      <c r="K185" s="7">
        <f>+VLOOKUP(B185,'[1]EP MUNICIPIOS'!$B$7:$N$1111,13,FALSE)</f>
        <v>0</v>
      </c>
      <c r="L185" s="127">
        <f t="shared" si="10"/>
        <v>45462415</v>
      </c>
      <c r="M185" s="54">
        <v>0</v>
      </c>
      <c r="N185" s="41">
        <v>0</v>
      </c>
      <c r="O185" s="38">
        <f t="shared" si="9"/>
        <v>0</v>
      </c>
      <c r="P185" s="105">
        <v>8.2328846682901483E-3</v>
      </c>
      <c r="Q185" s="106">
        <f>+IFERROR(ROUND(P185*VLOOKUP(A185,'RECURSOS DEPARTAMENTOS'!$A$9:$D$40,4,FALSE),0),0)</f>
        <v>220594593</v>
      </c>
      <c r="R185" s="25">
        <f t="shared" si="11"/>
        <v>220594593</v>
      </c>
      <c r="S185" s="61"/>
      <c r="T185" s="61"/>
      <c r="U185" s="61"/>
      <c r="V185" s="61"/>
      <c r="W185" s="61"/>
      <c r="X185" s="61"/>
    </row>
    <row r="186" spans="1:24" s="58" customFormat="1" x14ac:dyDescent="0.2">
      <c r="A186" s="26" t="s">
        <v>2172</v>
      </c>
      <c r="B186" s="39" t="s">
        <v>337</v>
      </c>
      <c r="C186" s="6" t="s">
        <v>285</v>
      </c>
      <c r="D186" s="6" t="s">
        <v>338</v>
      </c>
      <c r="E186" s="21">
        <f>+VLOOKUP(B186,'[1]EP MUNICIPIOS'!$B$7:$K$1111,10,FALSE)</f>
        <v>33461055</v>
      </c>
      <c r="F186" s="21">
        <v>0</v>
      </c>
      <c r="G186" s="21">
        <v>0</v>
      </c>
      <c r="H186" s="21">
        <v>0</v>
      </c>
      <c r="I186" s="21">
        <v>0</v>
      </c>
      <c r="J186" s="18">
        <f t="shared" si="8"/>
        <v>33461055</v>
      </c>
      <c r="K186" s="7">
        <f>+VLOOKUP(B186,'[1]EP MUNICIPIOS'!$B$7:$N$1111,13,FALSE)</f>
        <v>0</v>
      </c>
      <c r="L186" s="127">
        <f t="shared" si="10"/>
        <v>33461055</v>
      </c>
      <c r="M186" s="54">
        <v>0</v>
      </c>
      <c r="N186" s="41">
        <v>0</v>
      </c>
      <c r="O186" s="38">
        <f t="shared" si="9"/>
        <v>0</v>
      </c>
      <c r="P186" s="105">
        <v>7.3554801553741877E-3</v>
      </c>
      <c r="Q186" s="106">
        <f>+IFERROR(ROUND(P186*VLOOKUP(A186,'RECURSOS DEPARTAMENTOS'!$A$9:$D$40,4,FALSE),0),0)</f>
        <v>197085131</v>
      </c>
      <c r="R186" s="25">
        <f t="shared" si="11"/>
        <v>197085131</v>
      </c>
      <c r="S186" s="61"/>
      <c r="T186" s="61"/>
      <c r="U186" s="61"/>
      <c r="V186" s="61"/>
      <c r="W186" s="61"/>
      <c r="X186" s="61"/>
    </row>
    <row r="187" spans="1:24" s="58" customFormat="1" x14ac:dyDescent="0.2">
      <c r="A187" s="26" t="s">
        <v>2172</v>
      </c>
      <c r="B187" s="39" t="s">
        <v>339</v>
      </c>
      <c r="C187" s="6" t="s">
        <v>285</v>
      </c>
      <c r="D187" s="6" t="s">
        <v>340</v>
      </c>
      <c r="E187" s="21">
        <f>+VLOOKUP(B187,'[1]EP MUNICIPIOS'!$B$7:$K$1111,10,FALSE)</f>
        <v>107351307</v>
      </c>
      <c r="F187" s="21">
        <v>0</v>
      </c>
      <c r="G187" s="21">
        <v>0</v>
      </c>
      <c r="H187" s="21">
        <v>0</v>
      </c>
      <c r="I187" s="21">
        <v>0</v>
      </c>
      <c r="J187" s="18">
        <f t="shared" si="8"/>
        <v>107351307</v>
      </c>
      <c r="K187" s="7">
        <f>+VLOOKUP(B187,'[1]EP MUNICIPIOS'!$B$7:$N$1111,13,FALSE)</f>
        <v>0</v>
      </c>
      <c r="L187" s="127">
        <f t="shared" si="10"/>
        <v>107351307</v>
      </c>
      <c r="M187" s="54">
        <v>0</v>
      </c>
      <c r="N187" s="41">
        <v>0</v>
      </c>
      <c r="O187" s="38">
        <f t="shared" si="9"/>
        <v>0</v>
      </c>
      <c r="P187" s="105">
        <v>1.5819320334160922E-2</v>
      </c>
      <c r="Q187" s="106">
        <f>+IFERROR(ROUND(P187*VLOOKUP(A187,'RECURSOS DEPARTAMENTOS'!$A$9:$D$40,4,FALSE),0),0)</f>
        <v>423868021</v>
      </c>
      <c r="R187" s="25">
        <f t="shared" si="11"/>
        <v>423868021</v>
      </c>
      <c r="S187" s="61"/>
      <c r="T187" s="61"/>
      <c r="U187" s="61"/>
      <c r="V187" s="61"/>
      <c r="W187" s="61"/>
      <c r="X187" s="61"/>
    </row>
    <row r="188" spans="1:24" s="58" customFormat="1" x14ac:dyDescent="0.2">
      <c r="A188" s="26" t="s">
        <v>2172</v>
      </c>
      <c r="B188" s="39" t="s">
        <v>341</v>
      </c>
      <c r="C188" s="6" t="s">
        <v>285</v>
      </c>
      <c r="D188" s="6" t="s">
        <v>342</v>
      </c>
      <c r="E188" s="21">
        <f>+VLOOKUP(B188,'[1]EP MUNICIPIOS'!$B$7:$K$1111,10,FALSE)</f>
        <v>54340992</v>
      </c>
      <c r="F188" s="21">
        <v>0</v>
      </c>
      <c r="G188" s="21">
        <v>0</v>
      </c>
      <c r="H188" s="21">
        <v>0</v>
      </c>
      <c r="I188" s="21">
        <v>0</v>
      </c>
      <c r="J188" s="18">
        <f t="shared" si="8"/>
        <v>54340992</v>
      </c>
      <c r="K188" s="7">
        <f>+VLOOKUP(B188,'[1]EP MUNICIPIOS'!$B$7:$N$1111,13,FALSE)</f>
        <v>0</v>
      </c>
      <c r="L188" s="127">
        <f t="shared" si="10"/>
        <v>54340992</v>
      </c>
      <c r="M188" s="54">
        <v>0</v>
      </c>
      <c r="N188" s="41">
        <v>0</v>
      </c>
      <c r="O188" s="38">
        <f t="shared" si="9"/>
        <v>0</v>
      </c>
      <c r="P188" s="105">
        <v>1.1280591698960814E-2</v>
      </c>
      <c r="Q188" s="106">
        <f>+IFERROR(ROUND(P188*VLOOKUP(A188,'RECURSOS DEPARTAMENTOS'!$A$9:$D$40,4,FALSE),0),0)</f>
        <v>302255848</v>
      </c>
      <c r="R188" s="25">
        <f t="shared" si="11"/>
        <v>302255848</v>
      </c>
      <c r="S188" s="61"/>
      <c r="T188" s="61"/>
      <c r="U188" s="61"/>
      <c r="V188" s="61"/>
      <c r="W188" s="61"/>
      <c r="X188" s="61"/>
    </row>
    <row r="189" spans="1:24" s="58" customFormat="1" x14ac:dyDescent="0.2">
      <c r="A189" s="26" t="s">
        <v>2172</v>
      </c>
      <c r="B189" s="39" t="s">
        <v>343</v>
      </c>
      <c r="C189" s="6" t="s">
        <v>285</v>
      </c>
      <c r="D189" s="6" t="s">
        <v>344</v>
      </c>
      <c r="E189" s="21">
        <f>+VLOOKUP(B189,'[1]EP MUNICIPIOS'!$B$7:$K$1111,10,FALSE)</f>
        <v>119275980</v>
      </c>
      <c r="F189" s="21">
        <v>0</v>
      </c>
      <c r="G189" s="21">
        <v>0</v>
      </c>
      <c r="H189" s="21">
        <v>0</v>
      </c>
      <c r="I189" s="21">
        <v>0</v>
      </c>
      <c r="J189" s="18">
        <f t="shared" si="8"/>
        <v>119275980</v>
      </c>
      <c r="K189" s="7">
        <f>+VLOOKUP(B189,'[1]EP MUNICIPIOS'!$B$7:$N$1111,13,FALSE)</f>
        <v>0</v>
      </c>
      <c r="L189" s="127">
        <f t="shared" si="10"/>
        <v>119275980</v>
      </c>
      <c r="M189" s="54">
        <v>0</v>
      </c>
      <c r="N189" s="41">
        <v>0</v>
      </c>
      <c r="O189" s="38">
        <f t="shared" si="9"/>
        <v>0</v>
      </c>
      <c r="P189" s="105">
        <v>2.5896452681857651E-2</v>
      </c>
      <c r="Q189" s="106">
        <f>+IFERROR(ROUND(P189*VLOOKUP(A189,'RECURSOS DEPARTAMENTOS'!$A$9:$D$40,4,FALSE),0),0)</f>
        <v>693877986</v>
      </c>
      <c r="R189" s="25">
        <f t="shared" si="11"/>
        <v>693877986</v>
      </c>
      <c r="S189" s="61"/>
      <c r="T189" s="61"/>
      <c r="U189" s="61"/>
      <c r="V189" s="61"/>
      <c r="W189" s="61"/>
      <c r="X189" s="61"/>
    </row>
    <row r="190" spans="1:24" s="58" customFormat="1" x14ac:dyDescent="0.2">
      <c r="A190" s="26" t="s">
        <v>2172</v>
      </c>
      <c r="B190" s="39" t="s">
        <v>345</v>
      </c>
      <c r="C190" s="6" t="s">
        <v>285</v>
      </c>
      <c r="D190" s="6" t="s">
        <v>346</v>
      </c>
      <c r="E190" s="21">
        <f>+VLOOKUP(B190,'[1]EP MUNICIPIOS'!$B$7:$K$1111,10,FALSE)</f>
        <v>54599975</v>
      </c>
      <c r="F190" s="21">
        <v>0</v>
      </c>
      <c r="G190" s="21">
        <v>0</v>
      </c>
      <c r="H190" s="21">
        <v>0</v>
      </c>
      <c r="I190" s="21">
        <v>0</v>
      </c>
      <c r="J190" s="18">
        <f t="shared" si="8"/>
        <v>54599975</v>
      </c>
      <c r="K190" s="7">
        <f>+VLOOKUP(B190,'[1]EP MUNICIPIOS'!$B$7:$N$1111,13,FALSE)</f>
        <v>0</v>
      </c>
      <c r="L190" s="127">
        <f t="shared" si="10"/>
        <v>54599975</v>
      </c>
      <c r="M190" s="54">
        <v>0</v>
      </c>
      <c r="N190" s="41">
        <v>0</v>
      </c>
      <c r="O190" s="38">
        <f t="shared" si="9"/>
        <v>0</v>
      </c>
      <c r="P190" s="105">
        <v>1.115492473001414E-2</v>
      </c>
      <c r="Q190" s="106">
        <f>+IFERROR(ROUND(P190*VLOOKUP(A190,'RECURSOS DEPARTAMENTOS'!$A$9:$D$40,4,FALSE),0),0)</f>
        <v>298888686</v>
      </c>
      <c r="R190" s="25">
        <f t="shared" si="11"/>
        <v>298888686</v>
      </c>
      <c r="S190" s="61"/>
      <c r="T190" s="61"/>
      <c r="U190" s="61"/>
      <c r="V190" s="61"/>
      <c r="W190" s="61"/>
      <c r="X190" s="61"/>
    </row>
    <row r="191" spans="1:24" s="58" customFormat="1" x14ac:dyDescent="0.2">
      <c r="A191" s="26" t="s">
        <v>2172</v>
      </c>
      <c r="B191" s="39" t="s">
        <v>347</v>
      </c>
      <c r="C191" s="6" t="s">
        <v>285</v>
      </c>
      <c r="D191" s="6" t="s">
        <v>348</v>
      </c>
      <c r="E191" s="21">
        <f>+VLOOKUP(B191,'[1]EP MUNICIPIOS'!$B$7:$K$1111,10,FALSE)</f>
        <v>171615104</v>
      </c>
      <c r="F191" s="21">
        <v>0</v>
      </c>
      <c r="G191" s="21">
        <v>0</v>
      </c>
      <c r="H191" s="21">
        <v>0</v>
      </c>
      <c r="I191" s="21">
        <v>0</v>
      </c>
      <c r="J191" s="18">
        <f t="shared" si="8"/>
        <v>171615104</v>
      </c>
      <c r="K191" s="7">
        <f>+VLOOKUP(B191,'[1]EP MUNICIPIOS'!$B$7:$N$1111,13,FALSE)</f>
        <v>0</v>
      </c>
      <c r="L191" s="127">
        <f t="shared" si="10"/>
        <v>171615104</v>
      </c>
      <c r="M191" s="54">
        <v>0</v>
      </c>
      <c r="N191" s="41">
        <v>0</v>
      </c>
      <c r="O191" s="38">
        <f t="shared" si="9"/>
        <v>0</v>
      </c>
      <c r="P191" s="105">
        <v>3.7052509546727168E-2</v>
      </c>
      <c r="Q191" s="106">
        <f>+IFERROR(ROUND(P191*VLOOKUP(A191,'RECURSOS DEPARTAMENTOS'!$A$9:$D$40,4,FALSE),0),0)</f>
        <v>992797007</v>
      </c>
      <c r="R191" s="25">
        <f t="shared" si="11"/>
        <v>992797007</v>
      </c>
      <c r="S191" s="61"/>
      <c r="T191" s="61"/>
      <c r="U191" s="61"/>
      <c r="V191" s="61"/>
      <c r="W191" s="61"/>
      <c r="X191" s="61"/>
    </row>
    <row r="192" spans="1:24" s="58" customFormat="1" x14ac:dyDescent="0.2">
      <c r="A192" s="26" t="s">
        <v>2172</v>
      </c>
      <c r="B192" s="39" t="s">
        <v>349</v>
      </c>
      <c r="C192" s="6" t="s">
        <v>285</v>
      </c>
      <c r="D192" s="6" t="s">
        <v>350</v>
      </c>
      <c r="E192" s="21">
        <f>+VLOOKUP(B192,'[1]EP MUNICIPIOS'!$B$7:$K$1111,10,FALSE)</f>
        <v>71904839</v>
      </c>
      <c r="F192" s="21">
        <v>0</v>
      </c>
      <c r="G192" s="21">
        <v>0</v>
      </c>
      <c r="H192" s="21">
        <v>0</v>
      </c>
      <c r="I192" s="21">
        <v>0</v>
      </c>
      <c r="J192" s="18">
        <f t="shared" si="8"/>
        <v>71904839</v>
      </c>
      <c r="K192" s="7">
        <f>+VLOOKUP(B192,'[1]EP MUNICIPIOS'!$B$7:$N$1111,13,FALSE)</f>
        <v>0</v>
      </c>
      <c r="L192" s="127">
        <f t="shared" si="10"/>
        <v>71904839</v>
      </c>
      <c r="M192" s="54">
        <v>0</v>
      </c>
      <c r="N192" s="41">
        <v>0</v>
      </c>
      <c r="O192" s="38">
        <f t="shared" si="9"/>
        <v>0</v>
      </c>
      <c r="P192" s="105">
        <v>1.4318109515933099E-2</v>
      </c>
      <c r="Q192" s="106">
        <f>+IFERROR(ROUND(P192*VLOOKUP(A192,'RECURSOS DEPARTAMENTOS'!$A$9:$D$40,4,FALSE),0),0)</f>
        <v>383644089</v>
      </c>
      <c r="R192" s="25">
        <f t="shared" si="11"/>
        <v>383644089</v>
      </c>
      <c r="S192" s="61"/>
      <c r="T192" s="61"/>
      <c r="U192" s="61"/>
      <c r="V192" s="61"/>
      <c r="W192" s="61"/>
      <c r="X192" s="61"/>
    </row>
    <row r="193" spans="1:24" s="58" customFormat="1" x14ac:dyDescent="0.2">
      <c r="A193" s="26" t="s">
        <v>2172</v>
      </c>
      <c r="B193" s="39" t="s">
        <v>351</v>
      </c>
      <c r="C193" s="6" t="s">
        <v>285</v>
      </c>
      <c r="D193" s="6" t="s">
        <v>352</v>
      </c>
      <c r="E193" s="21">
        <f>+VLOOKUP(B193,'[1]EP MUNICIPIOS'!$B$7:$K$1111,10,FALSE)</f>
        <v>183868094</v>
      </c>
      <c r="F193" s="21">
        <v>0</v>
      </c>
      <c r="G193" s="21">
        <v>0</v>
      </c>
      <c r="H193" s="21">
        <v>0</v>
      </c>
      <c r="I193" s="21">
        <v>0</v>
      </c>
      <c r="J193" s="18">
        <f t="shared" si="8"/>
        <v>183868094</v>
      </c>
      <c r="K193" s="7">
        <f>+VLOOKUP(B193,'[1]EP MUNICIPIOS'!$B$7:$N$1111,13,FALSE)</f>
        <v>0</v>
      </c>
      <c r="L193" s="127">
        <f t="shared" si="10"/>
        <v>183868094</v>
      </c>
      <c r="M193" s="54">
        <v>0</v>
      </c>
      <c r="N193" s="41">
        <v>0</v>
      </c>
      <c r="O193" s="38">
        <f t="shared" si="9"/>
        <v>0</v>
      </c>
      <c r="P193" s="105">
        <v>2.62813785326853E-2</v>
      </c>
      <c r="Q193" s="106">
        <f>+IFERROR(ROUND(P193*VLOOKUP(A193,'RECURSOS DEPARTAMENTOS'!$A$9:$D$40,4,FALSE),0),0)</f>
        <v>704191815</v>
      </c>
      <c r="R193" s="25">
        <f t="shared" si="11"/>
        <v>704191815</v>
      </c>
      <c r="S193" s="61"/>
      <c r="T193" s="61"/>
      <c r="U193" s="61"/>
      <c r="V193" s="61"/>
      <c r="W193" s="61"/>
      <c r="X193" s="61"/>
    </row>
    <row r="194" spans="1:24" s="58" customFormat="1" x14ac:dyDescent="0.2">
      <c r="A194" s="26" t="s">
        <v>2172</v>
      </c>
      <c r="B194" s="39" t="s">
        <v>353</v>
      </c>
      <c r="C194" s="6" t="s">
        <v>285</v>
      </c>
      <c r="D194" s="6" t="s">
        <v>354</v>
      </c>
      <c r="E194" s="21">
        <f>+VLOOKUP(B194,'[1]EP MUNICIPIOS'!$B$7:$K$1111,10,FALSE)</f>
        <v>60564182</v>
      </c>
      <c r="F194" s="21">
        <v>0</v>
      </c>
      <c r="G194" s="21">
        <v>0</v>
      </c>
      <c r="H194" s="21">
        <v>0</v>
      </c>
      <c r="I194" s="21">
        <v>0</v>
      </c>
      <c r="J194" s="18">
        <f t="shared" si="8"/>
        <v>60564182</v>
      </c>
      <c r="K194" s="7">
        <f>+VLOOKUP(B194,'[1]EP MUNICIPIOS'!$B$7:$N$1111,13,FALSE)</f>
        <v>0</v>
      </c>
      <c r="L194" s="127">
        <f t="shared" si="10"/>
        <v>60564182</v>
      </c>
      <c r="M194" s="54">
        <v>0</v>
      </c>
      <c r="N194" s="41">
        <v>0</v>
      </c>
      <c r="O194" s="38">
        <f t="shared" si="9"/>
        <v>0</v>
      </c>
      <c r="P194" s="105">
        <v>1.2767084764068758E-2</v>
      </c>
      <c r="Q194" s="106">
        <f>+IFERROR(ROUND(P194*VLOOKUP(A194,'RECURSOS DEPARTAMENTOS'!$A$9:$D$40,4,FALSE),0),0)</f>
        <v>342085427</v>
      </c>
      <c r="R194" s="25">
        <f t="shared" si="11"/>
        <v>342085427</v>
      </c>
      <c r="S194" s="61"/>
      <c r="T194" s="61"/>
      <c r="U194" s="61"/>
      <c r="V194" s="61"/>
      <c r="W194" s="61"/>
      <c r="X194" s="61"/>
    </row>
    <row r="195" spans="1:24" s="58" customFormat="1" x14ac:dyDescent="0.2">
      <c r="A195" s="26" t="s">
        <v>2172</v>
      </c>
      <c r="B195" s="39" t="s">
        <v>355</v>
      </c>
      <c r="C195" s="6" t="s">
        <v>285</v>
      </c>
      <c r="D195" s="6" t="s">
        <v>356</v>
      </c>
      <c r="E195" s="21">
        <f>+VLOOKUP(B195,'[1]EP MUNICIPIOS'!$B$7:$K$1111,10,FALSE)</f>
        <v>126361035</v>
      </c>
      <c r="F195" s="21">
        <v>0</v>
      </c>
      <c r="G195" s="21">
        <v>0</v>
      </c>
      <c r="H195" s="21">
        <v>0</v>
      </c>
      <c r="I195" s="21">
        <v>0</v>
      </c>
      <c r="J195" s="18">
        <f t="shared" si="8"/>
        <v>126361035</v>
      </c>
      <c r="K195" s="7">
        <f>+VLOOKUP(B195,'[1]EP MUNICIPIOS'!$B$7:$N$1111,13,FALSE)</f>
        <v>0</v>
      </c>
      <c r="L195" s="127">
        <f t="shared" si="10"/>
        <v>126361035</v>
      </c>
      <c r="M195" s="54">
        <v>0</v>
      </c>
      <c r="N195" s="41">
        <v>0</v>
      </c>
      <c r="O195" s="38">
        <f t="shared" si="9"/>
        <v>0</v>
      </c>
      <c r="P195" s="105">
        <v>1.6855223726829446E-2</v>
      </c>
      <c r="Q195" s="106">
        <f>+IFERROR(ROUND(P195*VLOOKUP(A195,'RECURSOS DEPARTAMENTOS'!$A$9:$D$40,4,FALSE),0),0)</f>
        <v>451624354</v>
      </c>
      <c r="R195" s="25">
        <f t="shared" si="11"/>
        <v>451624354</v>
      </c>
      <c r="S195" s="61"/>
      <c r="T195" s="61"/>
      <c r="U195" s="61"/>
      <c r="V195" s="61"/>
      <c r="W195" s="61"/>
      <c r="X195" s="61"/>
    </row>
    <row r="196" spans="1:24" s="58" customFormat="1" x14ac:dyDescent="0.2">
      <c r="A196" s="26" t="s">
        <v>2172</v>
      </c>
      <c r="B196" s="39" t="s">
        <v>357</v>
      </c>
      <c r="C196" s="6" t="s">
        <v>285</v>
      </c>
      <c r="D196" s="6" t="s">
        <v>358</v>
      </c>
      <c r="E196" s="21">
        <f>+VLOOKUP(B196,'[1]EP MUNICIPIOS'!$B$7:$K$1111,10,FALSE)</f>
        <v>240534037</v>
      </c>
      <c r="F196" s="21">
        <v>0</v>
      </c>
      <c r="G196" s="21">
        <v>0</v>
      </c>
      <c r="H196" s="21">
        <v>0</v>
      </c>
      <c r="I196" s="21">
        <v>0</v>
      </c>
      <c r="J196" s="18">
        <f t="shared" si="8"/>
        <v>240534037</v>
      </c>
      <c r="K196" s="7">
        <f>+VLOOKUP(B196,'[1]EP MUNICIPIOS'!$B$7:$N$1111,13,FALSE)</f>
        <v>0</v>
      </c>
      <c r="L196" s="127">
        <f t="shared" si="10"/>
        <v>240534037</v>
      </c>
      <c r="M196" s="54">
        <v>0</v>
      </c>
      <c r="N196" s="41">
        <v>0</v>
      </c>
      <c r="O196" s="38">
        <f t="shared" si="9"/>
        <v>0</v>
      </c>
      <c r="P196" s="105">
        <v>3.3481756212873054E-2</v>
      </c>
      <c r="Q196" s="106">
        <f>+IFERROR(ROUND(P196*VLOOKUP(A196,'RECURSOS DEPARTAMENTOS'!$A$9:$D$40,4,FALSE),0),0)</f>
        <v>897121079</v>
      </c>
      <c r="R196" s="25">
        <f t="shared" si="11"/>
        <v>897121079</v>
      </c>
      <c r="S196" s="61"/>
      <c r="T196" s="61"/>
      <c r="U196" s="61"/>
      <c r="V196" s="61"/>
      <c r="W196" s="61"/>
      <c r="X196" s="61"/>
    </row>
    <row r="197" spans="1:24" s="58" customFormat="1" x14ac:dyDescent="0.2">
      <c r="A197" s="26" t="s">
        <v>2172</v>
      </c>
      <c r="B197" s="39" t="s">
        <v>359</v>
      </c>
      <c r="C197" s="6" t="s">
        <v>285</v>
      </c>
      <c r="D197" s="6" t="s">
        <v>360</v>
      </c>
      <c r="E197" s="21">
        <f>+VLOOKUP(B197,'[1]EP MUNICIPIOS'!$B$7:$K$1111,10,FALSE)</f>
        <v>87136056</v>
      </c>
      <c r="F197" s="21">
        <v>0</v>
      </c>
      <c r="G197" s="21">
        <v>0</v>
      </c>
      <c r="H197" s="21">
        <v>0</v>
      </c>
      <c r="I197" s="21">
        <v>0</v>
      </c>
      <c r="J197" s="18">
        <f t="shared" si="8"/>
        <v>87136056</v>
      </c>
      <c r="K197" s="7">
        <f>+VLOOKUP(B197,'[1]EP MUNICIPIOS'!$B$7:$N$1111,13,FALSE)</f>
        <v>0</v>
      </c>
      <c r="L197" s="127">
        <f t="shared" si="10"/>
        <v>87136056</v>
      </c>
      <c r="M197" s="54">
        <v>0</v>
      </c>
      <c r="N197" s="41">
        <v>0</v>
      </c>
      <c r="O197" s="38">
        <f t="shared" si="9"/>
        <v>0</v>
      </c>
      <c r="P197" s="105">
        <v>1.8389266455863158E-2</v>
      </c>
      <c r="Q197" s="106">
        <f>+IFERROR(ROUND(P197*VLOOKUP(A197,'RECURSOS DEPARTAMENTOS'!$A$9:$D$40,4,FALSE),0),0)</f>
        <v>492727994</v>
      </c>
      <c r="R197" s="25">
        <f t="shared" si="11"/>
        <v>492727994</v>
      </c>
      <c r="S197" s="61"/>
      <c r="T197" s="61"/>
      <c r="U197" s="61"/>
      <c r="V197" s="61"/>
      <c r="W197" s="61"/>
      <c r="X197" s="61"/>
    </row>
    <row r="198" spans="1:24" s="58" customFormat="1" x14ac:dyDescent="0.2">
      <c r="A198" s="26" t="s">
        <v>2172</v>
      </c>
      <c r="B198" s="39" t="s">
        <v>361</v>
      </c>
      <c r="C198" s="6" t="s">
        <v>285</v>
      </c>
      <c r="D198" s="6" t="s">
        <v>362</v>
      </c>
      <c r="E198" s="21">
        <f>+VLOOKUP(B198,'[1]EP MUNICIPIOS'!$B$7:$K$1111,10,FALSE)</f>
        <v>34793061</v>
      </c>
      <c r="F198" s="21">
        <v>0</v>
      </c>
      <c r="G198" s="21">
        <v>0</v>
      </c>
      <c r="H198" s="21">
        <v>0</v>
      </c>
      <c r="I198" s="21">
        <v>0</v>
      </c>
      <c r="J198" s="18">
        <f t="shared" si="8"/>
        <v>34793061</v>
      </c>
      <c r="K198" s="7">
        <f>+VLOOKUP(B198,'[1]EP MUNICIPIOS'!$B$7:$N$1111,13,FALSE)</f>
        <v>0</v>
      </c>
      <c r="L198" s="127">
        <f t="shared" si="10"/>
        <v>34793061</v>
      </c>
      <c r="M198" s="54">
        <v>0</v>
      </c>
      <c r="N198" s="41">
        <v>0</v>
      </c>
      <c r="O198" s="38">
        <f t="shared" si="9"/>
        <v>0</v>
      </c>
      <c r="P198" s="105">
        <v>7.5151111699821235E-3</v>
      </c>
      <c r="Q198" s="106">
        <f>+IFERROR(ROUND(P198*VLOOKUP(A198,'RECURSOS DEPARTAMENTOS'!$A$9:$D$40,4,FALSE),0),0)</f>
        <v>201362336</v>
      </c>
      <c r="R198" s="25">
        <f t="shared" si="11"/>
        <v>201362336</v>
      </c>
      <c r="S198" s="61"/>
      <c r="T198" s="61"/>
      <c r="U198" s="61"/>
      <c r="V198" s="61"/>
      <c r="W198" s="61"/>
      <c r="X198" s="61"/>
    </row>
    <row r="199" spans="1:24" s="58" customFormat="1" x14ac:dyDescent="0.2">
      <c r="A199" s="26" t="s">
        <v>2172</v>
      </c>
      <c r="B199" s="39" t="s">
        <v>363</v>
      </c>
      <c r="C199" s="6" t="s">
        <v>285</v>
      </c>
      <c r="D199" s="6" t="s">
        <v>364</v>
      </c>
      <c r="E199" s="21">
        <f>+VLOOKUP(B199,'[1]EP MUNICIPIOS'!$B$7:$K$1111,10,FALSE)</f>
        <v>60395862</v>
      </c>
      <c r="F199" s="21">
        <v>0</v>
      </c>
      <c r="G199" s="21">
        <v>0</v>
      </c>
      <c r="H199" s="21">
        <v>0</v>
      </c>
      <c r="I199" s="21">
        <v>0</v>
      </c>
      <c r="J199" s="18">
        <f t="shared" si="8"/>
        <v>60395862</v>
      </c>
      <c r="K199" s="7">
        <f>+VLOOKUP(B199,'[1]EP MUNICIPIOS'!$B$7:$N$1111,13,FALSE)</f>
        <v>0</v>
      </c>
      <c r="L199" s="127">
        <f t="shared" si="10"/>
        <v>60395862</v>
      </c>
      <c r="M199" s="54">
        <v>0</v>
      </c>
      <c r="N199" s="41">
        <v>0</v>
      </c>
      <c r="O199" s="38">
        <f t="shared" si="9"/>
        <v>0</v>
      </c>
      <c r="P199" s="105">
        <v>1.3481461857810654E-2</v>
      </c>
      <c r="Q199" s="106">
        <f>+IFERROR(ROUND(P199*VLOOKUP(A199,'RECURSOS DEPARTAMENTOS'!$A$9:$D$40,4,FALSE),0),0)</f>
        <v>361226679</v>
      </c>
      <c r="R199" s="25">
        <f t="shared" si="11"/>
        <v>361226679</v>
      </c>
      <c r="S199" s="61"/>
      <c r="T199" s="61"/>
      <c r="U199" s="61"/>
      <c r="V199" s="61"/>
      <c r="W199" s="61"/>
      <c r="X199" s="61"/>
    </row>
    <row r="200" spans="1:24" s="58" customFormat="1" x14ac:dyDescent="0.2">
      <c r="A200" s="26" t="s">
        <v>2172</v>
      </c>
      <c r="B200" s="39" t="s">
        <v>365</v>
      </c>
      <c r="C200" s="6" t="s">
        <v>285</v>
      </c>
      <c r="D200" s="6" t="s">
        <v>366</v>
      </c>
      <c r="E200" s="21">
        <f>+VLOOKUP(B200,'[1]EP MUNICIPIOS'!$B$7:$K$1111,10,FALSE)</f>
        <v>98395803</v>
      </c>
      <c r="F200" s="21">
        <v>0</v>
      </c>
      <c r="G200" s="21">
        <v>0</v>
      </c>
      <c r="H200" s="21">
        <v>0</v>
      </c>
      <c r="I200" s="21">
        <v>0</v>
      </c>
      <c r="J200" s="18">
        <f t="shared" si="8"/>
        <v>98395803</v>
      </c>
      <c r="K200" s="7">
        <f>+VLOOKUP(B200,'[1]EP MUNICIPIOS'!$B$7:$N$1111,13,FALSE)</f>
        <v>0</v>
      </c>
      <c r="L200" s="127">
        <f t="shared" si="10"/>
        <v>98395803</v>
      </c>
      <c r="M200" s="54">
        <v>0</v>
      </c>
      <c r="N200" s="41">
        <v>0</v>
      </c>
      <c r="O200" s="38">
        <f t="shared" si="9"/>
        <v>0</v>
      </c>
      <c r="P200" s="105">
        <v>2.1139222019570084E-2</v>
      </c>
      <c r="Q200" s="106">
        <f>+IFERROR(ROUND(P200*VLOOKUP(A200,'RECURSOS DEPARTAMENTOS'!$A$9:$D$40,4,FALSE),0),0)</f>
        <v>566411199</v>
      </c>
      <c r="R200" s="25">
        <f t="shared" si="11"/>
        <v>566411199</v>
      </c>
      <c r="S200" s="61"/>
      <c r="T200" s="61"/>
      <c r="U200" s="61"/>
      <c r="V200" s="61"/>
      <c r="W200" s="61"/>
      <c r="X200" s="61"/>
    </row>
    <row r="201" spans="1:24" s="58" customFormat="1" x14ac:dyDescent="0.2">
      <c r="A201" s="26" t="s">
        <v>2172</v>
      </c>
      <c r="B201" s="39" t="s">
        <v>367</v>
      </c>
      <c r="C201" s="6" t="s">
        <v>285</v>
      </c>
      <c r="D201" s="6" t="s">
        <v>368</v>
      </c>
      <c r="E201" s="21">
        <f>+VLOOKUP(B201,'[1]EP MUNICIPIOS'!$B$7:$K$1111,10,FALSE)</f>
        <v>398439442</v>
      </c>
      <c r="F201" s="21">
        <v>0</v>
      </c>
      <c r="G201" s="21">
        <v>0</v>
      </c>
      <c r="H201" s="21">
        <v>0</v>
      </c>
      <c r="I201" s="21">
        <v>0</v>
      </c>
      <c r="J201" s="18">
        <f t="shared" si="8"/>
        <v>398439442</v>
      </c>
      <c r="K201" s="7">
        <f>+VLOOKUP(B201,'[1]EP MUNICIPIOS'!$B$7:$N$1111,13,FALSE)</f>
        <v>0</v>
      </c>
      <c r="L201" s="127">
        <f t="shared" si="10"/>
        <v>398439442</v>
      </c>
      <c r="M201" s="54">
        <v>0</v>
      </c>
      <c r="N201" s="41">
        <v>0</v>
      </c>
      <c r="O201" s="38">
        <f t="shared" si="9"/>
        <v>0</v>
      </c>
      <c r="P201" s="105">
        <v>4.9597695879142339E-2</v>
      </c>
      <c r="Q201" s="106">
        <f>+IFERROR(ROUND(P201*VLOOKUP(A201,'RECURSOS DEPARTAMENTOS'!$A$9:$D$40,4,FALSE),0),0)</f>
        <v>1328936815</v>
      </c>
      <c r="R201" s="25">
        <f t="shared" si="11"/>
        <v>1328936815</v>
      </c>
      <c r="S201" s="61"/>
      <c r="T201" s="61"/>
      <c r="U201" s="61"/>
      <c r="V201" s="61"/>
      <c r="W201" s="61"/>
      <c r="X201" s="61"/>
    </row>
    <row r="202" spans="1:24" s="58" customFormat="1" x14ac:dyDescent="0.2">
      <c r="A202" s="26" t="s">
        <v>2172</v>
      </c>
      <c r="B202" s="39" t="s">
        <v>369</v>
      </c>
      <c r="C202" s="6" t="s">
        <v>285</v>
      </c>
      <c r="D202" s="6" t="s">
        <v>370</v>
      </c>
      <c r="E202" s="21">
        <f>+VLOOKUP(B202,'[1]EP MUNICIPIOS'!$B$7:$K$1111,10,FALSE)</f>
        <v>60717407</v>
      </c>
      <c r="F202" s="21">
        <v>0</v>
      </c>
      <c r="G202" s="21">
        <v>0</v>
      </c>
      <c r="H202" s="21">
        <v>0</v>
      </c>
      <c r="I202" s="21">
        <v>0</v>
      </c>
      <c r="J202" s="18">
        <f t="shared" ref="J202:J265" si="12">+SUM(E202:I202)</f>
        <v>60717407</v>
      </c>
      <c r="K202" s="7">
        <f>+VLOOKUP(B202,'[1]EP MUNICIPIOS'!$B$7:$N$1111,13,FALSE)</f>
        <v>0</v>
      </c>
      <c r="L202" s="127">
        <f t="shared" si="10"/>
        <v>60717407</v>
      </c>
      <c r="M202" s="54">
        <v>0</v>
      </c>
      <c r="N202" s="41">
        <v>0</v>
      </c>
      <c r="O202" s="38">
        <f t="shared" ref="O202:O265" si="13">+SUM(M202:N202)</f>
        <v>0</v>
      </c>
      <c r="P202" s="105">
        <v>1.2451219139419011E-2</v>
      </c>
      <c r="Q202" s="106">
        <f>+IFERROR(ROUND(P202*VLOOKUP(A202,'RECURSOS DEPARTAMENTOS'!$A$9:$D$40,4,FALSE),0),0)</f>
        <v>333622020</v>
      </c>
      <c r="R202" s="25">
        <f t="shared" si="11"/>
        <v>333622020</v>
      </c>
      <c r="S202" s="61"/>
      <c r="T202" s="61"/>
      <c r="U202" s="61"/>
      <c r="V202" s="61"/>
      <c r="W202" s="61"/>
      <c r="X202" s="61"/>
    </row>
    <row r="203" spans="1:24" s="58" customFormat="1" x14ac:dyDescent="0.2">
      <c r="A203" s="26" t="s">
        <v>2172</v>
      </c>
      <c r="B203" s="39" t="s">
        <v>371</v>
      </c>
      <c r="C203" s="6" t="s">
        <v>285</v>
      </c>
      <c r="D203" s="6" t="s">
        <v>372</v>
      </c>
      <c r="E203" s="21">
        <f>+VLOOKUP(B203,'[1]EP MUNICIPIOS'!$B$7:$K$1111,10,FALSE)</f>
        <v>91331080</v>
      </c>
      <c r="F203" s="21">
        <v>0</v>
      </c>
      <c r="G203" s="21">
        <v>0</v>
      </c>
      <c r="H203" s="21">
        <v>0</v>
      </c>
      <c r="I203" s="21">
        <v>0</v>
      </c>
      <c r="J203" s="18">
        <f t="shared" si="12"/>
        <v>91331080</v>
      </c>
      <c r="K203" s="7">
        <f>+VLOOKUP(B203,'[1]EP MUNICIPIOS'!$B$7:$N$1111,13,FALSE)</f>
        <v>0</v>
      </c>
      <c r="L203" s="127">
        <f t="shared" ref="L203:L266" si="14">+E203+K203</f>
        <v>91331080</v>
      </c>
      <c r="M203" s="54">
        <v>0</v>
      </c>
      <c r="N203" s="41">
        <v>0</v>
      </c>
      <c r="O203" s="38">
        <f t="shared" si="13"/>
        <v>0</v>
      </c>
      <c r="P203" s="105">
        <v>1.9741035473181425E-2</v>
      </c>
      <c r="Q203" s="106">
        <f>+IFERROR(ROUND(P203*VLOOKUP(A203,'RECURSOS DEPARTAMENTOS'!$A$9:$D$40,4,FALSE),0),0)</f>
        <v>528947733</v>
      </c>
      <c r="R203" s="25">
        <f t="shared" ref="R203:R266" si="15">+M203+Q203</f>
        <v>528947733</v>
      </c>
      <c r="S203" s="61"/>
      <c r="T203" s="61"/>
      <c r="U203" s="61"/>
      <c r="V203" s="61"/>
      <c r="W203" s="61"/>
      <c r="X203" s="61"/>
    </row>
    <row r="204" spans="1:24" s="58" customFormat="1" x14ac:dyDescent="0.2">
      <c r="A204" s="26" t="s">
        <v>2172</v>
      </c>
      <c r="B204" s="39" t="s">
        <v>373</v>
      </c>
      <c r="C204" s="6" t="s">
        <v>285</v>
      </c>
      <c r="D204" s="6" t="s">
        <v>374</v>
      </c>
      <c r="E204" s="21">
        <f>+VLOOKUP(B204,'[1]EP MUNICIPIOS'!$B$7:$K$1111,10,FALSE)</f>
        <v>52444385</v>
      </c>
      <c r="F204" s="21">
        <v>0</v>
      </c>
      <c r="G204" s="21">
        <v>0</v>
      </c>
      <c r="H204" s="21">
        <v>0</v>
      </c>
      <c r="I204" s="21">
        <v>0</v>
      </c>
      <c r="J204" s="18">
        <f t="shared" si="12"/>
        <v>52444385</v>
      </c>
      <c r="K204" s="7">
        <f>+VLOOKUP(B204,'[1]EP MUNICIPIOS'!$B$7:$N$1111,13,FALSE)</f>
        <v>0</v>
      </c>
      <c r="L204" s="127">
        <f t="shared" si="14"/>
        <v>52444385</v>
      </c>
      <c r="M204" s="54">
        <v>0</v>
      </c>
      <c r="N204" s="41">
        <v>0</v>
      </c>
      <c r="O204" s="38">
        <f t="shared" si="13"/>
        <v>0</v>
      </c>
      <c r="P204" s="105">
        <v>1.1007747198815334E-2</v>
      </c>
      <c r="Q204" s="106">
        <f>+IFERROR(ROUND(P204*VLOOKUP(A204,'RECURSOS DEPARTAMENTOS'!$A$9:$D$40,4,FALSE),0),0)</f>
        <v>294945163</v>
      </c>
      <c r="R204" s="25">
        <f t="shared" si="15"/>
        <v>294945163</v>
      </c>
      <c r="S204" s="61"/>
      <c r="T204" s="61"/>
      <c r="U204" s="61"/>
      <c r="V204" s="61"/>
      <c r="W204" s="61"/>
      <c r="X204" s="61"/>
    </row>
    <row r="205" spans="1:24" s="58" customFormat="1" x14ac:dyDescent="0.2">
      <c r="A205" s="26" t="s">
        <v>2173</v>
      </c>
      <c r="B205" s="39" t="s">
        <v>375</v>
      </c>
      <c r="C205" s="6" t="s">
        <v>376</v>
      </c>
      <c r="D205" s="6" t="s">
        <v>377</v>
      </c>
      <c r="E205" s="21">
        <f>+VLOOKUP(B205,'[1]EP MUNICIPIOS'!$B$7:$K$1111,10,FALSE)</f>
        <v>1219067437</v>
      </c>
      <c r="F205" s="21">
        <v>0</v>
      </c>
      <c r="G205" s="21">
        <v>0</v>
      </c>
      <c r="H205" s="21">
        <v>0</v>
      </c>
      <c r="I205" s="21">
        <v>0</v>
      </c>
      <c r="J205" s="18">
        <f t="shared" si="12"/>
        <v>1219067437</v>
      </c>
      <c r="K205" s="7">
        <f>+VLOOKUP(B205,'[1]EP MUNICIPIOS'!$B$7:$N$1111,13,FALSE)</f>
        <v>1676790045</v>
      </c>
      <c r="L205" s="127">
        <f t="shared" si="14"/>
        <v>2895857482</v>
      </c>
      <c r="M205" s="54">
        <v>196705032</v>
      </c>
      <c r="N205" s="41">
        <v>0</v>
      </c>
      <c r="O205" s="38">
        <f t="shared" si="13"/>
        <v>196705032</v>
      </c>
      <c r="P205" s="105">
        <v>8.0027118855397275E-2</v>
      </c>
      <c r="Q205" s="106">
        <f>+IFERROR(ROUND(P205*VLOOKUP(A205,'RECURSOS DEPARTAMENTOS'!$A$9:$D$40,4,FALSE),0),0)-6</f>
        <v>3198703682</v>
      </c>
      <c r="R205" s="25">
        <f t="shared" si="15"/>
        <v>3395408714</v>
      </c>
      <c r="S205" s="61"/>
      <c r="T205" s="61"/>
      <c r="U205" s="61"/>
      <c r="V205" s="61"/>
      <c r="W205" s="61"/>
      <c r="X205" s="61"/>
    </row>
    <row r="206" spans="1:24" s="58" customFormat="1" x14ac:dyDescent="0.2">
      <c r="A206" s="26" t="s">
        <v>2173</v>
      </c>
      <c r="B206" s="39" t="s">
        <v>378</v>
      </c>
      <c r="C206" s="6" t="s">
        <v>376</v>
      </c>
      <c r="D206" s="6" t="s">
        <v>379</v>
      </c>
      <c r="E206" s="21">
        <f>+VLOOKUP(B206,'[1]EP MUNICIPIOS'!$B$7:$K$1111,10,FALSE)</f>
        <v>6705132</v>
      </c>
      <c r="F206" s="21">
        <v>0</v>
      </c>
      <c r="G206" s="21">
        <v>0</v>
      </c>
      <c r="H206" s="21">
        <v>0</v>
      </c>
      <c r="I206" s="21">
        <v>0</v>
      </c>
      <c r="J206" s="18">
        <f t="shared" si="12"/>
        <v>6705132</v>
      </c>
      <c r="K206" s="7">
        <f>+VLOOKUP(B206,'[1]EP MUNICIPIOS'!$B$7:$N$1111,13,FALSE)</f>
        <v>0</v>
      </c>
      <c r="L206" s="127">
        <f t="shared" si="14"/>
        <v>6705132</v>
      </c>
      <c r="M206" s="54">
        <v>0</v>
      </c>
      <c r="N206" s="41">
        <v>0</v>
      </c>
      <c r="O206" s="38">
        <f t="shared" si="13"/>
        <v>0</v>
      </c>
      <c r="P206" s="105">
        <v>1.8733829992830648E-3</v>
      </c>
      <c r="Q206" s="106">
        <f>+IFERROR(ROUND(P206*VLOOKUP(A206,'RECURSOS DEPARTAMENTOS'!$A$9:$D$40,4,FALSE),0),0)</f>
        <v>74879581</v>
      </c>
      <c r="R206" s="25">
        <f t="shared" si="15"/>
        <v>74879581</v>
      </c>
      <c r="S206" s="61"/>
      <c r="T206" s="90"/>
      <c r="U206" s="61"/>
      <c r="V206" s="61"/>
      <c r="W206" s="61"/>
      <c r="X206" s="61"/>
    </row>
    <row r="207" spans="1:24" s="58" customFormat="1" x14ac:dyDescent="0.2">
      <c r="A207" s="26" t="s">
        <v>2173</v>
      </c>
      <c r="B207" s="39" t="s">
        <v>380</v>
      </c>
      <c r="C207" s="6" t="s">
        <v>376</v>
      </c>
      <c r="D207" s="6" t="s">
        <v>381</v>
      </c>
      <c r="E207" s="21">
        <f>+VLOOKUP(B207,'[1]EP MUNICIPIOS'!$B$7:$K$1111,10,FALSE)</f>
        <v>126209557</v>
      </c>
      <c r="F207" s="21">
        <v>0</v>
      </c>
      <c r="G207" s="21">
        <v>0</v>
      </c>
      <c r="H207" s="21">
        <v>0</v>
      </c>
      <c r="I207" s="21">
        <v>0</v>
      </c>
      <c r="J207" s="18">
        <f t="shared" si="12"/>
        <v>126209557</v>
      </c>
      <c r="K207" s="7">
        <f>+VLOOKUP(B207,'[1]EP MUNICIPIOS'!$B$7:$N$1111,13,FALSE)</f>
        <v>0</v>
      </c>
      <c r="L207" s="127">
        <f t="shared" si="14"/>
        <v>126209557</v>
      </c>
      <c r="M207" s="54">
        <v>0</v>
      </c>
      <c r="N207" s="41">
        <v>0</v>
      </c>
      <c r="O207" s="38">
        <f t="shared" si="13"/>
        <v>0</v>
      </c>
      <c r="P207" s="105">
        <v>2.0692933567863159E-2</v>
      </c>
      <c r="Q207" s="106">
        <f>+IFERROR(ROUND(P207*VLOOKUP(A207,'RECURSOS DEPARTAMENTOS'!$A$9:$D$40,4,FALSE),0),0)-1</f>
        <v>827101660</v>
      </c>
      <c r="R207" s="25">
        <f t="shared" si="15"/>
        <v>827101660</v>
      </c>
      <c r="S207" s="61"/>
      <c r="T207" s="70"/>
      <c r="U207" s="61"/>
      <c r="V207" s="61"/>
      <c r="W207" s="61"/>
      <c r="X207" s="61"/>
    </row>
    <row r="208" spans="1:24" s="58" customFormat="1" x14ac:dyDescent="0.2">
      <c r="A208" s="26" t="s">
        <v>2173</v>
      </c>
      <c r="B208" s="39" t="s">
        <v>382</v>
      </c>
      <c r="C208" s="6" t="s">
        <v>376</v>
      </c>
      <c r="D208" s="6" t="s">
        <v>383</v>
      </c>
      <c r="E208" s="21">
        <f>+VLOOKUP(B208,'[1]EP MUNICIPIOS'!$B$7:$K$1111,10,FALSE)</f>
        <v>20836353</v>
      </c>
      <c r="F208" s="21">
        <v>0</v>
      </c>
      <c r="G208" s="21">
        <v>0</v>
      </c>
      <c r="H208" s="21">
        <v>0</v>
      </c>
      <c r="I208" s="21">
        <v>0</v>
      </c>
      <c r="J208" s="18">
        <f t="shared" si="12"/>
        <v>20836353</v>
      </c>
      <c r="K208" s="7">
        <f>+VLOOKUP(B208,'[1]EP MUNICIPIOS'!$B$7:$N$1111,13,FALSE)</f>
        <v>0</v>
      </c>
      <c r="L208" s="127">
        <f t="shared" si="14"/>
        <v>20836353</v>
      </c>
      <c r="M208" s="54">
        <v>0</v>
      </c>
      <c r="N208" s="41">
        <v>0</v>
      </c>
      <c r="O208" s="38">
        <f t="shared" si="13"/>
        <v>0</v>
      </c>
      <c r="P208" s="105">
        <v>5.9240672048876284E-3</v>
      </c>
      <c r="Q208" s="106">
        <f>+IFERROR(ROUND(P208*VLOOKUP(A208,'RECURSOS DEPARTAMENTOS'!$A$9:$D$40,4,FALSE),0),0)+1</f>
        <v>236786429</v>
      </c>
      <c r="R208" s="25">
        <f t="shared" si="15"/>
        <v>236786429</v>
      </c>
      <c r="S208" s="61"/>
      <c r="T208" s="89"/>
      <c r="U208" s="89"/>
      <c r="V208" s="61"/>
      <c r="W208" s="61"/>
      <c r="X208" s="61"/>
    </row>
    <row r="209" spans="1:24" s="58" customFormat="1" x14ac:dyDescent="0.2">
      <c r="A209" s="26" t="s">
        <v>2173</v>
      </c>
      <c r="B209" s="39" t="s">
        <v>384</v>
      </c>
      <c r="C209" s="6" t="s">
        <v>376</v>
      </c>
      <c r="D209" s="6" t="s">
        <v>385</v>
      </c>
      <c r="E209" s="21">
        <f>+VLOOKUP(B209,'[1]EP MUNICIPIOS'!$B$7:$K$1111,10,FALSE)</f>
        <v>27357505</v>
      </c>
      <c r="F209" s="21">
        <v>0</v>
      </c>
      <c r="G209" s="21">
        <v>0</v>
      </c>
      <c r="H209" s="21">
        <v>0</v>
      </c>
      <c r="I209" s="21">
        <v>0</v>
      </c>
      <c r="J209" s="18">
        <f t="shared" si="12"/>
        <v>27357505</v>
      </c>
      <c r="K209" s="7">
        <f>+VLOOKUP(B209,'[1]EP MUNICIPIOS'!$B$7:$N$1111,13,FALSE)</f>
        <v>0</v>
      </c>
      <c r="L209" s="127">
        <f t="shared" si="14"/>
        <v>27357505</v>
      </c>
      <c r="M209" s="54">
        <v>0</v>
      </c>
      <c r="N209" s="41">
        <v>0</v>
      </c>
      <c r="O209" s="38">
        <f t="shared" si="13"/>
        <v>0</v>
      </c>
      <c r="P209" s="105">
        <v>7.8504410710389331E-3</v>
      </c>
      <c r="Q209" s="106">
        <f>+IFERROR(ROUND(P209*VLOOKUP(A209,'RECURSOS DEPARTAMENTOS'!$A$9:$D$40,4,FALSE),0),0)</f>
        <v>313784067</v>
      </c>
      <c r="R209" s="25">
        <f t="shared" si="15"/>
        <v>313784067</v>
      </c>
      <c r="S209" s="61"/>
      <c r="T209" s="90"/>
      <c r="U209" s="61"/>
      <c r="V209" s="61"/>
      <c r="W209" s="61"/>
      <c r="X209" s="61"/>
    </row>
    <row r="210" spans="1:24" s="58" customFormat="1" x14ac:dyDescent="0.2">
      <c r="A210" s="26" t="s">
        <v>2173</v>
      </c>
      <c r="B210" s="39" t="s">
        <v>386</v>
      </c>
      <c r="C210" s="6" t="s">
        <v>376</v>
      </c>
      <c r="D210" s="6" t="s">
        <v>387</v>
      </c>
      <c r="E210" s="21">
        <f>+VLOOKUP(B210,'[1]EP MUNICIPIOS'!$B$7:$K$1111,10,FALSE)</f>
        <v>6580462</v>
      </c>
      <c r="F210" s="21">
        <v>0</v>
      </c>
      <c r="G210" s="21">
        <v>0</v>
      </c>
      <c r="H210" s="21">
        <v>0</v>
      </c>
      <c r="I210" s="21">
        <v>0</v>
      </c>
      <c r="J210" s="18">
        <f t="shared" si="12"/>
        <v>6580462</v>
      </c>
      <c r="K210" s="7">
        <f>+VLOOKUP(B210,'[1]EP MUNICIPIOS'!$B$7:$N$1111,13,FALSE)</f>
        <v>0</v>
      </c>
      <c r="L210" s="127">
        <f t="shared" si="14"/>
        <v>6580462</v>
      </c>
      <c r="M210" s="54">
        <v>0</v>
      </c>
      <c r="N210" s="41">
        <v>0</v>
      </c>
      <c r="O210" s="38">
        <f t="shared" si="13"/>
        <v>0</v>
      </c>
      <c r="P210" s="105">
        <v>1.9497521897696457E-3</v>
      </c>
      <c r="Q210" s="106">
        <f>+IFERROR(ROUND(P210*VLOOKUP(A210,'RECURSOS DEPARTAMENTOS'!$A$9:$D$40,4,FALSE),0),0)</f>
        <v>77932076</v>
      </c>
      <c r="R210" s="25">
        <f t="shared" si="15"/>
        <v>77932076</v>
      </c>
      <c r="S210" s="61"/>
      <c r="T210" s="89"/>
      <c r="U210" s="61"/>
      <c r="V210" s="61"/>
      <c r="W210" s="61"/>
      <c r="X210" s="61"/>
    </row>
    <row r="211" spans="1:24" s="58" customFormat="1" x14ac:dyDescent="0.2">
      <c r="A211" s="26" t="s">
        <v>2173</v>
      </c>
      <c r="B211" s="39" t="s">
        <v>388</v>
      </c>
      <c r="C211" s="6" t="s">
        <v>376</v>
      </c>
      <c r="D211" s="6" t="s">
        <v>389</v>
      </c>
      <c r="E211" s="21">
        <f>+VLOOKUP(B211,'[1]EP MUNICIPIOS'!$B$7:$K$1111,10,FALSE)</f>
        <v>6312378</v>
      </c>
      <c r="F211" s="21">
        <v>0</v>
      </c>
      <c r="G211" s="21">
        <v>0</v>
      </c>
      <c r="H211" s="21">
        <v>0</v>
      </c>
      <c r="I211" s="21">
        <v>0</v>
      </c>
      <c r="J211" s="18">
        <f t="shared" si="12"/>
        <v>6312378</v>
      </c>
      <c r="K211" s="7">
        <f>+VLOOKUP(B211,'[1]EP MUNICIPIOS'!$B$7:$N$1111,13,FALSE)</f>
        <v>0</v>
      </c>
      <c r="L211" s="127">
        <f t="shared" si="14"/>
        <v>6312378</v>
      </c>
      <c r="M211" s="54">
        <v>0</v>
      </c>
      <c r="N211" s="41">
        <v>0</v>
      </c>
      <c r="O211" s="38">
        <f t="shared" si="13"/>
        <v>0</v>
      </c>
      <c r="P211" s="105">
        <v>1.7596084910071381E-3</v>
      </c>
      <c r="Q211" s="106">
        <f>+IFERROR(ROUND(P211*VLOOKUP(A211,'RECURSOS DEPARTAMENTOS'!$A$9:$D$40,4,FALSE),0),0)</f>
        <v>70331986</v>
      </c>
      <c r="R211" s="25">
        <f t="shared" si="15"/>
        <v>70331986</v>
      </c>
      <c r="S211" s="61"/>
      <c r="T211" s="61"/>
      <c r="U211" s="61"/>
      <c r="V211" s="61"/>
      <c r="W211" s="61"/>
      <c r="X211" s="61"/>
    </row>
    <row r="212" spans="1:24" s="58" customFormat="1" x14ac:dyDescent="0.2">
      <c r="A212" s="26" t="s">
        <v>2173</v>
      </c>
      <c r="B212" s="39" t="s">
        <v>390</v>
      </c>
      <c r="C212" s="6" t="s">
        <v>376</v>
      </c>
      <c r="D212" s="6" t="s">
        <v>391</v>
      </c>
      <c r="E212" s="21">
        <f>+VLOOKUP(B212,'[1]EP MUNICIPIOS'!$B$7:$K$1111,10,FALSE)</f>
        <v>21077461</v>
      </c>
      <c r="F212" s="21">
        <v>0</v>
      </c>
      <c r="G212" s="21">
        <v>0</v>
      </c>
      <c r="H212" s="21">
        <v>0</v>
      </c>
      <c r="I212" s="21">
        <v>0</v>
      </c>
      <c r="J212" s="18">
        <f t="shared" si="12"/>
        <v>21077461</v>
      </c>
      <c r="K212" s="7">
        <f>+VLOOKUP(B212,'[1]EP MUNICIPIOS'!$B$7:$N$1111,13,FALSE)</f>
        <v>0</v>
      </c>
      <c r="L212" s="127">
        <f t="shared" si="14"/>
        <v>21077461</v>
      </c>
      <c r="M212" s="54">
        <v>0</v>
      </c>
      <c r="N212" s="41">
        <v>0</v>
      </c>
      <c r="O212" s="38">
        <f t="shared" si="13"/>
        <v>0</v>
      </c>
      <c r="P212" s="105">
        <v>6.2529222904522926E-3</v>
      </c>
      <c r="Q212" s="106">
        <f>+IFERROR(ROUND(P212*VLOOKUP(A212,'RECURSOS DEPARTAMENTOS'!$A$9:$D$40,4,FALSE),0),0)</f>
        <v>249930847</v>
      </c>
      <c r="R212" s="25">
        <f t="shared" si="15"/>
        <v>249930847</v>
      </c>
      <c r="S212" s="61"/>
      <c r="T212" s="61"/>
      <c r="U212" s="61"/>
      <c r="V212" s="61"/>
      <c r="W212" s="61"/>
      <c r="X212" s="61"/>
    </row>
    <row r="213" spans="1:24" s="58" customFormat="1" x14ac:dyDescent="0.2">
      <c r="A213" s="26" t="s">
        <v>2173</v>
      </c>
      <c r="B213" s="39" t="s">
        <v>392</v>
      </c>
      <c r="C213" s="6" t="s">
        <v>376</v>
      </c>
      <c r="D213" s="6" t="s">
        <v>393</v>
      </c>
      <c r="E213" s="21">
        <f>+VLOOKUP(B213,'[1]EP MUNICIPIOS'!$B$7:$K$1111,10,FALSE)</f>
        <v>22176602</v>
      </c>
      <c r="F213" s="21">
        <v>0</v>
      </c>
      <c r="G213" s="21">
        <v>0</v>
      </c>
      <c r="H213" s="21">
        <v>0</v>
      </c>
      <c r="I213" s="21">
        <v>0</v>
      </c>
      <c r="J213" s="18">
        <f t="shared" si="12"/>
        <v>22176602</v>
      </c>
      <c r="K213" s="7">
        <f>+VLOOKUP(B213,'[1]EP MUNICIPIOS'!$B$7:$N$1111,13,FALSE)</f>
        <v>0</v>
      </c>
      <c r="L213" s="127">
        <f t="shared" si="14"/>
        <v>22176602</v>
      </c>
      <c r="M213" s="54">
        <v>0</v>
      </c>
      <c r="N213" s="41">
        <v>0</v>
      </c>
      <c r="O213" s="38">
        <f t="shared" si="13"/>
        <v>0</v>
      </c>
      <c r="P213" s="105">
        <v>5.8866618870982825E-3</v>
      </c>
      <c r="Q213" s="106">
        <f>+IFERROR(ROUND(P213*VLOOKUP(A213,'RECURSOS DEPARTAMENTOS'!$A$9:$D$40,4,FALSE),0),0)</f>
        <v>235291328</v>
      </c>
      <c r="R213" s="25">
        <f t="shared" si="15"/>
        <v>235291328</v>
      </c>
      <c r="S213" s="61"/>
      <c r="T213" s="61"/>
      <c r="U213" s="61"/>
      <c r="V213" s="61"/>
      <c r="W213" s="61"/>
      <c r="X213" s="61"/>
    </row>
    <row r="214" spans="1:24" s="58" customFormat="1" x14ac:dyDescent="0.2">
      <c r="A214" s="26" t="s">
        <v>2173</v>
      </c>
      <c r="B214" s="39" t="s">
        <v>394</v>
      </c>
      <c r="C214" s="6" t="s">
        <v>376</v>
      </c>
      <c r="D214" s="6" t="s">
        <v>39</v>
      </c>
      <c r="E214" s="21">
        <f>+VLOOKUP(B214,'[1]EP MUNICIPIOS'!$B$7:$K$1111,10,FALSE)</f>
        <v>9306961</v>
      </c>
      <c r="F214" s="21">
        <v>0</v>
      </c>
      <c r="G214" s="21">
        <v>0</v>
      </c>
      <c r="H214" s="21">
        <v>0</v>
      </c>
      <c r="I214" s="21">
        <v>0</v>
      </c>
      <c r="J214" s="18">
        <f t="shared" si="12"/>
        <v>9306961</v>
      </c>
      <c r="K214" s="7">
        <f>+VLOOKUP(B214,'[1]EP MUNICIPIOS'!$B$7:$N$1111,13,FALSE)</f>
        <v>0</v>
      </c>
      <c r="L214" s="127">
        <f t="shared" si="14"/>
        <v>9306961</v>
      </c>
      <c r="M214" s="54">
        <v>0</v>
      </c>
      <c r="N214" s="41">
        <v>0</v>
      </c>
      <c r="O214" s="38">
        <f t="shared" si="13"/>
        <v>0</v>
      </c>
      <c r="P214" s="105">
        <v>2.6885072161092235E-3</v>
      </c>
      <c r="Q214" s="106">
        <f>+IFERROR(ROUND(P214*VLOOKUP(A214,'RECURSOS DEPARTAMENTOS'!$A$9:$D$40,4,FALSE),0),0)</f>
        <v>107460297</v>
      </c>
      <c r="R214" s="25">
        <f t="shared" si="15"/>
        <v>107460297</v>
      </c>
      <c r="S214" s="61"/>
      <c r="T214" s="61"/>
      <c r="U214" s="61"/>
      <c r="V214" s="61"/>
      <c r="W214" s="61"/>
      <c r="X214" s="61"/>
    </row>
    <row r="215" spans="1:24" s="58" customFormat="1" x14ac:dyDescent="0.2">
      <c r="A215" s="26" t="s">
        <v>2173</v>
      </c>
      <c r="B215" s="39" t="s">
        <v>395</v>
      </c>
      <c r="C215" s="6" t="s">
        <v>376</v>
      </c>
      <c r="D215" s="6" t="s">
        <v>396</v>
      </c>
      <c r="E215" s="21">
        <f>+VLOOKUP(B215,'[1]EP MUNICIPIOS'!$B$7:$K$1111,10,FALSE)</f>
        <v>19514221</v>
      </c>
      <c r="F215" s="21">
        <v>0</v>
      </c>
      <c r="G215" s="21">
        <v>0</v>
      </c>
      <c r="H215" s="21">
        <v>0</v>
      </c>
      <c r="I215" s="21">
        <v>0</v>
      </c>
      <c r="J215" s="18">
        <f t="shared" si="12"/>
        <v>19514221</v>
      </c>
      <c r="K215" s="7">
        <f>+VLOOKUP(B215,'[1]EP MUNICIPIOS'!$B$7:$N$1111,13,FALSE)</f>
        <v>0</v>
      </c>
      <c r="L215" s="127">
        <f t="shared" si="14"/>
        <v>19514221</v>
      </c>
      <c r="M215" s="54">
        <v>0</v>
      </c>
      <c r="N215" s="41">
        <v>0</v>
      </c>
      <c r="O215" s="38">
        <f t="shared" si="13"/>
        <v>0</v>
      </c>
      <c r="P215" s="105">
        <v>5.7744459337302455E-3</v>
      </c>
      <c r="Q215" s="106">
        <f>+IFERROR(ROUND(P215*VLOOKUP(A215,'RECURSOS DEPARTAMENTOS'!$A$9:$D$40,4,FALSE),0),0)</f>
        <v>230806029</v>
      </c>
      <c r="R215" s="25">
        <f t="shared" si="15"/>
        <v>230806029</v>
      </c>
      <c r="S215" s="61"/>
      <c r="T215" s="61"/>
      <c r="U215" s="61"/>
      <c r="V215" s="61"/>
      <c r="W215" s="61"/>
      <c r="X215" s="61"/>
    </row>
    <row r="216" spans="1:24" s="58" customFormat="1" x14ac:dyDescent="0.2">
      <c r="A216" s="26" t="s">
        <v>2173</v>
      </c>
      <c r="B216" s="39" t="s">
        <v>397</v>
      </c>
      <c r="C216" s="6" t="s">
        <v>376</v>
      </c>
      <c r="D216" s="6" t="s">
        <v>398</v>
      </c>
      <c r="E216" s="21">
        <f>+VLOOKUP(B216,'[1]EP MUNICIPIOS'!$B$7:$K$1111,10,FALSE)</f>
        <v>2167124</v>
      </c>
      <c r="F216" s="21">
        <v>0</v>
      </c>
      <c r="G216" s="21">
        <v>0</v>
      </c>
      <c r="H216" s="21">
        <v>0</v>
      </c>
      <c r="I216" s="21">
        <v>0</v>
      </c>
      <c r="J216" s="18">
        <f t="shared" si="12"/>
        <v>2167124</v>
      </c>
      <c r="K216" s="7">
        <f>+VLOOKUP(B216,'[1]EP MUNICIPIOS'!$B$7:$N$1111,13,FALSE)</f>
        <v>0</v>
      </c>
      <c r="L216" s="127">
        <f t="shared" si="14"/>
        <v>2167124</v>
      </c>
      <c r="M216" s="54">
        <v>0</v>
      </c>
      <c r="N216" s="41">
        <v>0</v>
      </c>
      <c r="O216" s="38">
        <f t="shared" si="13"/>
        <v>0</v>
      </c>
      <c r="P216" s="105">
        <v>6.6238583585299709E-4</v>
      </c>
      <c r="Q216" s="106">
        <f>+IFERROR(ROUND(P216*VLOOKUP(A216,'RECURSOS DEPARTAMENTOS'!$A$9:$D$40,4,FALSE),0),0)</f>
        <v>26475725</v>
      </c>
      <c r="R216" s="25">
        <f t="shared" si="15"/>
        <v>26475725</v>
      </c>
      <c r="S216" s="61"/>
      <c r="T216" s="61"/>
      <c r="U216" s="61"/>
      <c r="V216" s="61"/>
      <c r="W216" s="61"/>
      <c r="X216" s="61"/>
    </row>
    <row r="217" spans="1:24" s="58" customFormat="1" x14ac:dyDescent="0.2">
      <c r="A217" s="26" t="s">
        <v>2173</v>
      </c>
      <c r="B217" s="39" t="s">
        <v>399</v>
      </c>
      <c r="C217" s="6" t="s">
        <v>376</v>
      </c>
      <c r="D217" s="6" t="s">
        <v>47</v>
      </c>
      <c r="E217" s="21">
        <f>+VLOOKUP(B217,'[1]EP MUNICIPIOS'!$B$7:$K$1111,10,FALSE)</f>
        <v>12620422</v>
      </c>
      <c r="F217" s="21">
        <v>0</v>
      </c>
      <c r="G217" s="21">
        <v>0</v>
      </c>
      <c r="H217" s="21">
        <v>0</v>
      </c>
      <c r="I217" s="21">
        <v>0</v>
      </c>
      <c r="J217" s="18">
        <f t="shared" si="12"/>
        <v>12620422</v>
      </c>
      <c r="K217" s="7">
        <f>+VLOOKUP(B217,'[1]EP MUNICIPIOS'!$B$7:$N$1111,13,FALSE)</f>
        <v>0</v>
      </c>
      <c r="L217" s="127">
        <f t="shared" si="14"/>
        <v>12620422</v>
      </c>
      <c r="M217" s="54">
        <v>0</v>
      </c>
      <c r="N217" s="41">
        <v>0</v>
      </c>
      <c r="O217" s="38">
        <f t="shared" si="13"/>
        <v>0</v>
      </c>
      <c r="P217" s="105">
        <v>3.6984507964215579E-3</v>
      </c>
      <c r="Q217" s="106">
        <f>+IFERROR(ROUND(P217*VLOOKUP(A217,'RECURSOS DEPARTAMENTOS'!$A$9:$D$40,4,FALSE),0),0)</f>
        <v>147827991</v>
      </c>
      <c r="R217" s="25">
        <f t="shared" si="15"/>
        <v>147827991</v>
      </c>
      <c r="S217" s="61"/>
      <c r="T217" s="61"/>
      <c r="U217" s="61"/>
      <c r="V217" s="61"/>
      <c r="W217" s="61"/>
      <c r="X217" s="61"/>
    </row>
    <row r="218" spans="1:24" s="58" customFormat="1" x14ac:dyDescent="0.2">
      <c r="A218" s="26" t="s">
        <v>2173</v>
      </c>
      <c r="B218" s="39" t="s">
        <v>400</v>
      </c>
      <c r="C218" s="6" t="s">
        <v>376</v>
      </c>
      <c r="D218" s="6" t="s">
        <v>401</v>
      </c>
      <c r="E218" s="21">
        <f>+VLOOKUP(B218,'[1]EP MUNICIPIOS'!$B$7:$K$1111,10,FALSE)</f>
        <v>12202408</v>
      </c>
      <c r="F218" s="21">
        <v>0</v>
      </c>
      <c r="G218" s="21">
        <v>0</v>
      </c>
      <c r="H218" s="21">
        <v>0</v>
      </c>
      <c r="I218" s="21">
        <v>0</v>
      </c>
      <c r="J218" s="18">
        <f t="shared" si="12"/>
        <v>12202408</v>
      </c>
      <c r="K218" s="7">
        <f>+VLOOKUP(B218,'[1]EP MUNICIPIOS'!$B$7:$N$1111,13,FALSE)</f>
        <v>0</v>
      </c>
      <c r="L218" s="127">
        <f t="shared" si="14"/>
        <v>12202408</v>
      </c>
      <c r="M218" s="54">
        <v>0</v>
      </c>
      <c r="N218" s="41">
        <v>0</v>
      </c>
      <c r="O218" s="38">
        <f t="shared" si="13"/>
        <v>0</v>
      </c>
      <c r="P218" s="105">
        <v>3.4194694679093546E-3</v>
      </c>
      <c r="Q218" s="106">
        <f>+IFERROR(ROUND(P218*VLOOKUP(A218,'RECURSOS DEPARTAMENTOS'!$A$9:$D$40,4,FALSE),0),0)</f>
        <v>136677038</v>
      </c>
      <c r="R218" s="25">
        <f t="shared" si="15"/>
        <v>136677038</v>
      </c>
      <c r="S218" s="61"/>
      <c r="T218" s="61"/>
      <c r="U218" s="61"/>
      <c r="V218" s="61"/>
      <c r="W218" s="61"/>
      <c r="X218" s="61"/>
    </row>
    <row r="219" spans="1:24" s="58" customFormat="1" x14ac:dyDescent="0.2">
      <c r="A219" s="26" t="s">
        <v>2173</v>
      </c>
      <c r="B219" s="39" t="s">
        <v>402</v>
      </c>
      <c r="C219" s="6" t="s">
        <v>376</v>
      </c>
      <c r="D219" s="6" t="s">
        <v>403</v>
      </c>
      <c r="E219" s="21">
        <f>+VLOOKUP(B219,'[1]EP MUNICIPIOS'!$B$7:$K$1111,10,FALSE)</f>
        <v>11063024</v>
      </c>
      <c r="F219" s="21">
        <v>0</v>
      </c>
      <c r="G219" s="21">
        <v>0</v>
      </c>
      <c r="H219" s="21">
        <v>0</v>
      </c>
      <c r="I219" s="21">
        <v>0</v>
      </c>
      <c r="J219" s="18">
        <f t="shared" si="12"/>
        <v>11063024</v>
      </c>
      <c r="K219" s="7">
        <f>+VLOOKUP(B219,'[1]EP MUNICIPIOS'!$B$7:$N$1111,13,FALSE)</f>
        <v>0</v>
      </c>
      <c r="L219" s="127">
        <f t="shared" si="14"/>
        <v>11063024</v>
      </c>
      <c r="M219" s="54">
        <v>0</v>
      </c>
      <c r="N219" s="41">
        <v>0</v>
      </c>
      <c r="O219" s="38">
        <f t="shared" si="13"/>
        <v>0</v>
      </c>
      <c r="P219" s="105">
        <v>3.3508930519622207E-3</v>
      </c>
      <c r="Q219" s="106">
        <f>+IFERROR(ROUND(P219*VLOOKUP(A219,'RECURSOS DEPARTAMENTOS'!$A$9:$D$40,4,FALSE),0),0)</f>
        <v>133936022</v>
      </c>
      <c r="R219" s="25">
        <f t="shared" si="15"/>
        <v>133936022</v>
      </c>
      <c r="S219" s="61"/>
      <c r="T219" s="61"/>
      <c r="U219" s="61"/>
      <c r="V219" s="61"/>
      <c r="W219" s="61"/>
      <c r="X219" s="61"/>
    </row>
    <row r="220" spans="1:24" s="58" customFormat="1" x14ac:dyDescent="0.2">
      <c r="A220" s="26" t="s">
        <v>2173</v>
      </c>
      <c r="B220" s="39" t="s">
        <v>404</v>
      </c>
      <c r="C220" s="6" t="s">
        <v>376</v>
      </c>
      <c r="D220" s="6" t="s">
        <v>405</v>
      </c>
      <c r="E220" s="21">
        <f>+VLOOKUP(B220,'[1]EP MUNICIPIOS'!$B$7:$K$1111,10,FALSE)</f>
        <v>11351104</v>
      </c>
      <c r="F220" s="21">
        <v>0</v>
      </c>
      <c r="G220" s="21">
        <v>0</v>
      </c>
      <c r="H220" s="21">
        <v>0</v>
      </c>
      <c r="I220" s="21">
        <v>0</v>
      </c>
      <c r="J220" s="18">
        <f t="shared" si="12"/>
        <v>11351104</v>
      </c>
      <c r="K220" s="7">
        <f>+VLOOKUP(B220,'[1]EP MUNICIPIOS'!$B$7:$N$1111,13,FALSE)</f>
        <v>0</v>
      </c>
      <c r="L220" s="127">
        <f t="shared" si="14"/>
        <v>11351104</v>
      </c>
      <c r="M220" s="54">
        <v>0</v>
      </c>
      <c r="N220" s="41">
        <v>0</v>
      </c>
      <c r="O220" s="38">
        <f t="shared" si="13"/>
        <v>0</v>
      </c>
      <c r="P220" s="105">
        <v>3.2729653065677504E-3</v>
      </c>
      <c r="Q220" s="106">
        <f>+IFERROR(ROUND(P220*VLOOKUP(A220,'RECURSOS DEPARTAMENTOS'!$A$9:$D$40,4,FALSE),0),0)</f>
        <v>130821231</v>
      </c>
      <c r="R220" s="25">
        <f t="shared" si="15"/>
        <v>130821231</v>
      </c>
      <c r="S220" s="61"/>
      <c r="T220" s="61"/>
      <c r="U220" s="61"/>
      <c r="V220" s="61"/>
      <c r="W220" s="61"/>
      <c r="X220" s="61"/>
    </row>
    <row r="221" spans="1:24" s="58" customFormat="1" x14ac:dyDescent="0.2">
      <c r="A221" s="26" t="s">
        <v>2173</v>
      </c>
      <c r="B221" s="39" t="s">
        <v>406</v>
      </c>
      <c r="C221" s="6" t="s">
        <v>376</v>
      </c>
      <c r="D221" s="6" t="s">
        <v>407</v>
      </c>
      <c r="E221" s="21">
        <f>+VLOOKUP(B221,'[1]EP MUNICIPIOS'!$B$7:$K$1111,10,FALSE)</f>
        <v>613243091</v>
      </c>
      <c r="F221" s="21">
        <v>0</v>
      </c>
      <c r="G221" s="21">
        <v>0</v>
      </c>
      <c r="H221" s="21">
        <v>0</v>
      </c>
      <c r="I221" s="21">
        <v>0</v>
      </c>
      <c r="J221" s="18">
        <f t="shared" si="12"/>
        <v>613243091</v>
      </c>
      <c r="K221" s="7">
        <f>+VLOOKUP(B221,'[1]EP MUNICIPIOS'!$B$7:$N$1111,13,FALSE)</f>
        <v>0</v>
      </c>
      <c r="L221" s="127">
        <f t="shared" si="14"/>
        <v>613243091</v>
      </c>
      <c r="M221" s="54">
        <v>0</v>
      </c>
      <c r="N221" s="41">
        <v>0</v>
      </c>
      <c r="O221" s="38">
        <f t="shared" si="13"/>
        <v>0</v>
      </c>
      <c r="P221" s="105">
        <v>4.4066581465665035E-2</v>
      </c>
      <c r="Q221" s="106">
        <f>+IFERROR(ROUND(P221*VLOOKUP(A221,'RECURSOS DEPARTAMENTOS'!$A$9:$D$40,4,FALSE),0),0)</f>
        <v>1761352135</v>
      </c>
      <c r="R221" s="25">
        <f t="shared" si="15"/>
        <v>1761352135</v>
      </c>
      <c r="S221" s="61"/>
      <c r="T221" s="61"/>
      <c r="U221" s="61"/>
      <c r="V221" s="61"/>
      <c r="W221" s="61"/>
      <c r="X221" s="61"/>
    </row>
    <row r="222" spans="1:24" s="58" customFormat="1" x14ac:dyDescent="0.2">
      <c r="A222" s="26" t="s">
        <v>2173</v>
      </c>
      <c r="B222" s="39" t="s">
        <v>408</v>
      </c>
      <c r="C222" s="6" t="s">
        <v>376</v>
      </c>
      <c r="D222" s="6" t="s">
        <v>409</v>
      </c>
      <c r="E222" s="21">
        <f>+VLOOKUP(B222,'[1]EP MUNICIPIOS'!$B$7:$K$1111,10,FALSE)</f>
        <v>17082869</v>
      </c>
      <c r="F222" s="21">
        <v>0</v>
      </c>
      <c r="G222" s="21">
        <v>0</v>
      </c>
      <c r="H222" s="21">
        <v>0</v>
      </c>
      <c r="I222" s="21">
        <v>0</v>
      </c>
      <c r="J222" s="18">
        <f t="shared" si="12"/>
        <v>17082869</v>
      </c>
      <c r="K222" s="7">
        <f>+VLOOKUP(B222,'[1]EP MUNICIPIOS'!$B$7:$N$1111,13,FALSE)</f>
        <v>0</v>
      </c>
      <c r="L222" s="127">
        <f t="shared" si="14"/>
        <v>17082869</v>
      </c>
      <c r="M222" s="54">
        <v>0</v>
      </c>
      <c r="N222" s="41">
        <v>0</v>
      </c>
      <c r="O222" s="38">
        <f t="shared" si="13"/>
        <v>0</v>
      </c>
      <c r="P222" s="105">
        <v>4.8767183067859477E-3</v>
      </c>
      <c r="Q222" s="106">
        <f>+IFERROR(ROUND(P222*VLOOKUP(A222,'RECURSOS DEPARTAMENTOS'!$A$9:$D$40,4,FALSE),0),0)</f>
        <v>194923634</v>
      </c>
      <c r="R222" s="25">
        <f t="shared" si="15"/>
        <v>194923634</v>
      </c>
      <c r="S222" s="61"/>
      <c r="T222" s="61"/>
      <c r="U222" s="61"/>
      <c r="V222" s="61"/>
      <c r="W222" s="61"/>
      <c r="X222" s="61"/>
    </row>
    <row r="223" spans="1:24" s="58" customFormat="1" x14ac:dyDescent="0.2">
      <c r="A223" s="26" t="s">
        <v>2173</v>
      </c>
      <c r="B223" s="39" t="s">
        <v>410</v>
      </c>
      <c r="C223" s="6" t="s">
        <v>376</v>
      </c>
      <c r="D223" s="6" t="s">
        <v>411</v>
      </c>
      <c r="E223" s="21">
        <f>+VLOOKUP(B223,'[1]EP MUNICIPIOS'!$B$7:$K$1111,10,FALSE)</f>
        <v>37983704</v>
      </c>
      <c r="F223" s="21">
        <v>0</v>
      </c>
      <c r="G223" s="21">
        <v>0</v>
      </c>
      <c r="H223" s="21">
        <v>0</v>
      </c>
      <c r="I223" s="21">
        <v>0</v>
      </c>
      <c r="J223" s="18">
        <f t="shared" si="12"/>
        <v>37983704</v>
      </c>
      <c r="K223" s="7">
        <f>+VLOOKUP(B223,'[1]EP MUNICIPIOS'!$B$7:$N$1111,13,FALSE)</f>
        <v>0</v>
      </c>
      <c r="L223" s="127">
        <f t="shared" si="14"/>
        <v>37983704</v>
      </c>
      <c r="M223" s="54">
        <v>0</v>
      </c>
      <c r="N223" s="41">
        <v>0</v>
      </c>
      <c r="O223" s="38">
        <f t="shared" si="13"/>
        <v>0</v>
      </c>
      <c r="P223" s="105">
        <v>1.1206009787724822E-2</v>
      </c>
      <c r="Q223" s="106">
        <f>+IFERROR(ROUND(P223*VLOOKUP(A223,'RECURSOS DEPARTAMENTOS'!$A$9:$D$40,4,FALSE),0),0)</f>
        <v>447906976</v>
      </c>
      <c r="R223" s="25">
        <f t="shared" si="15"/>
        <v>447906976</v>
      </c>
      <c r="S223" s="61"/>
      <c r="T223" s="61"/>
      <c r="U223" s="61"/>
      <c r="V223" s="61"/>
      <c r="W223" s="61"/>
      <c r="X223" s="61"/>
    </row>
    <row r="224" spans="1:24" s="58" customFormat="1" x14ac:dyDescent="0.2">
      <c r="A224" s="26" t="s">
        <v>2173</v>
      </c>
      <c r="B224" s="39" t="s">
        <v>412</v>
      </c>
      <c r="C224" s="6" t="s">
        <v>376</v>
      </c>
      <c r="D224" s="6" t="s">
        <v>413</v>
      </c>
      <c r="E224" s="21">
        <f>+VLOOKUP(B224,'[1]EP MUNICIPIOS'!$B$7:$K$1111,10,FALSE)</f>
        <v>36873791</v>
      </c>
      <c r="F224" s="21">
        <v>0</v>
      </c>
      <c r="G224" s="21">
        <v>0</v>
      </c>
      <c r="H224" s="21">
        <v>0</v>
      </c>
      <c r="I224" s="21">
        <v>0</v>
      </c>
      <c r="J224" s="18">
        <f t="shared" si="12"/>
        <v>36873791</v>
      </c>
      <c r="K224" s="7">
        <f>+VLOOKUP(B224,'[1]EP MUNICIPIOS'!$B$7:$N$1111,13,FALSE)</f>
        <v>0</v>
      </c>
      <c r="L224" s="127">
        <f t="shared" si="14"/>
        <v>36873791</v>
      </c>
      <c r="M224" s="54">
        <v>0</v>
      </c>
      <c r="N224" s="41">
        <v>0</v>
      </c>
      <c r="O224" s="38">
        <f t="shared" si="13"/>
        <v>0</v>
      </c>
      <c r="P224" s="105">
        <v>7.6602973722764249E-3</v>
      </c>
      <c r="Q224" s="106">
        <f>+IFERROR(ROUND(P224*VLOOKUP(A224,'RECURSOS DEPARTAMENTOS'!$A$9:$D$40,4,FALSE),0),0)</f>
        <v>306183976</v>
      </c>
      <c r="R224" s="25">
        <f t="shared" si="15"/>
        <v>306183976</v>
      </c>
      <c r="S224" s="61"/>
      <c r="T224" s="61"/>
      <c r="U224" s="61"/>
      <c r="V224" s="61"/>
      <c r="W224" s="61"/>
      <c r="X224" s="61"/>
    </row>
    <row r="225" spans="1:24" s="58" customFormat="1" x14ac:dyDescent="0.2">
      <c r="A225" s="26" t="s">
        <v>2173</v>
      </c>
      <c r="B225" s="39" t="s">
        <v>414</v>
      </c>
      <c r="C225" s="6" t="s">
        <v>376</v>
      </c>
      <c r="D225" s="6" t="s">
        <v>415</v>
      </c>
      <c r="E225" s="21">
        <f>+VLOOKUP(B225,'[1]EP MUNICIPIOS'!$B$7:$K$1111,10,FALSE)</f>
        <v>10028353</v>
      </c>
      <c r="F225" s="21">
        <v>0</v>
      </c>
      <c r="G225" s="21">
        <v>0</v>
      </c>
      <c r="H225" s="21">
        <v>0</v>
      </c>
      <c r="I225" s="21">
        <v>0</v>
      </c>
      <c r="J225" s="18">
        <f t="shared" si="12"/>
        <v>10028353</v>
      </c>
      <c r="K225" s="7">
        <f>+VLOOKUP(B225,'[1]EP MUNICIPIOS'!$B$7:$N$1111,13,FALSE)</f>
        <v>0</v>
      </c>
      <c r="L225" s="127">
        <f t="shared" si="14"/>
        <v>10028353</v>
      </c>
      <c r="M225" s="54">
        <v>0</v>
      </c>
      <c r="N225" s="41">
        <v>0</v>
      </c>
      <c r="O225" s="38">
        <f t="shared" si="13"/>
        <v>0</v>
      </c>
      <c r="P225" s="105">
        <v>2.9160562326610768E-3</v>
      </c>
      <c r="Q225" s="106">
        <f>+IFERROR(ROUND(P225*VLOOKUP(A225,'RECURSOS DEPARTAMENTOS'!$A$9:$D$40,4,FALSE),0),0)</f>
        <v>116555487</v>
      </c>
      <c r="R225" s="25">
        <f t="shared" si="15"/>
        <v>116555487</v>
      </c>
      <c r="S225" s="61"/>
      <c r="T225" s="61"/>
      <c r="U225" s="61"/>
      <c r="V225" s="61"/>
      <c r="W225" s="61"/>
      <c r="X225" s="61"/>
    </row>
    <row r="226" spans="1:24" s="58" customFormat="1" x14ac:dyDescent="0.2">
      <c r="A226" s="26" t="s">
        <v>2173</v>
      </c>
      <c r="B226" s="39" t="s">
        <v>416</v>
      </c>
      <c r="C226" s="6" t="s">
        <v>376</v>
      </c>
      <c r="D226" s="6" t="s">
        <v>417</v>
      </c>
      <c r="E226" s="21">
        <f>+VLOOKUP(B226,'[1]EP MUNICIPIOS'!$B$7:$K$1111,10,FALSE)</f>
        <v>16959349</v>
      </c>
      <c r="F226" s="21">
        <v>0</v>
      </c>
      <c r="G226" s="21">
        <v>0</v>
      </c>
      <c r="H226" s="21">
        <v>0</v>
      </c>
      <c r="I226" s="21">
        <v>0</v>
      </c>
      <c r="J226" s="18">
        <f t="shared" si="12"/>
        <v>16959349</v>
      </c>
      <c r="K226" s="7">
        <f>+VLOOKUP(B226,'[1]EP MUNICIPIOS'!$B$7:$N$1111,13,FALSE)</f>
        <v>0</v>
      </c>
      <c r="L226" s="127">
        <f t="shared" si="14"/>
        <v>16959349</v>
      </c>
      <c r="M226" s="54">
        <v>0</v>
      </c>
      <c r="N226" s="41">
        <v>0</v>
      </c>
      <c r="O226" s="38">
        <f t="shared" si="13"/>
        <v>0</v>
      </c>
      <c r="P226" s="105">
        <v>5.3162307908107605E-3</v>
      </c>
      <c r="Q226" s="106">
        <f>+IFERROR(ROUND(P226*VLOOKUP(A226,'RECURSOS DEPARTAMENTOS'!$A$9:$D$40,4,FALSE),0),0)</f>
        <v>212491057</v>
      </c>
      <c r="R226" s="25">
        <f t="shared" si="15"/>
        <v>212491057</v>
      </c>
      <c r="S226" s="61"/>
      <c r="T226" s="61"/>
      <c r="U226" s="61"/>
      <c r="V226" s="61"/>
      <c r="W226" s="61"/>
      <c r="X226" s="61"/>
    </row>
    <row r="227" spans="1:24" s="58" customFormat="1" x14ac:dyDescent="0.2">
      <c r="A227" s="26" t="s">
        <v>2173</v>
      </c>
      <c r="B227" s="39" t="s">
        <v>418</v>
      </c>
      <c r="C227" s="6" t="s">
        <v>376</v>
      </c>
      <c r="D227" s="6" t="s">
        <v>419</v>
      </c>
      <c r="E227" s="21">
        <f>+VLOOKUP(B227,'[1]EP MUNICIPIOS'!$B$7:$K$1111,10,FALSE)</f>
        <v>35059905</v>
      </c>
      <c r="F227" s="21">
        <v>0</v>
      </c>
      <c r="G227" s="21">
        <v>0</v>
      </c>
      <c r="H227" s="21">
        <v>0</v>
      </c>
      <c r="I227" s="21">
        <v>0</v>
      </c>
      <c r="J227" s="18">
        <f t="shared" si="12"/>
        <v>35059905</v>
      </c>
      <c r="K227" s="7">
        <f>+VLOOKUP(B227,'[1]EP MUNICIPIOS'!$B$7:$N$1111,13,FALSE)</f>
        <v>0</v>
      </c>
      <c r="L227" s="127">
        <f t="shared" si="14"/>
        <v>35059905</v>
      </c>
      <c r="M227" s="54">
        <v>0</v>
      </c>
      <c r="N227" s="41">
        <v>0</v>
      </c>
      <c r="O227" s="38">
        <f t="shared" si="13"/>
        <v>0</v>
      </c>
      <c r="P227" s="105">
        <v>1.0222561640846606E-2</v>
      </c>
      <c r="Q227" s="106">
        <f>+IFERROR(ROUND(P227*VLOOKUP(A227,'RECURSOS DEPARTAMENTOS'!$A$9:$D$40,4,FALSE),0),0)</f>
        <v>408598311</v>
      </c>
      <c r="R227" s="25">
        <f t="shared" si="15"/>
        <v>408598311</v>
      </c>
      <c r="S227" s="61"/>
      <c r="T227" s="61"/>
      <c r="U227" s="61"/>
      <c r="V227" s="61"/>
      <c r="W227" s="61"/>
      <c r="X227" s="61"/>
    </row>
    <row r="228" spans="1:24" s="58" customFormat="1" x14ac:dyDescent="0.2">
      <c r="A228" s="26" t="s">
        <v>2173</v>
      </c>
      <c r="B228" s="39" t="s">
        <v>420</v>
      </c>
      <c r="C228" s="6" t="s">
        <v>376</v>
      </c>
      <c r="D228" s="6" t="s">
        <v>421</v>
      </c>
      <c r="E228" s="21">
        <f>+VLOOKUP(B228,'[1]EP MUNICIPIOS'!$B$7:$K$1111,10,FALSE)</f>
        <v>14977466</v>
      </c>
      <c r="F228" s="21">
        <v>0</v>
      </c>
      <c r="G228" s="21">
        <v>0</v>
      </c>
      <c r="H228" s="21">
        <v>0</v>
      </c>
      <c r="I228" s="21">
        <v>0</v>
      </c>
      <c r="J228" s="18">
        <f t="shared" si="12"/>
        <v>14977466</v>
      </c>
      <c r="K228" s="7">
        <f>+VLOOKUP(B228,'[1]EP MUNICIPIOS'!$B$7:$N$1111,13,FALSE)</f>
        <v>0</v>
      </c>
      <c r="L228" s="127">
        <f t="shared" si="14"/>
        <v>14977466</v>
      </c>
      <c r="M228" s="54">
        <v>0</v>
      </c>
      <c r="N228" s="41">
        <v>0</v>
      </c>
      <c r="O228" s="38">
        <f t="shared" si="13"/>
        <v>0</v>
      </c>
      <c r="P228" s="105">
        <v>4.2579720083538546E-3</v>
      </c>
      <c r="Q228" s="106">
        <f>+IFERROR(ROUND(P228*VLOOKUP(A228,'RECURSOS DEPARTAMENTOS'!$A$9:$D$40,4,FALSE),0),0)</f>
        <v>170192192</v>
      </c>
      <c r="R228" s="25">
        <f t="shared" si="15"/>
        <v>170192192</v>
      </c>
      <c r="S228" s="61"/>
      <c r="T228" s="61"/>
      <c r="U228" s="61"/>
      <c r="V228" s="61"/>
      <c r="W228" s="61"/>
      <c r="X228" s="61"/>
    </row>
    <row r="229" spans="1:24" s="58" customFormat="1" x14ac:dyDescent="0.2">
      <c r="A229" s="26" t="s">
        <v>2173</v>
      </c>
      <c r="B229" s="39" t="s">
        <v>422</v>
      </c>
      <c r="C229" s="6" t="s">
        <v>376</v>
      </c>
      <c r="D229" s="6" t="s">
        <v>423</v>
      </c>
      <c r="E229" s="21">
        <f>+VLOOKUP(B229,'[1]EP MUNICIPIOS'!$B$7:$K$1111,10,FALSE)</f>
        <v>5368398</v>
      </c>
      <c r="F229" s="21">
        <v>0</v>
      </c>
      <c r="G229" s="21">
        <v>0</v>
      </c>
      <c r="H229" s="21">
        <v>0</v>
      </c>
      <c r="I229" s="21">
        <v>0</v>
      </c>
      <c r="J229" s="18">
        <f t="shared" si="12"/>
        <v>5368398</v>
      </c>
      <c r="K229" s="7">
        <f>+VLOOKUP(B229,'[1]EP MUNICIPIOS'!$B$7:$N$1111,13,FALSE)</f>
        <v>0</v>
      </c>
      <c r="L229" s="127">
        <f t="shared" si="14"/>
        <v>5368398</v>
      </c>
      <c r="M229" s="54">
        <v>0</v>
      </c>
      <c r="N229" s="41">
        <v>0</v>
      </c>
      <c r="O229" s="38">
        <f t="shared" si="13"/>
        <v>0</v>
      </c>
      <c r="P229" s="105">
        <v>1.6754465259811104E-3</v>
      </c>
      <c r="Q229" s="106">
        <f>+IFERROR(ROUND(P229*VLOOKUP(A229,'RECURSOS DEPARTAMENTOS'!$A$9:$D$40,4,FALSE),0),0)</f>
        <v>66968011</v>
      </c>
      <c r="R229" s="25">
        <f t="shared" si="15"/>
        <v>66968011</v>
      </c>
      <c r="S229" s="61"/>
      <c r="T229" s="61"/>
      <c r="U229" s="61"/>
      <c r="V229" s="61"/>
      <c r="W229" s="61"/>
      <c r="X229" s="61"/>
    </row>
    <row r="230" spans="1:24" s="58" customFormat="1" x14ac:dyDescent="0.2">
      <c r="A230" s="26" t="s">
        <v>2173</v>
      </c>
      <c r="B230" s="39" t="s">
        <v>424</v>
      </c>
      <c r="C230" s="6" t="s">
        <v>376</v>
      </c>
      <c r="D230" s="6" t="s">
        <v>425</v>
      </c>
      <c r="E230" s="21">
        <f>+VLOOKUP(B230,'[1]EP MUNICIPIOS'!$B$7:$K$1111,10,FALSE)</f>
        <v>12347641</v>
      </c>
      <c r="F230" s="21">
        <v>0</v>
      </c>
      <c r="G230" s="21">
        <v>0</v>
      </c>
      <c r="H230" s="21">
        <v>0</v>
      </c>
      <c r="I230" s="21">
        <v>0</v>
      </c>
      <c r="J230" s="18">
        <f t="shared" si="12"/>
        <v>12347641</v>
      </c>
      <c r="K230" s="7">
        <f>+VLOOKUP(B230,'[1]EP MUNICIPIOS'!$B$7:$N$1111,13,FALSE)</f>
        <v>0</v>
      </c>
      <c r="L230" s="127">
        <f t="shared" si="14"/>
        <v>12347641</v>
      </c>
      <c r="M230" s="54">
        <v>0</v>
      </c>
      <c r="N230" s="41">
        <v>0</v>
      </c>
      <c r="O230" s="38">
        <f t="shared" si="13"/>
        <v>0</v>
      </c>
      <c r="P230" s="105">
        <v>3.732739004395125E-3</v>
      </c>
      <c r="Q230" s="106">
        <f>+IFERROR(ROUND(P230*VLOOKUP(A230,'RECURSOS DEPARTAMENTOS'!$A$9:$D$40,4,FALSE),0),0)</f>
        <v>149198499</v>
      </c>
      <c r="R230" s="25">
        <f t="shared" si="15"/>
        <v>149198499</v>
      </c>
      <c r="S230" s="61"/>
      <c r="T230" s="61"/>
      <c r="U230" s="61"/>
      <c r="V230" s="61"/>
      <c r="W230" s="61"/>
      <c r="X230" s="61"/>
    </row>
    <row r="231" spans="1:24" s="58" customFormat="1" x14ac:dyDescent="0.2">
      <c r="A231" s="26" t="s">
        <v>2173</v>
      </c>
      <c r="B231" s="39" t="s">
        <v>426</v>
      </c>
      <c r="C231" s="6" t="s">
        <v>376</v>
      </c>
      <c r="D231" s="6" t="s">
        <v>427</v>
      </c>
      <c r="E231" s="21">
        <f>+VLOOKUP(B231,'[1]EP MUNICIPIOS'!$B$7:$K$1111,10,FALSE)</f>
        <v>36999186</v>
      </c>
      <c r="F231" s="21">
        <v>0</v>
      </c>
      <c r="G231" s="21">
        <v>0</v>
      </c>
      <c r="H231" s="21">
        <v>0</v>
      </c>
      <c r="I231" s="21">
        <v>0</v>
      </c>
      <c r="J231" s="18">
        <f t="shared" si="12"/>
        <v>36999186</v>
      </c>
      <c r="K231" s="7">
        <f>+VLOOKUP(B231,'[1]EP MUNICIPIOS'!$B$7:$N$1111,13,FALSE)</f>
        <v>0</v>
      </c>
      <c r="L231" s="127">
        <f t="shared" si="14"/>
        <v>36999186</v>
      </c>
      <c r="M231" s="54">
        <v>0</v>
      </c>
      <c r="N231" s="41">
        <v>0</v>
      </c>
      <c r="O231" s="38">
        <f t="shared" si="13"/>
        <v>0</v>
      </c>
      <c r="P231" s="105">
        <v>1.1009631869330757E-2</v>
      </c>
      <c r="Q231" s="106">
        <f>+IFERROR(ROUND(P231*VLOOKUP(A231,'RECURSOS DEPARTAMENTOS'!$A$9:$D$40,4,FALSE),0),0)</f>
        <v>440057702</v>
      </c>
      <c r="R231" s="25">
        <f t="shared" si="15"/>
        <v>440057702</v>
      </c>
      <c r="S231" s="61"/>
      <c r="T231" s="61"/>
      <c r="U231" s="61"/>
      <c r="V231" s="61"/>
      <c r="W231" s="61"/>
      <c r="X231" s="61"/>
    </row>
    <row r="232" spans="1:24" s="58" customFormat="1" x14ac:dyDescent="0.2">
      <c r="A232" s="26" t="s">
        <v>2173</v>
      </c>
      <c r="B232" s="39" t="s">
        <v>428</v>
      </c>
      <c r="C232" s="6" t="s">
        <v>376</v>
      </c>
      <c r="D232" s="6" t="s">
        <v>429</v>
      </c>
      <c r="E232" s="21">
        <f>+VLOOKUP(B232,'[1]EP MUNICIPIOS'!$B$7:$K$1111,10,FALSE)</f>
        <v>15530481</v>
      </c>
      <c r="F232" s="21">
        <v>0</v>
      </c>
      <c r="G232" s="21">
        <v>0</v>
      </c>
      <c r="H232" s="21">
        <v>0</v>
      </c>
      <c r="I232" s="21">
        <v>0</v>
      </c>
      <c r="J232" s="18">
        <f t="shared" si="12"/>
        <v>15530481</v>
      </c>
      <c r="K232" s="7">
        <f>+VLOOKUP(B232,'[1]EP MUNICIPIOS'!$B$7:$N$1111,13,FALSE)</f>
        <v>0</v>
      </c>
      <c r="L232" s="127">
        <f t="shared" si="14"/>
        <v>15530481</v>
      </c>
      <c r="M232" s="54">
        <v>0</v>
      </c>
      <c r="N232" s="41">
        <v>0</v>
      </c>
      <c r="O232" s="38">
        <f t="shared" si="13"/>
        <v>0</v>
      </c>
      <c r="P232" s="105">
        <v>4.6803403883918827E-3</v>
      </c>
      <c r="Q232" s="106">
        <f>+IFERROR(ROUND(P232*VLOOKUP(A232,'RECURSOS DEPARTAMENTOS'!$A$9:$D$40,4,FALSE),0),0)</f>
        <v>187074360</v>
      </c>
      <c r="R232" s="25">
        <f t="shared" si="15"/>
        <v>187074360</v>
      </c>
      <c r="S232" s="61"/>
      <c r="T232" s="61"/>
      <c r="U232" s="61"/>
      <c r="V232" s="61"/>
      <c r="W232" s="61"/>
      <c r="X232" s="61"/>
    </row>
    <row r="233" spans="1:24" s="58" customFormat="1" x14ac:dyDescent="0.2">
      <c r="A233" s="26" t="s">
        <v>2173</v>
      </c>
      <c r="B233" s="39" t="s">
        <v>430</v>
      </c>
      <c r="C233" s="6" t="s">
        <v>376</v>
      </c>
      <c r="D233" s="6" t="s">
        <v>431</v>
      </c>
      <c r="E233" s="21">
        <f>+VLOOKUP(B233,'[1]EP MUNICIPIOS'!$B$7:$K$1111,10,FALSE)</f>
        <v>6358109</v>
      </c>
      <c r="F233" s="21">
        <v>0</v>
      </c>
      <c r="G233" s="21">
        <v>0</v>
      </c>
      <c r="H233" s="21">
        <v>0</v>
      </c>
      <c r="I233" s="21">
        <v>0</v>
      </c>
      <c r="J233" s="18">
        <f t="shared" si="12"/>
        <v>6358109</v>
      </c>
      <c r="K233" s="7">
        <f>+VLOOKUP(B233,'[1]EP MUNICIPIOS'!$B$7:$N$1111,13,FALSE)</f>
        <v>0</v>
      </c>
      <c r="L233" s="127">
        <f t="shared" si="14"/>
        <v>6358109</v>
      </c>
      <c r="M233" s="54">
        <v>0</v>
      </c>
      <c r="N233" s="41">
        <v>0</v>
      </c>
      <c r="O233" s="38">
        <f t="shared" si="13"/>
        <v>0</v>
      </c>
      <c r="P233" s="105">
        <v>1.9357251955986409E-3</v>
      </c>
      <c r="Q233" s="106">
        <f>+IFERROR(ROUND(P233*VLOOKUP(A233,'RECURSOS DEPARTAMENTOS'!$A$9:$D$40,4,FALSE),0),0)</f>
        <v>77371414</v>
      </c>
      <c r="R233" s="25">
        <f t="shared" si="15"/>
        <v>77371414</v>
      </c>
      <c r="S233" s="61"/>
      <c r="T233" s="61"/>
      <c r="U233" s="61"/>
      <c r="V233" s="61"/>
      <c r="W233" s="61"/>
      <c r="X233" s="61"/>
    </row>
    <row r="234" spans="1:24" s="58" customFormat="1" x14ac:dyDescent="0.2">
      <c r="A234" s="26" t="s">
        <v>2173</v>
      </c>
      <c r="B234" s="39" t="s">
        <v>432</v>
      </c>
      <c r="C234" s="6" t="s">
        <v>376</v>
      </c>
      <c r="D234" s="6" t="s">
        <v>433</v>
      </c>
      <c r="E234" s="21">
        <f>+VLOOKUP(B234,'[1]EP MUNICIPIOS'!$B$7:$K$1111,10,FALSE)</f>
        <v>22693190</v>
      </c>
      <c r="F234" s="21">
        <v>0</v>
      </c>
      <c r="G234" s="21">
        <v>0</v>
      </c>
      <c r="H234" s="21">
        <v>0</v>
      </c>
      <c r="I234" s="21">
        <v>0</v>
      </c>
      <c r="J234" s="18">
        <f t="shared" si="12"/>
        <v>22693190</v>
      </c>
      <c r="K234" s="7">
        <f>+VLOOKUP(B234,'[1]EP MUNICIPIOS'!$B$7:$N$1111,13,FALSE)</f>
        <v>0</v>
      </c>
      <c r="L234" s="127">
        <f t="shared" si="14"/>
        <v>22693190</v>
      </c>
      <c r="M234" s="54">
        <v>0</v>
      </c>
      <c r="N234" s="41">
        <v>0</v>
      </c>
      <c r="O234" s="38">
        <f t="shared" si="13"/>
        <v>0</v>
      </c>
      <c r="P234" s="105">
        <v>6.8233533867398145E-3</v>
      </c>
      <c r="Q234" s="106">
        <f>+IFERROR(ROUND(P234*VLOOKUP(A234,'RECURSOS DEPARTAMENTOS'!$A$9:$D$40,4,FALSE),0),0)</f>
        <v>272731119</v>
      </c>
      <c r="R234" s="25">
        <f t="shared" si="15"/>
        <v>272731119</v>
      </c>
      <c r="S234" s="61"/>
      <c r="T234" s="61"/>
      <c r="U234" s="61"/>
      <c r="V234" s="61"/>
      <c r="W234" s="61"/>
      <c r="X234" s="61"/>
    </row>
    <row r="235" spans="1:24" s="58" customFormat="1" x14ac:dyDescent="0.2">
      <c r="A235" s="26" t="s">
        <v>2173</v>
      </c>
      <c r="B235" s="39" t="s">
        <v>434</v>
      </c>
      <c r="C235" s="6" t="s">
        <v>376</v>
      </c>
      <c r="D235" s="6" t="s">
        <v>435</v>
      </c>
      <c r="E235" s="21">
        <f>+VLOOKUP(B235,'[1]EP MUNICIPIOS'!$B$7:$K$1111,10,FALSE)</f>
        <v>8194321</v>
      </c>
      <c r="F235" s="21">
        <v>0</v>
      </c>
      <c r="G235" s="21">
        <v>0</v>
      </c>
      <c r="H235" s="21">
        <v>0</v>
      </c>
      <c r="I235" s="21">
        <v>0</v>
      </c>
      <c r="J235" s="18">
        <f t="shared" si="12"/>
        <v>8194321</v>
      </c>
      <c r="K235" s="7">
        <f>+VLOOKUP(B235,'[1]EP MUNICIPIOS'!$B$7:$N$1111,13,FALSE)</f>
        <v>0</v>
      </c>
      <c r="L235" s="127">
        <f t="shared" si="14"/>
        <v>8194321</v>
      </c>
      <c r="M235" s="54">
        <v>0</v>
      </c>
      <c r="N235" s="41">
        <v>0</v>
      </c>
      <c r="O235" s="38">
        <f t="shared" si="13"/>
        <v>0</v>
      </c>
      <c r="P235" s="105">
        <v>2.2801658302421994E-3</v>
      </c>
      <c r="Q235" s="106">
        <f>+IFERROR(ROUND(P235*VLOOKUP(A235,'RECURSOS DEPARTAMENTOS'!$A$9:$D$40,4,FALSE),0),0)</f>
        <v>91138791</v>
      </c>
      <c r="R235" s="25">
        <f t="shared" si="15"/>
        <v>91138791</v>
      </c>
      <c r="S235" s="61"/>
      <c r="T235" s="61"/>
      <c r="U235" s="61"/>
      <c r="V235" s="61"/>
      <c r="W235" s="61"/>
      <c r="X235" s="61"/>
    </row>
    <row r="236" spans="1:24" s="58" customFormat="1" x14ac:dyDescent="0.2">
      <c r="A236" s="26" t="s">
        <v>2173</v>
      </c>
      <c r="B236" s="39" t="s">
        <v>436</v>
      </c>
      <c r="C236" s="6" t="s">
        <v>376</v>
      </c>
      <c r="D236" s="6" t="s">
        <v>437</v>
      </c>
      <c r="E236" s="21">
        <f>+VLOOKUP(B236,'[1]EP MUNICIPIOS'!$B$7:$K$1111,10,FALSE)</f>
        <v>574603858</v>
      </c>
      <c r="F236" s="21">
        <v>0</v>
      </c>
      <c r="G236" s="21">
        <v>0</v>
      </c>
      <c r="H236" s="21">
        <v>0</v>
      </c>
      <c r="I236" s="21">
        <v>0</v>
      </c>
      <c r="J236" s="18">
        <f t="shared" si="12"/>
        <v>574603858</v>
      </c>
      <c r="K236" s="7">
        <f>+VLOOKUP(B236,'[1]EP MUNICIPIOS'!$B$7:$N$1111,13,FALSE)</f>
        <v>124411809</v>
      </c>
      <c r="L236" s="127">
        <f t="shared" si="14"/>
        <v>699015667</v>
      </c>
      <c r="M236" s="54">
        <v>0</v>
      </c>
      <c r="N236" s="41">
        <v>0</v>
      </c>
      <c r="O236" s="38">
        <f t="shared" si="13"/>
        <v>0</v>
      </c>
      <c r="P236" s="105">
        <v>6.5032262086593309E-2</v>
      </c>
      <c r="Q236" s="106">
        <f>+IFERROR(ROUND(P236*VLOOKUP(A236,'RECURSOS DEPARTAMENTOS'!$A$9:$D$40,4,FALSE),0),0)</f>
        <v>2599355563</v>
      </c>
      <c r="R236" s="25">
        <f t="shared" si="15"/>
        <v>2599355563</v>
      </c>
      <c r="S236" s="61"/>
      <c r="T236" s="61"/>
      <c r="U236" s="61"/>
      <c r="V236" s="61"/>
      <c r="W236" s="61"/>
      <c r="X236" s="61"/>
    </row>
    <row r="237" spans="1:24" s="58" customFormat="1" x14ac:dyDescent="0.2">
      <c r="A237" s="26" t="s">
        <v>2173</v>
      </c>
      <c r="B237" s="39" t="s">
        <v>438</v>
      </c>
      <c r="C237" s="6" t="s">
        <v>376</v>
      </c>
      <c r="D237" s="6" t="s">
        <v>439</v>
      </c>
      <c r="E237" s="21">
        <f>+VLOOKUP(B237,'[1]EP MUNICIPIOS'!$B$7:$K$1111,10,FALSE)</f>
        <v>18828730</v>
      </c>
      <c r="F237" s="21">
        <v>0</v>
      </c>
      <c r="G237" s="21">
        <v>0</v>
      </c>
      <c r="H237" s="21">
        <v>0</v>
      </c>
      <c r="I237" s="21">
        <v>0</v>
      </c>
      <c r="J237" s="18">
        <f t="shared" si="12"/>
        <v>18828730</v>
      </c>
      <c r="K237" s="7">
        <f>+VLOOKUP(B237,'[1]EP MUNICIPIOS'!$B$7:$N$1111,13,FALSE)</f>
        <v>0</v>
      </c>
      <c r="L237" s="127">
        <f t="shared" si="14"/>
        <v>18828730</v>
      </c>
      <c r="M237" s="54">
        <v>0</v>
      </c>
      <c r="N237" s="41">
        <v>0</v>
      </c>
      <c r="O237" s="38">
        <f t="shared" si="13"/>
        <v>0</v>
      </c>
      <c r="P237" s="105">
        <v>5.367663102771111E-3</v>
      </c>
      <c r="Q237" s="106">
        <f>+IFERROR(ROUND(P237*VLOOKUP(A237,'RECURSOS DEPARTAMENTOS'!$A$9:$D$40,4,FALSE),0),0)</f>
        <v>214546819</v>
      </c>
      <c r="R237" s="25">
        <f t="shared" si="15"/>
        <v>214546819</v>
      </c>
      <c r="S237" s="61"/>
      <c r="T237" s="61"/>
      <c r="U237" s="61"/>
      <c r="V237" s="61"/>
      <c r="W237" s="61"/>
      <c r="X237" s="61"/>
    </row>
    <row r="238" spans="1:24" s="58" customFormat="1" x14ac:dyDescent="0.2">
      <c r="A238" s="26" t="s">
        <v>2173</v>
      </c>
      <c r="B238" s="39" t="s">
        <v>440</v>
      </c>
      <c r="C238" s="6" t="s">
        <v>376</v>
      </c>
      <c r="D238" s="6" t="s">
        <v>441</v>
      </c>
      <c r="E238" s="21">
        <f>+VLOOKUP(B238,'[1]EP MUNICIPIOS'!$B$7:$K$1111,10,FALSE)</f>
        <v>11638602</v>
      </c>
      <c r="F238" s="21">
        <v>0</v>
      </c>
      <c r="G238" s="21">
        <v>0</v>
      </c>
      <c r="H238" s="21">
        <v>0</v>
      </c>
      <c r="I238" s="21">
        <v>0</v>
      </c>
      <c r="J238" s="18">
        <f t="shared" si="12"/>
        <v>11638602</v>
      </c>
      <c r="K238" s="7">
        <f>+VLOOKUP(B238,'[1]EP MUNICIPIOS'!$B$7:$N$1111,13,FALSE)</f>
        <v>0</v>
      </c>
      <c r="L238" s="127">
        <f t="shared" si="14"/>
        <v>11638602</v>
      </c>
      <c r="M238" s="54">
        <v>0</v>
      </c>
      <c r="N238" s="41">
        <v>0</v>
      </c>
      <c r="O238" s="38">
        <f t="shared" si="13"/>
        <v>0</v>
      </c>
      <c r="P238" s="105">
        <v>3.043857735108008E-3</v>
      </c>
      <c r="Q238" s="106">
        <f>+IFERROR(ROUND(P238*VLOOKUP(A238,'RECURSOS DEPARTAMENTOS'!$A$9:$D$40,4,FALSE),0),0)</f>
        <v>121663745</v>
      </c>
      <c r="R238" s="25">
        <f t="shared" si="15"/>
        <v>121663745</v>
      </c>
      <c r="S238" s="61"/>
      <c r="T238" s="61"/>
      <c r="U238" s="61"/>
      <c r="V238" s="61"/>
      <c r="W238" s="61"/>
      <c r="X238" s="61"/>
    </row>
    <row r="239" spans="1:24" s="58" customFormat="1" x14ac:dyDescent="0.2">
      <c r="A239" s="26" t="s">
        <v>2173</v>
      </c>
      <c r="B239" s="39" t="s">
        <v>442</v>
      </c>
      <c r="C239" s="6" t="s">
        <v>376</v>
      </c>
      <c r="D239" s="6" t="s">
        <v>443</v>
      </c>
      <c r="E239" s="21">
        <f>+VLOOKUP(B239,'[1]EP MUNICIPIOS'!$B$7:$K$1111,10,FALSE)</f>
        <v>17560248</v>
      </c>
      <c r="F239" s="21">
        <v>0</v>
      </c>
      <c r="G239" s="21">
        <v>0</v>
      </c>
      <c r="H239" s="21">
        <v>0</v>
      </c>
      <c r="I239" s="21">
        <v>0</v>
      </c>
      <c r="J239" s="18">
        <f t="shared" si="12"/>
        <v>17560248</v>
      </c>
      <c r="K239" s="7">
        <f>+VLOOKUP(B239,'[1]EP MUNICIPIOS'!$B$7:$N$1111,13,FALSE)</f>
        <v>0</v>
      </c>
      <c r="L239" s="127">
        <f t="shared" si="14"/>
        <v>17560248</v>
      </c>
      <c r="M239" s="54">
        <v>0</v>
      </c>
      <c r="N239" s="41">
        <v>0</v>
      </c>
      <c r="O239" s="38">
        <f t="shared" si="13"/>
        <v>0</v>
      </c>
      <c r="P239" s="105">
        <v>5.3738973224026687E-3</v>
      </c>
      <c r="Q239" s="106">
        <f>+IFERROR(ROUND(P239*VLOOKUP(A239,'RECURSOS DEPARTAMENTOS'!$A$9:$D$40,4,FALSE),0),0)</f>
        <v>214796002</v>
      </c>
      <c r="R239" s="25">
        <f t="shared" si="15"/>
        <v>214796002</v>
      </c>
      <c r="S239" s="61"/>
      <c r="T239" s="61"/>
      <c r="U239" s="61"/>
      <c r="V239" s="61"/>
      <c r="W239" s="61"/>
      <c r="X239" s="61"/>
    </row>
    <row r="240" spans="1:24" s="58" customFormat="1" x14ac:dyDescent="0.2">
      <c r="A240" s="26" t="s">
        <v>2173</v>
      </c>
      <c r="B240" s="39" t="s">
        <v>444</v>
      </c>
      <c r="C240" s="6" t="s">
        <v>376</v>
      </c>
      <c r="D240" s="6" t="s">
        <v>445</v>
      </c>
      <c r="E240" s="21">
        <f>+VLOOKUP(B240,'[1]EP MUNICIPIOS'!$B$7:$K$1111,10,FALSE)</f>
        <v>12904180</v>
      </c>
      <c r="F240" s="21">
        <v>0</v>
      </c>
      <c r="G240" s="21">
        <v>0</v>
      </c>
      <c r="H240" s="21">
        <v>0</v>
      </c>
      <c r="I240" s="21">
        <v>0</v>
      </c>
      <c r="J240" s="18">
        <f t="shared" si="12"/>
        <v>12904180</v>
      </c>
      <c r="K240" s="7">
        <f>+VLOOKUP(B240,'[1]EP MUNICIPIOS'!$B$7:$N$1111,13,FALSE)</f>
        <v>0</v>
      </c>
      <c r="L240" s="127">
        <f t="shared" si="14"/>
        <v>12904180</v>
      </c>
      <c r="M240" s="54">
        <v>0</v>
      </c>
      <c r="N240" s="41">
        <v>0</v>
      </c>
      <c r="O240" s="38">
        <f t="shared" si="13"/>
        <v>0</v>
      </c>
      <c r="P240" s="105">
        <v>3.8200180792369314E-3</v>
      </c>
      <c r="Q240" s="106">
        <f>+IFERROR(ROUND(P240*VLOOKUP(A240,'RECURSOS DEPARTAMENTOS'!$A$9:$D$40,4,FALSE),0),0)</f>
        <v>152687065</v>
      </c>
      <c r="R240" s="25">
        <f t="shared" si="15"/>
        <v>152687065</v>
      </c>
      <c r="S240" s="61"/>
      <c r="T240" s="61"/>
      <c r="U240" s="61"/>
      <c r="V240" s="61"/>
      <c r="W240" s="61"/>
      <c r="X240" s="61"/>
    </row>
    <row r="241" spans="1:24" s="58" customFormat="1" x14ac:dyDescent="0.2">
      <c r="A241" s="26" t="s">
        <v>2173</v>
      </c>
      <c r="B241" s="39" t="s">
        <v>446</v>
      </c>
      <c r="C241" s="6" t="s">
        <v>376</v>
      </c>
      <c r="D241" s="6" t="s">
        <v>447</v>
      </c>
      <c r="E241" s="21">
        <f>+VLOOKUP(B241,'[1]EP MUNICIPIOS'!$B$7:$K$1111,10,FALSE)</f>
        <v>12076307</v>
      </c>
      <c r="F241" s="21">
        <v>0</v>
      </c>
      <c r="G241" s="21">
        <v>0</v>
      </c>
      <c r="H241" s="21">
        <v>0</v>
      </c>
      <c r="I241" s="21">
        <v>0</v>
      </c>
      <c r="J241" s="18">
        <f t="shared" si="12"/>
        <v>12076307</v>
      </c>
      <c r="K241" s="7">
        <f>+VLOOKUP(B241,'[1]EP MUNICIPIOS'!$B$7:$N$1111,13,FALSE)</f>
        <v>0</v>
      </c>
      <c r="L241" s="127">
        <f t="shared" si="14"/>
        <v>12076307</v>
      </c>
      <c r="M241" s="54">
        <v>0</v>
      </c>
      <c r="N241" s="41">
        <v>0</v>
      </c>
      <c r="O241" s="38">
        <f t="shared" si="13"/>
        <v>0</v>
      </c>
      <c r="P241" s="105">
        <v>3.5706492939746267E-3</v>
      </c>
      <c r="Q241" s="106">
        <f>+IFERROR(ROUND(P241*VLOOKUP(A241,'RECURSOS DEPARTAMENTOS'!$A$9:$D$40,4,FALSE),0),0)</f>
        <v>142719733</v>
      </c>
      <c r="R241" s="25">
        <f t="shared" si="15"/>
        <v>142719733</v>
      </c>
      <c r="S241" s="61"/>
      <c r="T241" s="61"/>
      <c r="U241" s="61"/>
      <c r="V241" s="61"/>
      <c r="W241" s="61"/>
      <c r="X241" s="61"/>
    </row>
    <row r="242" spans="1:24" s="58" customFormat="1" x14ac:dyDescent="0.2">
      <c r="A242" s="26" t="s">
        <v>2173</v>
      </c>
      <c r="B242" s="39" t="s">
        <v>448</v>
      </c>
      <c r="C242" s="6" t="s">
        <v>376</v>
      </c>
      <c r="D242" s="6" t="s">
        <v>449</v>
      </c>
      <c r="E242" s="21">
        <f>+VLOOKUP(B242,'[1]EP MUNICIPIOS'!$B$7:$K$1111,10,FALSE)</f>
        <v>16490974</v>
      </c>
      <c r="F242" s="21">
        <v>0</v>
      </c>
      <c r="G242" s="21">
        <v>0</v>
      </c>
      <c r="H242" s="21">
        <v>0</v>
      </c>
      <c r="I242" s="21">
        <v>0</v>
      </c>
      <c r="J242" s="18">
        <f t="shared" si="12"/>
        <v>16490974</v>
      </c>
      <c r="K242" s="7">
        <f>+VLOOKUP(B242,'[1]EP MUNICIPIOS'!$B$7:$N$1111,13,FALSE)</f>
        <v>0</v>
      </c>
      <c r="L242" s="127">
        <f t="shared" si="14"/>
        <v>16490974</v>
      </c>
      <c r="M242" s="54">
        <v>0</v>
      </c>
      <c r="N242" s="41">
        <v>0</v>
      </c>
      <c r="O242" s="38">
        <f t="shared" si="13"/>
        <v>0</v>
      </c>
      <c r="P242" s="105">
        <v>4.8455472086281603E-3</v>
      </c>
      <c r="Q242" s="106">
        <f>+IFERROR(ROUND(P242*VLOOKUP(A242,'RECURSOS DEPARTAMENTOS'!$A$9:$D$40,4,FALSE),0),0)</f>
        <v>193677718</v>
      </c>
      <c r="R242" s="25">
        <f t="shared" si="15"/>
        <v>193677718</v>
      </c>
      <c r="S242" s="61"/>
      <c r="T242" s="61"/>
      <c r="U242" s="61"/>
      <c r="V242" s="61"/>
      <c r="W242" s="61"/>
      <c r="X242" s="61"/>
    </row>
    <row r="243" spans="1:24" s="58" customFormat="1" x14ac:dyDescent="0.2">
      <c r="A243" s="26" t="s">
        <v>2173</v>
      </c>
      <c r="B243" s="39" t="s">
        <v>450</v>
      </c>
      <c r="C243" s="6" t="s">
        <v>376</v>
      </c>
      <c r="D243" s="6" t="s">
        <v>451</v>
      </c>
      <c r="E243" s="21">
        <f>+VLOOKUP(B243,'[1]EP MUNICIPIOS'!$B$7:$K$1111,10,FALSE)</f>
        <v>119387759</v>
      </c>
      <c r="F243" s="21">
        <v>0</v>
      </c>
      <c r="G243" s="21">
        <v>0</v>
      </c>
      <c r="H243" s="21">
        <v>0</v>
      </c>
      <c r="I243" s="21">
        <v>0</v>
      </c>
      <c r="J243" s="18">
        <f t="shared" si="12"/>
        <v>119387759</v>
      </c>
      <c r="K243" s="7">
        <f>+VLOOKUP(B243,'[1]EP MUNICIPIOS'!$B$7:$N$1111,13,FALSE)</f>
        <v>0</v>
      </c>
      <c r="L243" s="127">
        <f t="shared" si="14"/>
        <v>119387759</v>
      </c>
      <c r="M243" s="54">
        <v>0</v>
      </c>
      <c r="N243" s="41">
        <v>0</v>
      </c>
      <c r="O243" s="38">
        <f t="shared" si="13"/>
        <v>0</v>
      </c>
      <c r="P243" s="105">
        <v>1.3325644462454413E-2</v>
      </c>
      <c r="Q243" s="106">
        <f>+IFERROR(ROUND(P243*VLOOKUP(A243,'RECURSOS DEPARTAMENTOS'!$A$9:$D$40,4,FALSE),0),0)</f>
        <v>532629297</v>
      </c>
      <c r="R243" s="25">
        <f t="shared" si="15"/>
        <v>532629297</v>
      </c>
      <c r="S243" s="61"/>
      <c r="T243" s="61"/>
      <c r="U243" s="61"/>
      <c r="V243" s="61"/>
      <c r="W243" s="61"/>
      <c r="X243" s="61"/>
    </row>
    <row r="244" spans="1:24" s="58" customFormat="1" x14ac:dyDescent="0.2">
      <c r="A244" s="26" t="s">
        <v>2173</v>
      </c>
      <c r="B244" s="39" t="s">
        <v>452</v>
      </c>
      <c r="C244" s="6" t="s">
        <v>376</v>
      </c>
      <c r="D244" s="6" t="s">
        <v>453</v>
      </c>
      <c r="E244" s="21">
        <f>+VLOOKUP(B244,'[1]EP MUNICIPIOS'!$B$7:$K$1111,10,FALSE)</f>
        <v>6704972</v>
      </c>
      <c r="F244" s="21">
        <v>0</v>
      </c>
      <c r="G244" s="21">
        <v>0</v>
      </c>
      <c r="H244" s="21">
        <v>0</v>
      </c>
      <c r="I244" s="21">
        <v>0</v>
      </c>
      <c r="J244" s="18">
        <f t="shared" si="12"/>
        <v>6704972</v>
      </c>
      <c r="K244" s="7">
        <f>+VLOOKUP(B244,'[1]EP MUNICIPIOS'!$B$7:$N$1111,13,FALSE)</f>
        <v>0</v>
      </c>
      <c r="L244" s="127">
        <f t="shared" si="14"/>
        <v>6704972</v>
      </c>
      <c r="M244" s="54">
        <v>0</v>
      </c>
      <c r="N244" s="41">
        <v>0</v>
      </c>
      <c r="O244" s="38">
        <f t="shared" si="13"/>
        <v>0</v>
      </c>
      <c r="P244" s="105">
        <v>1.8048065833359309E-3</v>
      </c>
      <c r="Q244" s="106">
        <f>+IFERROR(ROUND(P244*VLOOKUP(A244,'RECURSOS DEPARTAMENTOS'!$A$9:$D$40,4,FALSE),0),0)</f>
        <v>72138564</v>
      </c>
      <c r="R244" s="25">
        <f t="shared" si="15"/>
        <v>72138564</v>
      </c>
      <c r="S244" s="61"/>
      <c r="T244" s="61"/>
      <c r="U244" s="61"/>
      <c r="V244" s="61"/>
      <c r="W244" s="61"/>
      <c r="X244" s="61"/>
    </row>
    <row r="245" spans="1:24" s="58" customFormat="1" x14ac:dyDescent="0.2">
      <c r="A245" s="26" t="s">
        <v>2173</v>
      </c>
      <c r="B245" s="39" t="s">
        <v>454</v>
      </c>
      <c r="C245" s="6" t="s">
        <v>376</v>
      </c>
      <c r="D245" s="6" t="s">
        <v>455</v>
      </c>
      <c r="E245" s="21">
        <f>+VLOOKUP(B245,'[1]EP MUNICIPIOS'!$B$7:$K$1111,10,FALSE)</f>
        <v>202345260</v>
      </c>
      <c r="F245" s="21">
        <v>0</v>
      </c>
      <c r="G245" s="21">
        <v>0</v>
      </c>
      <c r="H245" s="21">
        <v>0</v>
      </c>
      <c r="I245" s="21">
        <v>0</v>
      </c>
      <c r="J245" s="18">
        <f t="shared" si="12"/>
        <v>202345260</v>
      </c>
      <c r="K245" s="7">
        <f>+VLOOKUP(B245,'[1]EP MUNICIPIOS'!$B$7:$N$1111,13,FALSE)</f>
        <v>0</v>
      </c>
      <c r="L245" s="127">
        <f t="shared" si="14"/>
        <v>202345260</v>
      </c>
      <c r="M245" s="54">
        <v>0</v>
      </c>
      <c r="N245" s="41">
        <v>0</v>
      </c>
      <c r="O245" s="38">
        <f t="shared" si="13"/>
        <v>0</v>
      </c>
      <c r="P245" s="105">
        <v>7.1927308999096039E-3</v>
      </c>
      <c r="Q245" s="106">
        <f>+IFERROR(ROUND(P245*VLOOKUP(A245,'RECURSOS DEPARTAMENTOS'!$A$9:$D$40,4,FALSE),0),0)</f>
        <v>287495229</v>
      </c>
      <c r="R245" s="25">
        <f t="shared" si="15"/>
        <v>287495229</v>
      </c>
      <c r="S245" s="61"/>
      <c r="T245" s="61"/>
      <c r="U245" s="61"/>
      <c r="V245" s="61"/>
      <c r="W245" s="61"/>
      <c r="X245" s="61"/>
    </row>
    <row r="246" spans="1:24" s="58" customFormat="1" x14ac:dyDescent="0.2">
      <c r="A246" s="26" t="s">
        <v>2173</v>
      </c>
      <c r="B246" s="39" t="s">
        <v>456</v>
      </c>
      <c r="C246" s="6" t="s">
        <v>376</v>
      </c>
      <c r="D246" s="6" t="s">
        <v>2112</v>
      </c>
      <c r="E246" s="21">
        <f>+VLOOKUP(B246,'[1]EP MUNICIPIOS'!$B$7:$K$1111,10,FALSE)</f>
        <v>15483847</v>
      </c>
      <c r="F246" s="21">
        <v>0</v>
      </c>
      <c r="G246" s="21">
        <v>0</v>
      </c>
      <c r="H246" s="21">
        <v>0</v>
      </c>
      <c r="I246" s="21">
        <v>0</v>
      </c>
      <c r="J246" s="18">
        <f t="shared" si="12"/>
        <v>15483847</v>
      </c>
      <c r="K246" s="7">
        <f>+VLOOKUP(B246,'[1]EP MUNICIPIOS'!$B$7:$N$1111,13,FALSE)</f>
        <v>0</v>
      </c>
      <c r="L246" s="127">
        <f t="shared" si="14"/>
        <v>15483847</v>
      </c>
      <c r="M246" s="54">
        <v>0</v>
      </c>
      <c r="N246" s="41">
        <v>0</v>
      </c>
      <c r="O246" s="38">
        <f t="shared" si="13"/>
        <v>0</v>
      </c>
      <c r="P246" s="105">
        <v>4.0195131074467752E-3</v>
      </c>
      <c r="Q246" s="106">
        <f>+IFERROR(ROUND(P246*VLOOKUP(A246,'RECURSOS DEPARTAMENTOS'!$A$9:$D$40,4,FALSE),0),0)</f>
        <v>160660931</v>
      </c>
      <c r="R246" s="25">
        <f t="shared" si="15"/>
        <v>160660931</v>
      </c>
      <c r="S246" s="61"/>
      <c r="T246" s="61"/>
      <c r="U246" s="61"/>
      <c r="V246" s="61"/>
      <c r="W246" s="61"/>
      <c r="X246" s="61"/>
    </row>
    <row r="247" spans="1:24" s="58" customFormat="1" x14ac:dyDescent="0.2">
      <c r="A247" s="26" t="s">
        <v>2173</v>
      </c>
      <c r="B247" s="39" t="s">
        <v>457</v>
      </c>
      <c r="C247" s="6" t="s">
        <v>376</v>
      </c>
      <c r="D247" s="6" t="s">
        <v>458</v>
      </c>
      <c r="E247" s="21">
        <f>+VLOOKUP(B247,'[1]EP MUNICIPIOS'!$B$7:$K$1111,10,FALSE)</f>
        <v>20374212</v>
      </c>
      <c r="F247" s="21">
        <v>0</v>
      </c>
      <c r="G247" s="21">
        <v>0</v>
      </c>
      <c r="H247" s="21">
        <v>0</v>
      </c>
      <c r="I247" s="21">
        <v>0</v>
      </c>
      <c r="J247" s="18">
        <f t="shared" si="12"/>
        <v>20374212</v>
      </c>
      <c r="K247" s="7">
        <f>+VLOOKUP(B247,'[1]EP MUNICIPIOS'!$B$7:$N$1111,13,FALSE)</f>
        <v>0</v>
      </c>
      <c r="L247" s="127">
        <f t="shared" si="14"/>
        <v>20374212</v>
      </c>
      <c r="M247" s="54">
        <v>0</v>
      </c>
      <c r="N247" s="41">
        <v>0</v>
      </c>
      <c r="O247" s="38">
        <f t="shared" si="13"/>
        <v>0</v>
      </c>
      <c r="P247" s="105">
        <v>5.7791215984539139E-3</v>
      </c>
      <c r="Q247" s="106">
        <f>+IFERROR(ROUND(P247*VLOOKUP(A247,'RECURSOS DEPARTAMENTOS'!$A$9:$D$40,4,FALSE),0),0)</f>
        <v>230992916</v>
      </c>
      <c r="R247" s="25">
        <f t="shared" si="15"/>
        <v>230992916</v>
      </c>
      <c r="S247" s="61"/>
      <c r="T247" s="61"/>
      <c r="U247" s="61"/>
      <c r="V247" s="61"/>
      <c r="W247" s="61"/>
      <c r="X247" s="61"/>
    </row>
    <row r="248" spans="1:24" s="58" customFormat="1" x14ac:dyDescent="0.2">
      <c r="A248" s="26" t="s">
        <v>2173</v>
      </c>
      <c r="B248" s="39" t="s">
        <v>459</v>
      </c>
      <c r="C248" s="6" t="s">
        <v>376</v>
      </c>
      <c r="D248" s="6" t="s">
        <v>460</v>
      </c>
      <c r="E248" s="21">
        <f>+VLOOKUP(B248,'[1]EP MUNICIPIOS'!$B$7:$K$1111,10,FALSE)</f>
        <v>5584745</v>
      </c>
      <c r="F248" s="21">
        <v>0</v>
      </c>
      <c r="G248" s="21">
        <v>0</v>
      </c>
      <c r="H248" s="21">
        <v>0</v>
      </c>
      <c r="I248" s="21">
        <v>0</v>
      </c>
      <c r="J248" s="18">
        <f t="shared" si="12"/>
        <v>5584745</v>
      </c>
      <c r="K248" s="7">
        <f>+VLOOKUP(B248,'[1]EP MUNICIPIOS'!$B$7:$N$1111,13,FALSE)</f>
        <v>0</v>
      </c>
      <c r="L248" s="127">
        <f t="shared" si="14"/>
        <v>5584745</v>
      </c>
      <c r="M248" s="54">
        <v>0</v>
      </c>
      <c r="N248" s="41">
        <v>0</v>
      </c>
      <c r="O248" s="38">
        <f t="shared" si="13"/>
        <v>0</v>
      </c>
      <c r="P248" s="105">
        <v>1.6925906299678937E-3</v>
      </c>
      <c r="Q248" s="106">
        <f>+IFERROR(ROUND(P248*VLOOKUP(A248,'RECURSOS DEPARTAMENTOS'!$A$9:$D$40,4,FALSE),0),0)</f>
        <v>67653265</v>
      </c>
      <c r="R248" s="25">
        <f t="shared" si="15"/>
        <v>67653265</v>
      </c>
      <c r="S248" s="61"/>
      <c r="T248" s="61"/>
      <c r="U248" s="61"/>
      <c r="V248" s="61"/>
      <c r="W248" s="61"/>
      <c r="X248" s="61"/>
    </row>
    <row r="249" spans="1:24" s="58" customFormat="1" x14ac:dyDescent="0.2">
      <c r="A249" s="26" t="s">
        <v>2173</v>
      </c>
      <c r="B249" s="39" t="s">
        <v>461</v>
      </c>
      <c r="C249" s="6" t="s">
        <v>376</v>
      </c>
      <c r="D249" s="6" t="s">
        <v>462</v>
      </c>
      <c r="E249" s="21">
        <f>+VLOOKUP(B249,'[1]EP MUNICIPIOS'!$B$7:$K$1111,10,FALSE)</f>
        <v>25689874</v>
      </c>
      <c r="F249" s="21">
        <v>0</v>
      </c>
      <c r="G249" s="21">
        <v>0</v>
      </c>
      <c r="H249" s="21">
        <v>0</v>
      </c>
      <c r="I249" s="21">
        <v>0</v>
      </c>
      <c r="J249" s="18">
        <f t="shared" si="12"/>
        <v>25689874</v>
      </c>
      <c r="K249" s="7">
        <f>+VLOOKUP(B249,'[1]EP MUNICIPIOS'!$B$7:$N$1111,13,FALSE)</f>
        <v>0</v>
      </c>
      <c r="L249" s="127">
        <f t="shared" si="14"/>
        <v>25689874</v>
      </c>
      <c r="M249" s="54">
        <v>0</v>
      </c>
      <c r="N249" s="41">
        <v>0</v>
      </c>
      <c r="O249" s="38">
        <f t="shared" si="13"/>
        <v>0</v>
      </c>
      <c r="P249" s="105">
        <v>7.7865403198154673E-3</v>
      </c>
      <c r="Q249" s="106">
        <f>+IFERROR(ROUND(P249*VLOOKUP(A249,'RECURSOS DEPARTAMENTOS'!$A$9:$D$40,4,FALSE),0),0)</f>
        <v>311229938</v>
      </c>
      <c r="R249" s="25">
        <f t="shared" si="15"/>
        <v>311229938</v>
      </c>
      <c r="S249" s="61"/>
      <c r="T249" s="61"/>
      <c r="U249" s="61"/>
      <c r="V249" s="61"/>
      <c r="W249" s="61"/>
      <c r="X249" s="61"/>
    </row>
    <row r="250" spans="1:24" s="58" customFormat="1" x14ac:dyDescent="0.2">
      <c r="A250" s="26" t="s">
        <v>2173</v>
      </c>
      <c r="B250" s="39" t="s">
        <v>463</v>
      </c>
      <c r="C250" s="6" t="s">
        <v>376</v>
      </c>
      <c r="D250" s="6" t="s">
        <v>116</v>
      </c>
      <c r="E250" s="21">
        <f>+VLOOKUP(B250,'[1]EP MUNICIPIOS'!$B$7:$K$1111,10,FALSE)</f>
        <v>15004301</v>
      </c>
      <c r="F250" s="21">
        <v>0</v>
      </c>
      <c r="G250" s="21">
        <v>0</v>
      </c>
      <c r="H250" s="21">
        <v>0</v>
      </c>
      <c r="I250" s="21">
        <v>0</v>
      </c>
      <c r="J250" s="18">
        <f t="shared" si="12"/>
        <v>15004301</v>
      </c>
      <c r="K250" s="7">
        <f>+VLOOKUP(B250,'[1]EP MUNICIPIOS'!$B$7:$N$1111,13,FALSE)</f>
        <v>0</v>
      </c>
      <c r="L250" s="127">
        <f t="shared" si="14"/>
        <v>15004301</v>
      </c>
      <c r="M250" s="54">
        <v>0</v>
      </c>
      <c r="N250" s="41">
        <v>0</v>
      </c>
      <c r="O250" s="38">
        <f t="shared" si="13"/>
        <v>0</v>
      </c>
      <c r="P250" s="105">
        <v>4.37486362644556E-3</v>
      </c>
      <c r="Q250" s="106">
        <f>+IFERROR(ROUND(P250*VLOOKUP(A250,'RECURSOS DEPARTAMENTOS'!$A$9:$D$40,4,FALSE),0),0)</f>
        <v>174864379</v>
      </c>
      <c r="R250" s="25">
        <f t="shared" si="15"/>
        <v>174864379</v>
      </c>
      <c r="S250" s="61"/>
      <c r="T250" s="61"/>
      <c r="U250" s="61"/>
      <c r="V250" s="61"/>
      <c r="W250" s="61"/>
      <c r="X250" s="61"/>
    </row>
    <row r="251" spans="1:24" s="58" customFormat="1" x14ac:dyDescent="0.2">
      <c r="A251" s="26" t="s">
        <v>2173</v>
      </c>
      <c r="B251" s="39" t="s">
        <v>464</v>
      </c>
      <c r="C251" s="6" t="s">
        <v>376</v>
      </c>
      <c r="D251" s="6" t="s">
        <v>465</v>
      </c>
      <c r="E251" s="21">
        <f>+VLOOKUP(B251,'[1]EP MUNICIPIOS'!$B$7:$K$1111,10,FALSE)</f>
        <v>15274524</v>
      </c>
      <c r="F251" s="21">
        <v>0</v>
      </c>
      <c r="G251" s="21">
        <v>0</v>
      </c>
      <c r="H251" s="21">
        <v>0</v>
      </c>
      <c r="I251" s="21">
        <v>0</v>
      </c>
      <c r="J251" s="18">
        <f t="shared" si="12"/>
        <v>15274524</v>
      </c>
      <c r="K251" s="7">
        <f>+VLOOKUP(B251,'[1]EP MUNICIPIOS'!$B$7:$N$1111,13,FALSE)</f>
        <v>0</v>
      </c>
      <c r="L251" s="127">
        <f t="shared" si="14"/>
        <v>15274524</v>
      </c>
      <c r="M251" s="54">
        <v>0</v>
      </c>
      <c r="N251" s="41">
        <v>0</v>
      </c>
      <c r="O251" s="38">
        <f t="shared" si="13"/>
        <v>0</v>
      </c>
      <c r="P251" s="105">
        <v>4.3452510831956609E-3</v>
      </c>
      <c r="Q251" s="106">
        <f>+IFERROR(ROUND(P251*VLOOKUP(A251,'RECURSOS DEPARTAMENTOS'!$A$9:$D$40,4,FALSE),0),0)</f>
        <v>173680758</v>
      </c>
      <c r="R251" s="25">
        <f t="shared" si="15"/>
        <v>173680758</v>
      </c>
      <c r="S251" s="61"/>
      <c r="T251" s="61"/>
      <c r="U251" s="61"/>
      <c r="V251" s="61"/>
      <c r="W251" s="61"/>
      <c r="X251" s="61"/>
    </row>
    <row r="252" spans="1:24" s="58" customFormat="1" x14ac:dyDescent="0.2">
      <c r="A252" s="26" t="s">
        <v>2173</v>
      </c>
      <c r="B252" s="39" t="s">
        <v>466</v>
      </c>
      <c r="C252" s="6" t="s">
        <v>376</v>
      </c>
      <c r="D252" s="6" t="s">
        <v>467</v>
      </c>
      <c r="E252" s="21">
        <f>+VLOOKUP(B252,'[1]EP MUNICIPIOS'!$B$7:$K$1111,10,FALSE)</f>
        <v>10934138</v>
      </c>
      <c r="F252" s="21">
        <v>0</v>
      </c>
      <c r="G252" s="21">
        <v>0</v>
      </c>
      <c r="H252" s="21">
        <v>0</v>
      </c>
      <c r="I252" s="21">
        <v>0</v>
      </c>
      <c r="J252" s="18">
        <f t="shared" si="12"/>
        <v>10934138</v>
      </c>
      <c r="K252" s="7">
        <f>+VLOOKUP(B252,'[1]EP MUNICIPIOS'!$B$7:$N$1111,13,FALSE)</f>
        <v>0</v>
      </c>
      <c r="L252" s="127">
        <f t="shared" si="14"/>
        <v>10934138</v>
      </c>
      <c r="M252" s="54">
        <v>0</v>
      </c>
      <c r="N252" s="41">
        <v>0</v>
      </c>
      <c r="O252" s="38">
        <f t="shared" si="13"/>
        <v>0</v>
      </c>
      <c r="P252" s="105">
        <v>2.9861912035160998E-3</v>
      </c>
      <c r="Q252" s="106">
        <f>+IFERROR(ROUND(P252*VLOOKUP(A252,'RECURSOS DEPARTAMENTOS'!$A$9:$D$40,4,FALSE),0),0)</f>
        <v>119358799</v>
      </c>
      <c r="R252" s="25">
        <f t="shared" si="15"/>
        <v>119358799</v>
      </c>
      <c r="S252" s="61"/>
      <c r="T252" s="61"/>
      <c r="U252" s="61"/>
      <c r="V252" s="61"/>
      <c r="W252" s="61"/>
      <c r="X252" s="61"/>
    </row>
    <row r="253" spans="1:24" s="58" customFormat="1" x14ac:dyDescent="0.2">
      <c r="A253" s="26" t="s">
        <v>2173</v>
      </c>
      <c r="B253" s="39" t="s">
        <v>468</v>
      </c>
      <c r="C253" s="6" t="s">
        <v>376</v>
      </c>
      <c r="D253" s="6" t="s">
        <v>469</v>
      </c>
      <c r="E253" s="21">
        <f>+VLOOKUP(B253,'[1]EP MUNICIPIOS'!$B$7:$K$1111,10,FALSE)</f>
        <v>5137238</v>
      </c>
      <c r="F253" s="21">
        <v>0</v>
      </c>
      <c r="G253" s="21">
        <v>0</v>
      </c>
      <c r="H253" s="21">
        <v>0</v>
      </c>
      <c r="I253" s="21">
        <v>0</v>
      </c>
      <c r="J253" s="18">
        <f t="shared" si="12"/>
        <v>5137238</v>
      </c>
      <c r="K253" s="7">
        <f>+VLOOKUP(B253,'[1]EP MUNICIPIOS'!$B$7:$N$1111,13,FALSE)</f>
        <v>0</v>
      </c>
      <c r="L253" s="127">
        <f t="shared" si="14"/>
        <v>5137238</v>
      </c>
      <c r="M253" s="54">
        <v>0</v>
      </c>
      <c r="N253" s="41">
        <v>0</v>
      </c>
      <c r="O253" s="38">
        <f t="shared" si="13"/>
        <v>0</v>
      </c>
      <c r="P253" s="105">
        <v>1.4993298213896076E-3</v>
      </c>
      <c r="Q253" s="106">
        <f>+IFERROR(ROUND(P253*VLOOKUP(A253,'RECURSOS DEPARTAMENTOS'!$A$9:$D$40,4,FALSE),0),0)</f>
        <v>59928583</v>
      </c>
      <c r="R253" s="25">
        <f t="shared" si="15"/>
        <v>59928583</v>
      </c>
      <c r="S253" s="61"/>
      <c r="T253" s="61"/>
      <c r="U253" s="61"/>
      <c r="V253" s="61"/>
      <c r="W253" s="61"/>
      <c r="X253" s="61"/>
    </row>
    <row r="254" spans="1:24" s="58" customFormat="1" x14ac:dyDescent="0.2">
      <c r="A254" s="26" t="s">
        <v>2173</v>
      </c>
      <c r="B254" s="39" t="s">
        <v>470</v>
      </c>
      <c r="C254" s="6" t="s">
        <v>376</v>
      </c>
      <c r="D254" s="6" t="s">
        <v>471</v>
      </c>
      <c r="E254" s="21">
        <f>+VLOOKUP(B254,'[1]EP MUNICIPIOS'!$B$7:$K$1111,10,FALSE)</f>
        <v>9774930</v>
      </c>
      <c r="F254" s="21">
        <v>0</v>
      </c>
      <c r="G254" s="21">
        <v>0</v>
      </c>
      <c r="H254" s="21">
        <v>0</v>
      </c>
      <c r="I254" s="21">
        <v>0</v>
      </c>
      <c r="J254" s="18">
        <f t="shared" si="12"/>
        <v>9774930</v>
      </c>
      <c r="K254" s="7">
        <f>+VLOOKUP(B254,'[1]EP MUNICIPIOS'!$B$7:$N$1111,13,FALSE)</f>
        <v>0</v>
      </c>
      <c r="L254" s="127">
        <f t="shared" si="14"/>
        <v>9774930</v>
      </c>
      <c r="M254" s="54">
        <v>0</v>
      </c>
      <c r="N254" s="41">
        <v>0</v>
      </c>
      <c r="O254" s="38">
        <f t="shared" si="13"/>
        <v>0</v>
      </c>
      <c r="P254" s="105">
        <v>2.9472273308188647E-3</v>
      </c>
      <c r="Q254" s="106">
        <f>+IFERROR(ROUND(P254*VLOOKUP(A254,'RECURSOS DEPARTAMENTOS'!$A$9:$D$40,4,FALSE),0),0)</f>
        <v>117801404</v>
      </c>
      <c r="R254" s="25">
        <f t="shared" si="15"/>
        <v>117801404</v>
      </c>
      <c r="S254" s="61"/>
      <c r="T254" s="61"/>
      <c r="U254" s="61"/>
      <c r="V254" s="61"/>
      <c r="W254" s="61"/>
      <c r="X254" s="61"/>
    </row>
    <row r="255" spans="1:24" s="58" customFormat="1" x14ac:dyDescent="0.2">
      <c r="A255" s="26" t="s">
        <v>2173</v>
      </c>
      <c r="B255" s="39" t="s">
        <v>472</v>
      </c>
      <c r="C255" s="6" t="s">
        <v>376</v>
      </c>
      <c r="D255" s="6" t="s">
        <v>473</v>
      </c>
      <c r="E255" s="21">
        <f>+VLOOKUP(B255,'[1]EP MUNICIPIOS'!$B$7:$K$1111,10,FALSE)</f>
        <v>117193446</v>
      </c>
      <c r="F255" s="21">
        <v>0</v>
      </c>
      <c r="G255" s="21">
        <v>0</v>
      </c>
      <c r="H255" s="21">
        <v>0</v>
      </c>
      <c r="I255" s="21">
        <v>0</v>
      </c>
      <c r="J255" s="18">
        <f t="shared" si="12"/>
        <v>117193446</v>
      </c>
      <c r="K255" s="7">
        <f>+VLOOKUP(B255,'[1]EP MUNICIPIOS'!$B$7:$N$1111,13,FALSE)</f>
        <v>0</v>
      </c>
      <c r="L255" s="127">
        <f t="shared" si="14"/>
        <v>117193446</v>
      </c>
      <c r="M255" s="54">
        <v>0</v>
      </c>
      <c r="N255" s="41">
        <v>0</v>
      </c>
      <c r="O255" s="38">
        <f t="shared" si="13"/>
        <v>0</v>
      </c>
      <c r="P255" s="105">
        <v>1.0807019731305134E-2</v>
      </c>
      <c r="Q255" s="106">
        <f>+IFERROR(ROUND(P255*VLOOKUP(A255,'RECURSOS DEPARTAMENTOS'!$A$9:$D$40,4,FALSE),0),0)</f>
        <v>431959245</v>
      </c>
      <c r="R255" s="25">
        <f t="shared" si="15"/>
        <v>431959245</v>
      </c>
      <c r="S255" s="61"/>
      <c r="T255" s="61"/>
      <c r="U255" s="61"/>
      <c r="V255" s="61"/>
      <c r="W255" s="61"/>
      <c r="X255" s="61"/>
    </row>
    <row r="256" spans="1:24" s="58" customFormat="1" x14ac:dyDescent="0.2">
      <c r="A256" s="26" t="s">
        <v>2173</v>
      </c>
      <c r="B256" s="39" t="s">
        <v>474</v>
      </c>
      <c r="C256" s="6" t="s">
        <v>376</v>
      </c>
      <c r="D256" s="6" t="s">
        <v>475</v>
      </c>
      <c r="E256" s="21">
        <f>+VLOOKUP(B256,'[1]EP MUNICIPIOS'!$B$7:$K$1111,10,FALSE)</f>
        <v>15235120</v>
      </c>
      <c r="F256" s="21">
        <v>0</v>
      </c>
      <c r="G256" s="21">
        <v>0</v>
      </c>
      <c r="H256" s="21">
        <v>0</v>
      </c>
      <c r="I256" s="21">
        <v>0</v>
      </c>
      <c r="J256" s="18">
        <f t="shared" si="12"/>
        <v>15235120</v>
      </c>
      <c r="K256" s="7">
        <f>+VLOOKUP(B256,'[1]EP MUNICIPIOS'!$B$7:$N$1111,13,FALSE)</f>
        <v>0</v>
      </c>
      <c r="L256" s="127">
        <f t="shared" si="14"/>
        <v>15235120</v>
      </c>
      <c r="M256" s="54">
        <v>0</v>
      </c>
      <c r="N256" s="41">
        <v>0</v>
      </c>
      <c r="O256" s="38">
        <f t="shared" si="13"/>
        <v>0</v>
      </c>
      <c r="P256" s="105">
        <v>4.5135750132477169E-3</v>
      </c>
      <c r="Q256" s="106">
        <f>+IFERROR(ROUND(P256*VLOOKUP(A256,'RECURSOS DEPARTAMENTOS'!$A$9:$D$40,4,FALSE),0),0)</f>
        <v>180408707</v>
      </c>
      <c r="R256" s="25">
        <f t="shared" si="15"/>
        <v>180408707</v>
      </c>
      <c r="S256" s="61"/>
      <c r="T256" s="61"/>
      <c r="U256" s="61"/>
      <c r="V256" s="61"/>
      <c r="W256" s="61"/>
      <c r="X256" s="61"/>
    </row>
    <row r="257" spans="1:24" s="58" customFormat="1" x14ac:dyDescent="0.2">
      <c r="A257" s="26" t="s">
        <v>2173</v>
      </c>
      <c r="B257" s="39" t="s">
        <v>476</v>
      </c>
      <c r="C257" s="6" t="s">
        <v>376</v>
      </c>
      <c r="D257" s="6" t="s">
        <v>477</v>
      </c>
      <c r="E257" s="21">
        <f>+VLOOKUP(B257,'[1]EP MUNICIPIOS'!$B$7:$K$1111,10,FALSE)</f>
        <v>26122772</v>
      </c>
      <c r="F257" s="21">
        <v>0</v>
      </c>
      <c r="G257" s="21">
        <v>0</v>
      </c>
      <c r="H257" s="21">
        <v>0</v>
      </c>
      <c r="I257" s="21">
        <v>0</v>
      </c>
      <c r="J257" s="18">
        <f t="shared" si="12"/>
        <v>26122772</v>
      </c>
      <c r="K257" s="7">
        <f>+VLOOKUP(B257,'[1]EP MUNICIPIOS'!$B$7:$N$1111,13,FALSE)</f>
        <v>0</v>
      </c>
      <c r="L257" s="127">
        <f t="shared" si="14"/>
        <v>26122772</v>
      </c>
      <c r="M257" s="54">
        <v>0</v>
      </c>
      <c r="N257" s="41">
        <v>0</v>
      </c>
      <c r="O257" s="38">
        <f t="shared" si="13"/>
        <v>0</v>
      </c>
      <c r="P257" s="105">
        <v>7.5278202051058257E-3</v>
      </c>
      <c r="Q257" s="106">
        <f>+IFERROR(ROUND(P257*VLOOKUP(A257,'RECURSOS DEPARTAMENTOS'!$A$9:$D$40,4,FALSE),0),0)</f>
        <v>300888831</v>
      </c>
      <c r="R257" s="25">
        <f t="shared" si="15"/>
        <v>300888831</v>
      </c>
      <c r="S257" s="61"/>
      <c r="T257" s="61"/>
      <c r="U257" s="61"/>
      <c r="V257" s="61"/>
      <c r="W257" s="61"/>
      <c r="X257" s="61"/>
    </row>
    <row r="258" spans="1:24" s="58" customFormat="1" x14ac:dyDescent="0.2">
      <c r="A258" s="26" t="s">
        <v>2173</v>
      </c>
      <c r="B258" s="39" t="s">
        <v>478</v>
      </c>
      <c r="C258" s="6" t="s">
        <v>376</v>
      </c>
      <c r="D258" s="6" t="s">
        <v>479</v>
      </c>
      <c r="E258" s="21">
        <f>+VLOOKUP(B258,'[1]EP MUNICIPIOS'!$B$7:$K$1111,10,FALSE)</f>
        <v>52755253</v>
      </c>
      <c r="F258" s="21">
        <v>0</v>
      </c>
      <c r="G258" s="21">
        <v>0</v>
      </c>
      <c r="H258" s="21">
        <v>0</v>
      </c>
      <c r="I258" s="21">
        <v>0</v>
      </c>
      <c r="J258" s="18">
        <f t="shared" si="12"/>
        <v>52755253</v>
      </c>
      <c r="K258" s="7">
        <f>+VLOOKUP(B258,'[1]EP MUNICIPIOS'!$B$7:$N$1111,13,FALSE)</f>
        <v>0</v>
      </c>
      <c r="L258" s="127">
        <f t="shared" si="14"/>
        <v>52755253</v>
      </c>
      <c r="M258" s="54">
        <v>0</v>
      </c>
      <c r="N258" s="41">
        <v>0</v>
      </c>
      <c r="O258" s="38">
        <f t="shared" si="13"/>
        <v>0</v>
      </c>
      <c r="P258" s="105">
        <v>8.2291699136560585E-3</v>
      </c>
      <c r="Q258" s="106">
        <f>+IFERROR(ROUND(P258*VLOOKUP(A258,'RECURSOS DEPARTAMENTOS'!$A$9:$D$40,4,FALSE),0),0)</f>
        <v>328921952</v>
      </c>
      <c r="R258" s="25">
        <f t="shared" si="15"/>
        <v>328921952</v>
      </c>
      <c r="S258" s="61"/>
      <c r="T258" s="61"/>
      <c r="U258" s="61"/>
      <c r="V258" s="61"/>
      <c r="W258" s="61"/>
      <c r="X258" s="61"/>
    </row>
    <row r="259" spans="1:24" s="58" customFormat="1" x14ac:dyDescent="0.2">
      <c r="A259" s="26" t="s">
        <v>2173</v>
      </c>
      <c r="B259" s="39" t="s">
        <v>480</v>
      </c>
      <c r="C259" s="6" t="s">
        <v>376</v>
      </c>
      <c r="D259" s="6" t="s">
        <v>481</v>
      </c>
      <c r="E259" s="21">
        <f>+VLOOKUP(B259,'[1]EP MUNICIPIOS'!$B$7:$K$1111,10,FALSE)</f>
        <v>21477384</v>
      </c>
      <c r="F259" s="21">
        <v>0</v>
      </c>
      <c r="G259" s="21">
        <v>0</v>
      </c>
      <c r="H259" s="21">
        <v>0</v>
      </c>
      <c r="I259" s="21">
        <v>0</v>
      </c>
      <c r="J259" s="18">
        <f t="shared" si="12"/>
        <v>21477384</v>
      </c>
      <c r="K259" s="7">
        <f>+VLOOKUP(B259,'[1]EP MUNICIPIOS'!$B$7:$N$1111,13,FALSE)</f>
        <v>0</v>
      </c>
      <c r="L259" s="127">
        <f t="shared" si="14"/>
        <v>21477384</v>
      </c>
      <c r="M259" s="54">
        <v>0</v>
      </c>
      <c r="N259" s="41">
        <v>0</v>
      </c>
      <c r="O259" s="38">
        <f t="shared" si="13"/>
        <v>0</v>
      </c>
      <c r="P259" s="105">
        <v>4.3047286555905366E-3</v>
      </c>
      <c r="Q259" s="106">
        <f>+IFERROR(ROUND(P259*VLOOKUP(A259,'RECURSOS DEPARTAMENTOS'!$A$9:$D$40,4,FALSE),0),0)</f>
        <v>172061067</v>
      </c>
      <c r="R259" s="25">
        <f t="shared" si="15"/>
        <v>172061067</v>
      </c>
      <c r="S259" s="61"/>
      <c r="T259" s="61"/>
      <c r="U259" s="61"/>
      <c r="V259" s="61"/>
      <c r="W259" s="61"/>
      <c r="X259" s="61"/>
    </row>
    <row r="260" spans="1:24" s="58" customFormat="1" x14ac:dyDescent="0.2">
      <c r="A260" s="26" t="s">
        <v>2173</v>
      </c>
      <c r="B260" s="39" t="s">
        <v>482</v>
      </c>
      <c r="C260" s="6" t="s">
        <v>376</v>
      </c>
      <c r="D260" s="6" t="s">
        <v>483</v>
      </c>
      <c r="E260" s="21">
        <f>+VLOOKUP(B260,'[1]EP MUNICIPIOS'!$B$7:$K$1111,10,FALSE)</f>
        <v>12672960</v>
      </c>
      <c r="F260" s="21">
        <v>0</v>
      </c>
      <c r="G260" s="21">
        <v>0</v>
      </c>
      <c r="H260" s="21">
        <v>0</v>
      </c>
      <c r="I260" s="21">
        <v>0</v>
      </c>
      <c r="J260" s="18">
        <f t="shared" si="12"/>
        <v>12672960</v>
      </c>
      <c r="K260" s="7">
        <f>+VLOOKUP(B260,'[1]EP MUNICIPIOS'!$B$7:$N$1111,13,FALSE)</f>
        <v>0</v>
      </c>
      <c r="L260" s="127">
        <f t="shared" si="14"/>
        <v>12672960</v>
      </c>
      <c r="M260" s="54">
        <v>0</v>
      </c>
      <c r="N260" s="41">
        <v>0</v>
      </c>
      <c r="O260" s="38">
        <f t="shared" si="13"/>
        <v>0</v>
      </c>
      <c r="P260" s="105">
        <v>3.9478195816838625E-3</v>
      </c>
      <c r="Q260" s="106">
        <f>+IFERROR(ROUND(P260*VLOOKUP(A260,'RECURSOS DEPARTAMENTOS'!$A$9:$D$40,4,FALSE),0),0)</f>
        <v>157795323</v>
      </c>
      <c r="R260" s="25">
        <f t="shared" si="15"/>
        <v>157795323</v>
      </c>
      <c r="S260" s="61"/>
      <c r="T260" s="61"/>
      <c r="U260" s="61"/>
      <c r="V260" s="61"/>
      <c r="W260" s="61"/>
      <c r="X260" s="61"/>
    </row>
    <row r="261" spans="1:24" s="58" customFormat="1" x14ac:dyDescent="0.2">
      <c r="A261" s="26" t="s">
        <v>2173</v>
      </c>
      <c r="B261" s="39" t="s">
        <v>484</v>
      </c>
      <c r="C261" s="6" t="s">
        <v>376</v>
      </c>
      <c r="D261" s="6" t="s">
        <v>2150</v>
      </c>
      <c r="E261" s="21">
        <f>+VLOOKUP(B261,'[1]EP MUNICIPIOS'!$B$7:$K$1111,10,FALSE)</f>
        <v>175570233</v>
      </c>
      <c r="F261" s="21">
        <v>0</v>
      </c>
      <c r="G261" s="21">
        <v>0</v>
      </c>
      <c r="H261" s="21">
        <v>0</v>
      </c>
      <c r="I261" s="21">
        <v>0</v>
      </c>
      <c r="J261" s="18">
        <f t="shared" si="12"/>
        <v>175570233</v>
      </c>
      <c r="K261" s="7">
        <f>+VLOOKUP(B261,'[1]EP MUNICIPIOS'!$B$7:$N$1111,13,FALSE)</f>
        <v>0</v>
      </c>
      <c r="L261" s="127">
        <f t="shared" si="14"/>
        <v>175570233</v>
      </c>
      <c r="M261" s="54">
        <v>0</v>
      </c>
      <c r="N261" s="41">
        <v>0</v>
      </c>
      <c r="O261" s="38">
        <f t="shared" si="13"/>
        <v>0</v>
      </c>
      <c r="P261" s="105">
        <v>2.1681057323649514E-2</v>
      </c>
      <c r="Q261" s="106">
        <f>+IFERROR(ROUND(P261*VLOOKUP(A261,'RECURSOS DEPARTAMENTOS'!$A$9:$D$40,4,FALSE),0),0)</f>
        <v>866597211</v>
      </c>
      <c r="R261" s="25">
        <f t="shared" si="15"/>
        <v>866597211</v>
      </c>
      <c r="S261" s="61"/>
      <c r="T261" s="61"/>
      <c r="U261" s="61"/>
      <c r="V261" s="61"/>
      <c r="W261" s="61"/>
      <c r="X261" s="61"/>
    </row>
    <row r="262" spans="1:24" s="58" customFormat="1" x14ac:dyDescent="0.2">
      <c r="A262" s="26" t="s">
        <v>2173</v>
      </c>
      <c r="B262" s="39" t="s">
        <v>485</v>
      </c>
      <c r="C262" s="6" t="s">
        <v>376</v>
      </c>
      <c r="D262" s="6" t="s">
        <v>486</v>
      </c>
      <c r="E262" s="21">
        <f>+VLOOKUP(B262,'[1]EP MUNICIPIOS'!$B$7:$K$1111,10,FALSE)</f>
        <v>21442786</v>
      </c>
      <c r="F262" s="21">
        <v>0</v>
      </c>
      <c r="G262" s="21">
        <v>0</v>
      </c>
      <c r="H262" s="21">
        <v>0</v>
      </c>
      <c r="I262" s="21">
        <v>0</v>
      </c>
      <c r="J262" s="18">
        <f t="shared" si="12"/>
        <v>21442786</v>
      </c>
      <c r="K262" s="7">
        <f>+VLOOKUP(B262,'[1]EP MUNICIPIOS'!$B$7:$N$1111,13,FALSE)</f>
        <v>0</v>
      </c>
      <c r="L262" s="127">
        <f t="shared" si="14"/>
        <v>21442786</v>
      </c>
      <c r="M262" s="54">
        <v>0</v>
      </c>
      <c r="N262" s="41">
        <v>0</v>
      </c>
      <c r="O262" s="38">
        <f t="shared" si="13"/>
        <v>0</v>
      </c>
      <c r="P262" s="105">
        <v>6.2950032729653061E-3</v>
      </c>
      <c r="Q262" s="106">
        <f>+IFERROR(ROUND(P262*VLOOKUP(A262,'RECURSOS DEPARTAMENTOS'!$A$9:$D$40,4,FALSE),0),0)</f>
        <v>251612834</v>
      </c>
      <c r="R262" s="25">
        <f t="shared" si="15"/>
        <v>251612834</v>
      </c>
      <c r="S262" s="61"/>
      <c r="T262" s="61"/>
      <c r="U262" s="61"/>
      <c r="V262" s="61"/>
      <c r="W262" s="61"/>
      <c r="X262" s="61"/>
    </row>
    <row r="263" spans="1:24" s="58" customFormat="1" x14ac:dyDescent="0.2">
      <c r="A263" s="26" t="s">
        <v>2173</v>
      </c>
      <c r="B263" s="39" t="s">
        <v>487</v>
      </c>
      <c r="C263" s="6" t="s">
        <v>376</v>
      </c>
      <c r="D263" s="6" t="s">
        <v>488</v>
      </c>
      <c r="E263" s="21">
        <f>+VLOOKUP(B263,'[1]EP MUNICIPIOS'!$B$7:$K$1111,10,FALSE)</f>
        <v>42309674</v>
      </c>
      <c r="F263" s="21">
        <v>0</v>
      </c>
      <c r="G263" s="21">
        <v>0</v>
      </c>
      <c r="H263" s="21">
        <v>0</v>
      </c>
      <c r="I263" s="21">
        <v>0</v>
      </c>
      <c r="J263" s="18">
        <f t="shared" si="12"/>
        <v>42309674</v>
      </c>
      <c r="K263" s="7">
        <f>+VLOOKUP(B263,'[1]EP MUNICIPIOS'!$B$7:$N$1111,13,FALSE)</f>
        <v>0</v>
      </c>
      <c r="L263" s="127">
        <f t="shared" si="14"/>
        <v>42309674</v>
      </c>
      <c r="M263" s="54">
        <v>0</v>
      </c>
      <c r="N263" s="41">
        <v>0</v>
      </c>
      <c r="O263" s="38">
        <f t="shared" si="13"/>
        <v>0</v>
      </c>
      <c r="P263" s="105">
        <v>9.6271936660328548E-3</v>
      </c>
      <c r="Q263" s="106">
        <f>+IFERROR(ROUND(P263*VLOOKUP(A263,'RECURSOS DEPARTAMENTOS'!$A$9:$D$40,4,FALSE),0),0)</f>
        <v>384801306</v>
      </c>
      <c r="R263" s="25">
        <f t="shared" si="15"/>
        <v>384801306</v>
      </c>
      <c r="S263" s="61"/>
      <c r="T263" s="61"/>
      <c r="U263" s="61"/>
      <c r="V263" s="61"/>
      <c r="W263" s="61"/>
      <c r="X263" s="61"/>
    </row>
    <row r="264" spans="1:24" s="58" customFormat="1" x14ac:dyDescent="0.2">
      <c r="A264" s="26" t="s">
        <v>2173</v>
      </c>
      <c r="B264" s="39" t="s">
        <v>489</v>
      </c>
      <c r="C264" s="6" t="s">
        <v>376</v>
      </c>
      <c r="D264" s="6" t="s">
        <v>490</v>
      </c>
      <c r="E264" s="21">
        <f>+VLOOKUP(B264,'[1]EP MUNICIPIOS'!$B$7:$K$1111,10,FALSE)</f>
        <v>29566135</v>
      </c>
      <c r="F264" s="21">
        <v>0</v>
      </c>
      <c r="G264" s="21">
        <v>0</v>
      </c>
      <c r="H264" s="21">
        <v>0</v>
      </c>
      <c r="I264" s="21">
        <v>0</v>
      </c>
      <c r="J264" s="18">
        <f t="shared" si="12"/>
        <v>29566135</v>
      </c>
      <c r="K264" s="7">
        <f>+VLOOKUP(B264,'[1]EP MUNICIPIOS'!$B$7:$N$1111,13,FALSE)</f>
        <v>0</v>
      </c>
      <c r="L264" s="127">
        <f t="shared" si="14"/>
        <v>29566135</v>
      </c>
      <c r="M264" s="54">
        <v>0</v>
      </c>
      <c r="N264" s="41">
        <v>0</v>
      </c>
      <c r="O264" s="38">
        <f t="shared" si="13"/>
        <v>0</v>
      </c>
      <c r="P264" s="105">
        <v>8.0062965618278737E-3</v>
      </c>
      <c r="Q264" s="106">
        <f>+IFERROR(ROUND(P264*VLOOKUP(A264,'RECURSOS DEPARTAMENTOS'!$A$9:$D$40,4,FALSE),0),0)</f>
        <v>320013649</v>
      </c>
      <c r="R264" s="25">
        <f t="shared" si="15"/>
        <v>320013649</v>
      </c>
      <c r="S264" s="61"/>
      <c r="T264" s="61"/>
      <c r="U264" s="61"/>
      <c r="V264" s="61"/>
      <c r="W264" s="61"/>
      <c r="X264" s="61"/>
    </row>
    <row r="265" spans="1:24" s="58" customFormat="1" x14ac:dyDescent="0.2">
      <c r="A265" s="26" t="s">
        <v>2173</v>
      </c>
      <c r="B265" s="39" t="s">
        <v>491</v>
      </c>
      <c r="C265" s="6" t="s">
        <v>376</v>
      </c>
      <c r="D265" s="6" t="s">
        <v>492</v>
      </c>
      <c r="E265" s="21">
        <f>+VLOOKUP(B265,'[1]EP MUNICIPIOS'!$B$7:$K$1111,10,FALSE)</f>
        <v>33408538</v>
      </c>
      <c r="F265" s="21">
        <v>0</v>
      </c>
      <c r="G265" s="21">
        <v>0</v>
      </c>
      <c r="H265" s="21">
        <v>0</v>
      </c>
      <c r="I265" s="21">
        <v>0</v>
      </c>
      <c r="J265" s="18">
        <f t="shared" si="12"/>
        <v>33408538</v>
      </c>
      <c r="K265" s="7">
        <f>+VLOOKUP(B265,'[1]EP MUNICIPIOS'!$B$7:$N$1111,13,FALSE)</f>
        <v>0</v>
      </c>
      <c r="L265" s="127">
        <f t="shared" si="14"/>
        <v>33408538</v>
      </c>
      <c r="M265" s="54">
        <v>0</v>
      </c>
      <c r="N265" s="41">
        <v>0</v>
      </c>
      <c r="O265" s="38">
        <f t="shared" si="13"/>
        <v>0</v>
      </c>
      <c r="P265" s="105">
        <v>6.9262180106605155E-3</v>
      </c>
      <c r="Q265" s="106">
        <f>+IFERROR(ROUND(P265*VLOOKUP(A265,'RECURSOS DEPARTAMENTOS'!$A$9:$D$40,4,FALSE),0),0)</f>
        <v>276842643</v>
      </c>
      <c r="R265" s="25">
        <f t="shared" si="15"/>
        <v>276842643</v>
      </c>
      <c r="S265" s="61"/>
      <c r="T265" s="61"/>
      <c r="U265" s="61"/>
      <c r="V265" s="61"/>
      <c r="W265" s="61"/>
      <c r="X265" s="61"/>
    </row>
    <row r="266" spans="1:24" s="58" customFormat="1" x14ac:dyDescent="0.2">
      <c r="A266" s="26" t="s">
        <v>2173</v>
      </c>
      <c r="B266" s="39" t="s">
        <v>493</v>
      </c>
      <c r="C266" s="6" t="s">
        <v>376</v>
      </c>
      <c r="D266" s="6" t="s">
        <v>494</v>
      </c>
      <c r="E266" s="21">
        <f>+VLOOKUP(B266,'[1]EP MUNICIPIOS'!$B$7:$K$1111,10,FALSE)</f>
        <v>7938238</v>
      </c>
      <c r="F266" s="21">
        <v>0</v>
      </c>
      <c r="G266" s="21">
        <v>0</v>
      </c>
      <c r="H266" s="21">
        <v>0</v>
      </c>
      <c r="I266" s="21">
        <v>0</v>
      </c>
      <c r="J266" s="18">
        <f t="shared" ref="J266:J329" si="16">+SUM(E266:I266)</f>
        <v>7938238</v>
      </c>
      <c r="K266" s="7">
        <f>+VLOOKUP(B266,'[1]EP MUNICIPIOS'!$B$7:$N$1111,13,FALSE)</f>
        <v>0</v>
      </c>
      <c r="L266" s="127">
        <f t="shared" si="14"/>
        <v>7938238</v>
      </c>
      <c r="M266" s="54">
        <v>0</v>
      </c>
      <c r="N266" s="41">
        <v>0</v>
      </c>
      <c r="O266" s="38">
        <f t="shared" ref="O266:O329" si="17">+SUM(M266:N266)</f>
        <v>0</v>
      </c>
      <c r="P266" s="105">
        <v>2.3238053676631026E-3</v>
      </c>
      <c r="Q266" s="106">
        <f>+IFERROR(ROUND(P266*VLOOKUP(A266,'RECURSOS DEPARTAMENTOS'!$A$9:$D$40,4,FALSE),0),0)</f>
        <v>92883074</v>
      </c>
      <c r="R266" s="25">
        <f t="shared" si="15"/>
        <v>92883074</v>
      </c>
      <c r="S266" s="61"/>
      <c r="T266" s="61"/>
      <c r="U266" s="61"/>
      <c r="V266" s="61"/>
      <c r="W266" s="61"/>
      <c r="X266" s="61"/>
    </row>
    <row r="267" spans="1:24" s="58" customFormat="1" x14ac:dyDescent="0.2">
      <c r="A267" s="26" t="s">
        <v>2173</v>
      </c>
      <c r="B267" s="39" t="s">
        <v>495</v>
      </c>
      <c r="C267" s="6" t="s">
        <v>376</v>
      </c>
      <c r="D267" s="6" t="s">
        <v>496</v>
      </c>
      <c r="E267" s="21">
        <f>+VLOOKUP(B267,'[1]EP MUNICIPIOS'!$B$7:$K$1111,10,FALSE)</f>
        <v>37013731</v>
      </c>
      <c r="F267" s="21">
        <v>0</v>
      </c>
      <c r="G267" s="21">
        <v>0</v>
      </c>
      <c r="H267" s="21">
        <v>0</v>
      </c>
      <c r="I267" s="21">
        <v>0</v>
      </c>
      <c r="J267" s="18">
        <f t="shared" si="16"/>
        <v>37013731</v>
      </c>
      <c r="K267" s="7">
        <f>+VLOOKUP(B267,'[1]EP MUNICIPIOS'!$B$7:$N$1111,13,FALSE)</f>
        <v>0</v>
      </c>
      <c r="L267" s="127">
        <f t="shared" ref="L267:L330" si="18">+E267+K267</f>
        <v>37013731</v>
      </c>
      <c r="M267" s="54">
        <v>0</v>
      </c>
      <c r="N267" s="41">
        <v>0</v>
      </c>
      <c r="O267" s="38">
        <f t="shared" si="17"/>
        <v>0</v>
      </c>
      <c r="P267" s="105">
        <v>8.8681774258907147E-3</v>
      </c>
      <c r="Q267" s="106">
        <f>+IFERROR(ROUND(P267*VLOOKUP(A267,'RECURSOS DEPARTAMENTOS'!$A$9:$D$40,4,FALSE),0),0)</f>
        <v>354463240</v>
      </c>
      <c r="R267" s="25">
        <f t="shared" ref="R267:R330" si="19">+M267+Q267</f>
        <v>354463240</v>
      </c>
      <c r="S267" s="61"/>
      <c r="T267" s="61"/>
      <c r="U267" s="61"/>
      <c r="V267" s="61"/>
      <c r="W267" s="61"/>
      <c r="X267" s="61"/>
    </row>
    <row r="268" spans="1:24" s="58" customFormat="1" x14ac:dyDescent="0.2">
      <c r="A268" s="26" t="s">
        <v>2173</v>
      </c>
      <c r="B268" s="39" t="s">
        <v>497</v>
      </c>
      <c r="C268" s="6" t="s">
        <v>376</v>
      </c>
      <c r="D268" s="6" t="s">
        <v>498</v>
      </c>
      <c r="E268" s="21">
        <f>+VLOOKUP(B268,'[1]EP MUNICIPIOS'!$B$7:$K$1111,10,FALSE)</f>
        <v>8031813</v>
      </c>
      <c r="F268" s="21">
        <v>0</v>
      </c>
      <c r="G268" s="21">
        <v>0</v>
      </c>
      <c r="H268" s="21">
        <v>0</v>
      </c>
      <c r="I268" s="21">
        <v>0</v>
      </c>
      <c r="J268" s="18">
        <f t="shared" si="16"/>
        <v>8031813</v>
      </c>
      <c r="K268" s="7">
        <f>+VLOOKUP(B268,'[1]EP MUNICIPIOS'!$B$7:$N$1111,13,FALSE)</f>
        <v>0</v>
      </c>
      <c r="L268" s="127">
        <f t="shared" si="18"/>
        <v>8031813</v>
      </c>
      <c r="M268" s="54">
        <v>0</v>
      </c>
      <c r="N268" s="41">
        <v>0</v>
      </c>
      <c r="O268" s="38">
        <f t="shared" si="17"/>
        <v>0</v>
      </c>
      <c r="P268" s="105">
        <v>2.5233003958729464E-3</v>
      </c>
      <c r="Q268" s="106">
        <f>+IFERROR(ROUND(P268*VLOOKUP(A268,'RECURSOS DEPARTAMENTOS'!$A$9:$D$40,4,FALSE),0),0)</f>
        <v>100856939</v>
      </c>
      <c r="R268" s="25">
        <f t="shared" si="19"/>
        <v>100856939</v>
      </c>
      <c r="S268" s="61"/>
      <c r="T268" s="61"/>
      <c r="U268" s="61"/>
      <c r="V268" s="61"/>
      <c r="W268" s="61"/>
      <c r="X268" s="61"/>
    </row>
    <row r="269" spans="1:24" s="58" customFormat="1" x14ac:dyDescent="0.2">
      <c r="A269" s="26" t="s">
        <v>2173</v>
      </c>
      <c r="B269" s="39" t="s">
        <v>499</v>
      </c>
      <c r="C269" s="6" t="s">
        <v>376</v>
      </c>
      <c r="D269" s="6" t="s">
        <v>500</v>
      </c>
      <c r="E269" s="21">
        <f>+VLOOKUP(B269,'[1]EP MUNICIPIOS'!$B$7:$K$1111,10,FALSE)</f>
        <v>12349192</v>
      </c>
      <c r="F269" s="21">
        <v>0</v>
      </c>
      <c r="G269" s="21">
        <v>0</v>
      </c>
      <c r="H269" s="21">
        <v>0</v>
      </c>
      <c r="I269" s="21">
        <v>0</v>
      </c>
      <c r="J269" s="18">
        <f t="shared" si="16"/>
        <v>12349192</v>
      </c>
      <c r="K269" s="7">
        <f>+VLOOKUP(B269,'[1]EP MUNICIPIOS'!$B$7:$N$1111,13,FALSE)</f>
        <v>0</v>
      </c>
      <c r="L269" s="127">
        <f t="shared" si="18"/>
        <v>12349192</v>
      </c>
      <c r="M269" s="54">
        <v>0</v>
      </c>
      <c r="N269" s="41">
        <v>0</v>
      </c>
      <c r="O269" s="38">
        <f t="shared" si="17"/>
        <v>0</v>
      </c>
      <c r="P269" s="105">
        <v>3.601820392132415E-3</v>
      </c>
      <c r="Q269" s="106">
        <f>+IFERROR(ROUND(P269*VLOOKUP(A269,'RECURSOS DEPARTAMENTOS'!$A$9:$D$40,4,FALSE),0),0)</f>
        <v>143965650</v>
      </c>
      <c r="R269" s="25">
        <f t="shared" si="19"/>
        <v>143965650</v>
      </c>
      <c r="S269" s="61"/>
      <c r="T269" s="61"/>
      <c r="U269" s="61"/>
      <c r="V269" s="61"/>
      <c r="W269" s="61"/>
      <c r="X269" s="61"/>
    </row>
    <row r="270" spans="1:24" s="58" customFormat="1" x14ac:dyDescent="0.2">
      <c r="A270" s="26" t="s">
        <v>2173</v>
      </c>
      <c r="B270" s="39" t="s">
        <v>501</v>
      </c>
      <c r="C270" s="6" t="s">
        <v>376</v>
      </c>
      <c r="D270" s="6" t="s">
        <v>502</v>
      </c>
      <c r="E270" s="21">
        <f>+VLOOKUP(B270,'[1]EP MUNICIPIOS'!$B$7:$K$1111,10,FALSE)</f>
        <v>249700233</v>
      </c>
      <c r="F270" s="21">
        <v>0</v>
      </c>
      <c r="G270" s="21">
        <v>0</v>
      </c>
      <c r="H270" s="21">
        <v>0</v>
      </c>
      <c r="I270" s="21">
        <v>0</v>
      </c>
      <c r="J270" s="18">
        <f t="shared" si="16"/>
        <v>249700233</v>
      </c>
      <c r="K270" s="7">
        <f>+VLOOKUP(B270,'[1]EP MUNICIPIOS'!$B$7:$N$1111,13,FALSE)</f>
        <v>0</v>
      </c>
      <c r="L270" s="127">
        <f t="shared" si="18"/>
        <v>249700233</v>
      </c>
      <c r="M270" s="54">
        <v>0</v>
      </c>
      <c r="N270" s="41">
        <v>0</v>
      </c>
      <c r="O270" s="38">
        <f t="shared" si="17"/>
        <v>0</v>
      </c>
      <c r="P270" s="105">
        <v>2.2048876281911413E-2</v>
      </c>
      <c r="Q270" s="106">
        <f>+IFERROR(ROUND(P270*VLOOKUP(A270,'RECURSOS DEPARTAMENTOS'!$A$9:$D$40,4,FALSE),0),0)</f>
        <v>881299026</v>
      </c>
      <c r="R270" s="25">
        <f t="shared" si="19"/>
        <v>881299026</v>
      </c>
      <c r="S270" s="61"/>
      <c r="T270" s="61"/>
      <c r="U270" s="61"/>
      <c r="V270" s="61"/>
      <c r="W270" s="61"/>
      <c r="X270" s="61"/>
    </row>
    <row r="271" spans="1:24" s="58" customFormat="1" x14ac:dyDescent="0.2">
      <c r="A271" s="26" t="s">
        <v>2173</v>
      </c>
      <c r="B271" s="39" t="s">
        <v>503</v>
      </c>
      <c r="C271" s="6" t="s">
        <v>376</v>
      </c>
      <c r="D271" s="6" t="s">
        <v>504</v>
      </c>
      <c r="E271" s="21">
        <f>+VLOOKUP(B271,'[1]EP MUNICIPIOS'!$B$7:$K$1111,10,FALSE)</f>
        <v>7791276</v>
      </c>
      <c r="F271" s="21">
        <v>0</v>
      </c>
      <c r="G271" s="21">
        <v>0</v>
      </c>
      <c r="H271" s="21">
        <v>0</v>
      </c>
      <c r="I271" s="21">
        <v>0</v>
      </c>
      <c r="J271" s="18">
        <f t="shared" si="16"/>
        <v>7791276</v>
      </c>
      <c r="K271" s="7">
        <f>+VLOOKUP(B271,'[1]EP MUNICIPIOS'!$B$7:$N$1111,13,FALSE)</f>
        <v>0</v>
      </c>
      <c r="L271" s="127">
        <f t="shared" si="18"/>
        <v>7791276</v>
      </c>
      <c r="M271" s="54">
        <v>0</v>
      </c>
      <c r="N271" s="41">
        <v>0</v>
      </c>
      <c r="O271" s="38">
        <f t="shared" si="17"/>
        <v>0</v>
      </c>
      <c r="P271" s="105">
        <v>2.1134004550980331E-3</v>
      </c>
      <c r="Q271" s="106">
        <f>+IFERROR(ROUND(P271*VLOOKUP(A271,'RECURSOS DEPARTAMENTOS'!$A$9:$D$40,4,FALSE),0),0)</f>
        <v>84473138</v>
      </c>
      <c r="R271" s="25">
        <f t="shared" si="19"/>
        <v>84473138</v>
      </c>
      <c r="S271" s="61"/>
      <c r="T271" s="61"/>
      <c r="U271" s="61"/>
      <c r="V271" s="61"/>
      <c r="W271" s="61"/>
      <c r="X271" s="61"/>
    </row>
    <row r="272" spans="1:24" s="58" customFormat="1" x14ac:dyDescent="0.2">
      <c r="A272" s="26" t="s">
        <v>2173</v>
      </c>
      <c r="B272" s="39" t="s">
        <v>505</v>
      </c>
      <c r="C272" s="6" t="s">
        <v>376</v>
      </c>
      <c r="D272" s="6" t="s">
        <v>506</v>
      </c>
      <c r="E272" s="21">
        <f>+VLOOKUP(B272,'[1]EP MUNICIPIOS'!$B$7:$K$1111,10,FALSE)</f>
        <v>7498265</v>
      </c>
      <c r="F272" s="21">
        <v>0</v>
      </c>
      <c r="G272" s="21">
        <v>0</v>
      </c>
      <c r="H272" s="21">
        <v>0</v>
      </c>
      <c r="I272" s="21">
        <v>0</v>
      </c>
      <c r="J272" s="18">
        <f t="shared" si="16"/>
        <v>7498265</v>
      </c>
      <c r="K272" s="7">
        <f>+VLOOKUP(B272,'[1]EP MUNICIPIOS'!$B$7:$N$1111,13,FALSE)</f>
        <v>0</v>
      </c>
      <c r="L272" s="127">
        <f t="shared" si="18"/>
        <v>7498265</v>
      </c>
      <c r="M272" s="54">
        <v>0</v>
      </c>
      <c r="N272" s="41">
        <v>0</v>
      </c>
      <c r="O272" s="38">
        <f t="shared" si="17"/>
        <v>0</v>
      </c>
      <c r="P272" s="105">
        <v>2.1258688943611484E-3</v>
      </c>
      <c r="Q272" s="106">
        <f>+IFERROR(ROUND(P272*VLOOKUP(A272,'RECURSOS DEPARTAMENTOS'!$A$9:$D$40,4,FALSE),0),0)</f>
        <v>84971504</v>
      </c>
      <c r="R272" s="25">
        <f t="shared" si="19"/>
        <v>84971504</v>
      </c>
      <c r="S272" s="61"/>
      <c r="T272" s="61"/>
      <c r="U272" s="61"/>
      <c r="V272" s="61"/>
      <c r="W272" s="61"/>
      <c r="X272" s="61"/>
    </row>
    <row r="273" spans="1:24" s="58" customFormat="1" x14ac:dyDescent="0.2">
      <c r="A273" s="26" t="s">
        <v>2173</v>
      </c>
      <c r="B273" s="39" t="s">
        <v>507</v>
      </c>
      <c r="C273" s="6" t="s">
        <v>376</v>
      </c>
      <c r="D273" s="6" t="s">
        <v>508</v>
      </c>
      <c r="E273" s="21">
        <f>+VLOOKUP(B273,'[1]EP MUNICIPIOS'!$B$7:$K$1111,10,FALSE)</f>
        <v>31783130</v>
      </c>
      <c r="F273" s="21">
        <v>0</v>
      </c>
      <c r="G273" s="21">
        <v>0</v>
      </c>
      <c r="H273" s="21">
        <v>0</v>
      </c>
      <c r="I273" s="21">
        <v>0</v>
      </c>
      <c r="J273" s="18">
        <f t="shared" si="16"/>
        <v>31783130</v>
      </c>
      <c r="K273" s="7">
        <f>+VLOOKUP(B273,'[1]EP MUNICIPIOS'!$B$7:$N$1111,13,FALSE)</f>
        <v>0</v>
      </c>
      <c r="L273" s="127">
        <f t="shared" si="18"/>
        <v>31783130</v>
      </c>
      <c r="M273" s="54">
        <v>0</v>
      </c>
      <c r="N273" s="41">
        <v>0</v>
      </c>
      <c r="O273" s="38">
        <f t="shared" si="17"/>
        <v>0</v>
      </c>
      <c r="P273" s="105">
        <v>8.7388173685358939E-3</v>
      </c>
      <c r="Q273" s="106">
        <f>+IFERROR(ROUND(P273*VLOOKUP(A273,'RECURSOS DEPARTAMENTOS'!$A$9:$D$40,4,FALSE),0),0)</f>
        <v>349292687</v>
      </c>
      <c r="R273" s="25">
        <f t="shared" si="19"/>
        <v>349292687</v>
      </c>
      <c r="S273" s="61"/>
      <c r="T273" s="61"/>
      <c r="U273" s="61"/>
      <c r="V273" s="61"/>
      <c r="W273" s="61"/>
      <c r="X273" s="61"/>
    </row>
    <row r="274" spans="1:24" s="58" customFormat="1" x14ac:dyDescent="0.2">
      <c r="A274" s="26" t="s">
        <v>2173</v>
      </c>
      <c r="B274" s="39" t="s">
        <v>509</v>
      </c>
      <c r="C274" s="6" t="s">
        <v>376</v>
      </c>
      <c r="D274" s="6" t="s">
        <v>510</v>
      </c>
      <c r="E274" s="21">
        <f>+VLOOKUP(B274,'[1]EP MUNICIPIOS'!$B$7:$K$1111,10,FALSE)</f>
        <v>10392637</v>
      </c>
      <c r="F274" s="21">
        <v>0</v>
      </c>
      <c r="G274" s="21">
        <v>0</v>
      </c>
      <c r="H274" s="21">
        <v>0</v>
      </c>
      <c r="I274" s="21">
        <v>0</v>
      </c>
      <c r="J274" s="18">
        <f t="shared" si="16"/>
        <v>10392637</v>
      </c>
      <c r="K274" s="7">
        <f>+VLOOKUP(B274,'[1]EP MUNICIPIOS'!$B$7:$N$1111,13,FALSE)</f>
        <v>0</v>
      </c>
      <c r="L274" s="127">
        <f t="shared" si="18"/>
        <v>10392637</v>
      </c>
      <c r="M274" s="54">
        <v>0</v>
      </c>
      <c r="N274" s="41">
        <v>0</v>
      </c>
      <c r="O274" s="38">
        <f t="shared" si="17"/>
        <v>0</v>
      </c>
      <c r="P274" s="105">
        <v>2.8661824756086155E-3</v>
      </c>
      <c r="Q274" s="106">
        <f>+IFERROR(ROUND(P274*VLOOKUP(A274,'RECURSOS DEPARTAMENTOS'!$A$9:$D$40,4,FALSE),0),0)</f>
        <v>114562021</v>
      </c>
      <c r="R274" s="25">
        <f t="shared" si="19"/>
        <v>114562021</v>
      </c>
      <c r="S274" s="61"/>
      <c r="T274" s="61"/>
      <c r="U274" s="61"/>
      <c r="V274" s="61"/>
      <c r="W274" s="61"/>
      <c r="X274" s="61"/>
    </row>
    <row r="275" spans="1:24" s="58" customFormat="1" x14ac:dyDescent="0.2">
      <c r="A275" s="26" t="s">
        <v>2173</v>
      </c>
      <c r="B275" s="39" t="s">
        <v>511</v>
      </c>
      <c r="C275" s="6" t="s">
        <v>376</v>
      </c>
      <c r="D275" s="6" t="s">
        <v>512</v>
      </c>
      <c r="E275" s="21">
        <f>+VLOOKUP(B275,'[1]EP MUNICIPIOS'!$B$7:$K$1111,10,FALSE)</f>
        <v>18205675</v>
      </c>
      <c r="F275" s="21">
        <v>0</v>
      </c>
      <c r="G275" s="21">
        <v>0</v>
      </c>
      <c r="H275" s="21">
        <v>0</v>
      </c>
      <c r="I275" s="21">
        <v>0</v>
      </c>
      <c r="J275" s="18">
        <f t="shared" si="16"/>
        <v>18205675</v>
      </c>
      <c r="K275" s="7">
        <f>+VLOOKUP(B275,'[1]EP MUNICIPIOS'!$B$7:$N$1111,13,FALSE)</f>
        <v>0</v>
      </c>
      <c r="L275" s="127">
        <f t="shared" si="18"/>
        <v>18205675</v>
      </c>
      <c r="M275" s="54">
        <v>0</v>
      </c>
      <c r="N275" s="41">
        <v>0</v>
      </c>
      <c r="O275" s="38">
        <f t="shared" si="17"/>
        <v>0</v>
      </c>
      <c r="P275" s="105">
        <v>2.4344627661232504E-3</v>
      </c>
      <c r="Q275" s="106">
        <f>+IFERROR(ROUND(P275*VLOOKUP(A275,'RECURSOS DEPARTAMENTOS'!$A$9:$D$40,4,FALSE),0),0)</f>
        <v>97306077</v>
      </c>
      <c r="R275" s="25">
        <f t="shared" si="19"/>
        <v>97306077</v>
      </c>
      <c r="S275" s="61"/>
      <c r="T275" s="61"/>
      <c r="U275" s="61"/>
      <c r="V275" s="61"/>
      <c r="W275" s="61"/>
      <c r="X275" s="61"/>
    </row>
    <row r="276" spans="1:24" s="58" customFormat="1" x14ac:dyDescent="0.2">
      <c r="A276" s="26" t="s">
        <v>2173</v>
      </c>
      <c r="B276" s="39" t="s">
        <v>513</v>
      </c>
      <c r="C276" s="6" t="s">
        <v>376</v>
      </c>
      <c r="D276" s="6" t="s">
        <v>514</v>
      </c>
      <c r="E276" s="21">
        <f>+VLOOKUP(B276,'[1]EP MUNICIPIOS'!$B$7:$K$1111,10,FALSE)</f>
        <v>29604633</v>
      </c>
      <c r="F276" s="21">
        <v>0</v>
      </c>
      <c r="G276" s="21">
        <v>0</v>
      </c>
      <c r="H276" s="21">
        <v>0</v>
      </c>
      <c r="I276" s="21">
        <v>0</v>
      </c>
      <c r="J276" s="18">
        <f t="shared" si="16"/>
        <v>29604633</v>
      </c>
      <c r="K276" s="7">
        <f>+VLOOKUP(B276,'[1]EP MUNICIPIOS'!$B$7:$N$1111,13,FALSE)</f>
        <v>0</v>
      </c>
      <c r="L276" s="127">
        <f t="shared" si="18"/>
        <v>29604633</v>
      </c>
      <c r="M276" s="54">
        <v>0</v>
      </c>
      <c r="N276" s="41">
        <v>0</v>
      </c>
      <c r="O276" s="38">
        <f t="shared" si="17"/>
        <v>0</v>
      </c>
      <c r="P276" s="105">
        <v>8.6717995074966497E-3</v>
      </c>
      <c r="Q276" s="106">
        <f>+IFERROR(ROUND(P276*VLOOKUP(A276,'RECURSOS DEPARTAMENTOS'!$A$9:$D$40,4,FALSE),0),0)</f>
        <v>346613966</v>
      </c>
      <c r="R276" s="25">
        <f t="shared" si="19"/>
        <v>346613966</v>
      </c>
      <c r="S276" s="61"/>
      <c r="T276" s="61"/>
      <c r="U276" s="61"/>
      <c r="V276" s="61"/>
      <c r="W276" s="61"/>
      <c r="X276" s="61"/>
    </row>
    <row r="277" spans="1:24" s="58" customFormat="1" x14ac:dyDescent="0.2">
      <c r="A277" s="26" t="s">
        <v>2173</v>
      </c>
      <c r="B277" s="39" t="s">
        <v>515</v>
      </c>
      <c r="C277" s="6" t="s">
        <v>376</v>
      </c>
      <c r="D277" s="6" t="s">
        <v>516</v>
      </c>
      <c r="E277" s="21">
        <f>+VLOOKUP(B277,'[1]EP MUNICIPIOS'!$B$7:$K$1111,10,FALSE)</f>
        <v>6839546</v>
      </c>
      <c r="F277" s="21">
        <v>0</v>
      </c>
      <c r="G277" s="21">
        <v>0</v>
      </c>
      <c r="H277" s="21">
        <v>0</v>
      </c>
      <c r="I277" s="21">
        <v>0</v>
      </c>
      <c r="J277" s="18">
        <f t="shared" si="16"/>
        <v>6839546</v>
      </c>
      <c r="K277" s="7">
        <f>+VLOOKUP(B277,'[1]EP MUNICIPIOS'!$B$7:$N$1111,13,FALSE)</f>
        <v>0</v>
      </c>
      <c r="L277" s="127">
        <f t="shared" si="18"/>
        <v>6839546</v>
      </c>
      <c r="M277" s="54">
        <v>0</v>
      </c>
      <c r="N277" s="41">
        <v>0</v>
      </c>
      <c r="O277" s="38">
        <f t="shared" si="17"/>
        <v>0</v>
      </c>
      <c r="P277" s="105">
        <v>2.0697609176771299E-3</v>
      </c>
      <c r="Q277" s="106">
        <f>+IFERROR(ROUND(P277*VLOOKUP(A277,'RECURSOS DEPARTAMENTOS'!$A$9:$D$40,4,FALSE),0),0)</f>
        <v>82728855</v>
      </c>
      <c r="R277" s="25">
        <f t="shared" si="19"/>
        <v>82728855</v>
      </c>
      <c r="S277" s="61"/>
      <c r="T277" s="61"/>
      <c r="U277" s="61"/>
      <c r="V277" s="61"/>
      <c r="W277" s="61"/>
      <c r="X277" s="61"/>
    </row>
    <row r="278" spans="1:24" s="58" customFormat="1" x14ac:dyDescent="0.2">
      <c r="A278" s="26" t="s">
        <v>2173</v>
      </c>
      <c r="B278" s="39" t="s">
        <v>517</v>
      </c>
      <c r="C278" s="6" t="s">
        <v>376</v>
      </c>
      <c r="D278" s="6" t="s">
        <v>518</v>
      </c>
      <c r="E278" s="21">
        <f>+VLOOKUP(B278,'[1]EP MUNICIPIOS'!$B$7:$K$1111,10,FALSE)</f>
        <v>578145559</v>
      </c>
      <c r="F278" s="21">
        <v>0</v>
      </c>
      <c r="G278" s="21">
        <v>0</v>
      </c>
      <c r="H278" s="21">
        <v>0</v>
      </c>
      <c r="I278" s="21">
        <v>0</v>
      </c>
      <c r="J278" s="18">
        <f t="shared" si="16"/>
        <v>578145559</v>
      </c>
      <c r="K278" s="7">
        <f>+VLOOKUP(B278,'[1]EP MUNICIPIOS'!$B$7:$N$1111,13,FALSE)</f>
        <v>0</v>
      </c>
      <c r="L278" s="127">
        <f t="shared" si="18"/>
        <v>578145559</v>
      </c>
      <c r="M278" s="54">
        <v>0</v>
      </c>
      <c r="N278" s="41">
        <v>0</v>
      </c>
      <c r="O278" s="38">
        <f t="shared" si="17"/>
        <v>0</v>
      </c>
      <c r="P278" s="105">
        <v>4.4149184875783176E-2</v>
      </c>
      <c r="Q278" s="106">
        <f>+IFERROR(ROUND(P278*VLOOKUP(A278,'RECURSOS DEPARTAMENTOS'!$A$9:$D$40,4,FALSE),0),0)</f>
        <v>1764653813</v>
      </c>
      <c r="R278" s="25">
        <f t="shared" si="19"/>
        <v>1764653813</v>
      </c>
      <c r="S278" s="61"/>
      <c r="T278" s="61"/>
      <c r="U278" s="61"/>
      <c r="V278" s="61"/>
      <c r="W278" s="61"/>
      <c r="X278" s="61"/>
    </row>
    <row r="279" spans="1:24" s="58" customFormat="1" x14ac:dyDescent="0.2">
      <c r="A279" s="26" t="s">
        <v>2173</v>
      </c>
      <c r="B279" s="39" t="s">
        <v>519</v>
      </c>
      <c r="C279" s="6" t="s">
        <v>376</v>
      </c>
      <c r="D279" s="6" t="s">
        <v>520</v>
      </c>
      <c r="E279" s="21">
        <f>+VLOOKUP(B279,'[1]EP MUNICIPIOS'!$B$7:$K$1111,10,FALSE)</f>
        <v>21773991</v>
      </c>
      <c r="F279" s="21">
        <v>0</v>
      </c>
      <c r="G279" s="21">
        <v>0</v>
      </c>
      <c r="H279" s="21">
        <v>0</v>
      </c>
      <c r="I279" s="21">
        <v>0</v>
      </c>
      <c r="J279" s="18">
        <f t="shared" si="16"/>
        <v>21773991</v>
      </c>
      <c r="K279" s="7">
        <f>+VLOOKUP(B279,'[1]EP MUNICIPIOS'!$B$7:$N$1111,13,FALSE)</f>
        <v>0</v>
      </c>
      <c r="L279" s="127">
        <f t="shared" si="18"/>
        <v>21773991</v>
      </c>
      <c r="M279" s="54">
        <v>0</v>
      </c>
      <c r="N279" s="41">
        <v>0</v>
      </c>
      <c r="O279" s="38">
        <f t="shared" si="17"/>
        <v>0</v>
      </c>
      <c r="P279" s="105">
        <v>5.900688881269287E-3</v>
      </c>
      <c r="Q279" s="106">
        <f>+IFERROR(ROUND(P279*VLOOKUP(A279,'RECURSOS DEPARTAMENTOS'!$A$9:$D$40,4,FALSE),0),0)</f>
        <v>235851991</v>
      </c>
      <c r="R279" s="25">
        <f t="shared" si="19"/>
        <v>235851991</v>
      </c>
      <c r="S279" s="61"/>
      <c r="T279" s="61"/>
      <c r="U279" s="61"/>
      <c r="V279" s="61"/>
      <c r="W279" s="61"/>
      <c r="X279" s="61"/>
    </row>
    <row r="280" spans="1:24" s="58" customFormat="1" x14ac:dyDescent="0.2">
      <c r="A280" s="26" t="s">
        <v>2173</v>
      </c>
      <c r="B280" s="39" t="s">
        <v>521</v>
      </c>
      <c r="C280" s="6" t="s">
        <v>376</v>
      </c>
      <c r="D280" s="6" t="s">
        <v>522</v>
      </c>
      <c r="E280" s="21">
        <f>+VLOOKUP(B280,'[1]EP MUNICIPIOS'!$B$7:$K$1111,10,FALSE)</f>
        <v>70969097</v>
      </c>
      <c r="F280" s="21">
        <v>0</v>
      </c>
      <c r="G280" s="21">
        <v>0</v>
      </c>
      <c r="H280" s="21">
        <v>0</v>
      </c>
      <c r="I280" s="21">
        <v>0</v>
      </c>
      <c r="J280" s="18">
        <f t="shared" si="16"/>
        <v>70969097</v>
      </c>
      <c r="K280" s="7">
        <f>+VLOOKUP(B280,'[1]EP MUNICIPIOS'!$B$7:$N$1111,13,FALSE)</f>
        <v>0</v>
      </c>
      <c r="L280" s="127">
        <f t="shared" si="18"/>
        <v>70969097</v>
      </c>
      <c r="M280" s="54">
        <v>0</v>
      </c>
      <c r="N280" s="41">
        <v>0</v>
      </c>
      <c r="O280" s="38">
        <f t="shared" si="17"/>
        <v>0</v>
      </c>
      <c r="P280" s="105">
        <v>1.1340045509803311E-2</v>
      </c>
      <c r="Q280" s="106">
        <f>+IFERROR(ROUND(P280*VLOOKUP(A280,'RECURSOS DEPARTAMENTOS'!$A$9:$D$40,4,FALSE),0),0)</f>
        <v>453264417</v>
      </c>
      <c r="R280" s="25">
        <f t="shared" si="19"/>
        <v>453264417</v>
      </c>
      <c r="S280" s="61"/>
      <c r="T280" s="61"/>
      <c r="U280" s="61"/>
      <c r="V280" s="61"/>
      <c r="W280" s="61"/>
      <c r="X280" s="61"/>
    </row>
    <row r="281" spans="1:24" s="58" customFormat="1" x14ac:dyDescent="0.2">
      <c r="A281" s="26" t="s">
        <v>2173</v>
      </c>
      <c r="B281" s="39" t="s">
        <v>523</v>
      </c>
      <c r="C281" s="6" t="s">
        <v>376</v>
      </c>
      <c r="D281" s="6" t="s">
        <v>524</v>
      </c>
      <c r="E281" s="21">
        <f>+VLOOKUP(B281,'[1]EP MUNICIPIOS'!$B$7:$K$1111,10,FALSE)</f>
        <v>21440929</v>
      </c>
      <c r="F281" s="21">
        <v>0</v>
      </c>
      <c r="G281" s="21">
        <v>0</v>
      </c>
      <c r="H281" s="21">
        <v>0</v>
      </c>
      <c r="I281" s="21">
        <v>0</v>
      </c>
      <c r="J281" s="18">
        <f t="shared" si="16"/>
        <v>21440929</v>
      </c>
      <c r="K281" s="7">
        <f>+VLOOKUP(B281,'[1]EP MUNICIPIOS'!$B$7:$N$1111,13,FALSE)</f>
        <v>0</v>
      </c>
      <c r="L281" s="127">
        <f t="shared" si="18"/>
        <v>21440929</v>
      </c>
      <c r="M281" s="54">
        <v>0</v>
      </c>
      <c r="N281" s="41">
        <v>0</v>
      </c>
      <c r="O281" s="38">
        <f t="shared" si="17"/>
        <v>0</v>
      </c>
      <c r="P281" s="105">
        <v>6.0534272622424492E-3</v>
      </c>
      <c r="Q281" s="106">
        <f>+IFERROR(ROUND(P281*VLOOKUP(A281,'RECURSOS DEPARTAMENTOS'!$A$9:$D$40,4,FALSE),0),0)</f>
        <v>241956981</v>
      </c>
      <c r="R281" s="25">
        <f t="shared" si="19"/>
        <v>241956981</v>
      </c>
      <c r="S281" s="61"/>
      <c r="T281" s="61"/>
      <c r="U281" s="61"/>
      <c r="V281" s="61"/>
      <c r="W281" s="61"/>
      <c r="X281" s="61"/>
    </row>
    <row r="282" spans="1:24" s="58" customFormat="1" x14ac:dyDescent="0.2">
      <c r="A282" s="26" t="s">
        <v>2173</v>
      </c>
      <c r="B282" s="39" t="s">
        <v>525</v>
      </c>
      <c r="C282" s="6" t="s">
        <v>376</v>
      </c>
      <c r="D282" s="6" t="s">
        <v>526</v>
      </c>
      <c r="E282" s="21">
        <f>+VLOOKUP(B282,'[1]EP MUNICIPIOS'!$B$7:$K$1111,10,FALSE)</f>
        <v>9828041</v>
      </c>
      <c r="F282" s="21">
        <v>0</v>
      </c>
      <c r="G282" s="21">
        <v>0</v>
      </c>
      <c r="H282" s="21">
        <v>0</v>
      </c>
      <c r="I282" s="21">
        <v>0</v>
      </c>
      <c r="J282" s="18">
        <f t="shared" si="16"/>
        <v>9828041</v>
      </c>
      <c r="K282" s="7">
        <f>+VLOOKUP(B282,'[1]EP MUNICIPIOS'!$B$7:$N$1111,13,FALSE)</f>
        <v>0</v>
      </c>
      <c r="L282" s="127">
        <f t="shared" si="18"/>
        <v>9828041</v>
      </c>
      <c r="M282" s="54">
        <v>0</v>
      </c>
      <c r="N282" s="41">
        <v>0</v>
      </c>
      <c r="O282" s="38">
        <f t="shared" si="17"/>
        <v>0</v>
      </c>
      <c r="P282" s="105">
        <v>2.9378760013715282E-3</v>
      </c>
      <c r="Q282" s="106">
        <f>+IFERROR(ROUND(P282*VLOOKUP(A282,'RECURSOS DEPARTAMENTOS'!$A$9:$D$40,4,FALSE),0),0)</f>
        <v>117427629</v>
      </c>
      <c r="R282" s="25">
        <f t="shared" si="19"/>
        <v>117427629</v>
      </c>
      <c r="S282" s="61"/>
      <c r="T282" s="61"/>
      <c r="U282" s="61"/>
      <c r="V282" s="61"/>
      <c r="W282" s="61"/>
      <c r="X282" s="61"/>
    </row>
    <row r="283" spans="1:24" s="58" customFormat="1" x14ac:dyDescent="0.2">
      <c r="A283" s="26" t="s">
        <v>2173</v>
      </c>
      <c r="B283" s="39" t="s">
        <v>527</v>
      </c>
      <c r="C283" s="6" t="s">
        <v>376</v>
      </c>
      <c r="D283" s="6" t="s">
        <v>528</v>
      </c>
      <c r="E283" s="21">
        <f>+VLOOKUP(B283,'[1]EP MUNICIPIOS'!$B$7:$K$1111,10,FALSE)</f>
        <v>70375206</v>
      </c>
      <c r="F283" s="21">
        <v>0</v>
      </c>
      <c r="G283" s="21">
        <v>0</v>
      </c>
      <c r="H283" s="21">
        <v>0</v>
      </c>
      <c r="I283" s="21">
        <v>0</v>
      </c>
      <c r="J283" s="18">
        <f t="shared" si="16"/>
        <v>70375206</v>
      </c>
      <c r="K283" s="7">
        <f>+VLOOKUP(B283,'[1]EP MUNICIPIOS'!$B$7:$N$1111,13,FALSE)</f>
        <v>0</v>
      </c>
      <c r="L283" s="127">
        <f t="shared" si="18"/>
        <v>70375206</v>
      </c>
      <c r="M283" s="54">
        <v>0</v>
      </c>
      <c r="N283" s="41">
        <v>0</v>
      </c>
      <c r="O283" s="38">
        <f t="shared" si="17"/>
        <v>0</v>
      </c>
      <c r="P283" s="105">
        <v>1.4447803996134784E-2</v>
      </c>
      <c r="Q283" s="106">
        <f>+IFERROR(ROUND(P283*VLOOKUP(A283,'RECURSOS DEPARTAMENTOS'!$A$9:$D$40,4,FALSE),0),0)</f>
        <v>577482291</v>
      </c>
      <c r="R283" s="25">
        <f t="shared" si="19"/>
        <v>577482291</v>
      </c>
      <c r="S283" s="61"/>
      <c r="T283" s="61"/>
      <c r="U283" s="61"/>
      <c r="V283" s="61"/>
      <c r="W283" s="61"/>
      <c r="X283" s="61"/>
    </row>
    <row r="284" spans="1:24" s="58" customFormat="1" x14ac:dyDescent="0.2">
      <c r="A284" s="26" t="s">
        <v>2173</v>
      </c>
      <c r="B284" s="39" t="s">
        <v>529</v>
      </c>
      <c r="C284" s="6" t="s">
        <v>376</v>
      </c>
      <c r="D284" s="6" t="s">
        <v>530</v>
      </c>
      <c r="E284" s="21">
        <f>+VLOOKUP(B284,'[1]EP MUNICIPIOS'!$B$7:$K$1111,10,FALSE)</f>
        <v>17540129</v>
      </c>
      <c r="F284" s="21">
        <v>0</v>
      </c>
      <c r="G284" s="21">
        <v>0</v>
      </c>
      <c r="H284" s="21">
        <v>0</v>
      </c>
      <c r="I284" s="21">
        <v>0</v>
      </c>
      <c r="J284" s="18">
        <f t="shared" si="16"/>
        <v>17540129</v>
      </c>
      <c r="K284" s="7">
        <f>+VLOOKUP(B284,'[1]EP MUNICIPIOS'!$B$7:$N$1111,13,FALSE)</f>
        <v>0</v>
      </c>
      <c r="L284" s="127">
        <f t="shared" si="18"/>
        <v>17540129</v>
      </c>
      <c r="M284" s="54">
        <v>0</v>
      </c>
      <c r="N284" s="41">
        <v>0</v>
      </c>
      <c r="O284" s="38">
        <f t="shared" si="17"/>
        <v>0</v>
      </c>
      <c r="P284" s="105">
        <v>5.1323213116798109E-3</v>
      </c>
      <c r="Q284" s="106">
        <f>+IFERROR(ROUND(P284*VLOOKUP(A284,'RECURSOS DEPARTAMENTOS'!$A$9:$D$40,4,FALSE),0),0)</f>
        <v>205140149</v>
      </c>
      <c r="R284" s="25">
        <f t="shared" si="19"/>
        <v>205140149</v>
      </c>
      <c r="S284" s="61"/>
      <c r="T284" s="61"/>
      <c r="U284" s="61"/>
      <c r="V284" s="61"/>
      <c r="W284" s="61"/>
      <c r="X284" s="61"/>
    </row>
    <row r="285" spans="1:24" s="58" customFormat="1" x14ac:dyDescent="0.2">
      <c r="A285" s="26" t="s">
        <v>2173</v>
      </c>
      <c r="B285" s="39" t="s">
        <v>531</v>
      </c>
      <c r="C285" s="6" t="s">
        <v>376</v>
      </c>
      <c r="D285" s="6" t="s">
        <v>532</v>
      </c>
      <c r="E285" s="21">
        <f>+VLOOKUP(B285,'[1]EP MUNICIPIOS'!$B$7:$K$1111,10,FALSE)</f>
        <v>106495178</v>
      </c>
      <c r="F285" s="21">
        <v>0</v>
      </c>
      <c r="G285" s="21">
        <v>0</v>
      </c>
      <c r="H285" s="21">
        <v>0</v>
      </c>
      <c r="I285" s="21">
        <v>0</v>
      </c>
      <c r="J285" s="18">
        <f t="shared" si="16"/>
        <v>106495178</v>
      </c>
      <c r="K285" s="7">
        <f>+VLOOKUP(B285,'[1]EP MUNICIPIOS'!$B$7:$N$1111,13,FALSE)</f>
        <v>0</v>
      </c>
      <c r="L285" s="127">
        <f t="shared" si="18"/>
        <v>106495178</v>
      </c>
      <c r="M285" s="54">
        <v>0</v>
      </c>
      <c r="N285" s="41">
        <v>0</v>
      </c>
      <c r="O285" s="38">
        <f t="shared" si="17"/>
        <v>0</v>
      </c>
      <c r="P285" s="105">
        <v>1.440416445871388E-2</v>
      </c>
      <c r="Q285" s="106">
        <f>+IFERROR(ROUND(P285*VLOOKUP(A285,'RECURSOS DEPARTAMENTOS'!$A$9:$D$40,4,FALSE),0),0)</f>
        <v>575738008</v>
      </c>
      <c r="R285" s="25">
        <f t="shared" si="19"/>
        <v>575738008</v>
      </c>
      <c r="S285" s="61"/>
      <c r="T285" s="61"/>
      <c r="U285" s="61"/>
      <c r="V285" s="61"/>
      <c r="W285" s="61"/>
      <c r="X285" s="61"/>
    </row>
    <row r="286" spans="1:24" s="58" customFormat="1" x14ac:dyDescent="0.2">
      <c r="A286" s="26" t="s">
        <v>2173</v>
      </c>
      <c r="B286" s="39" t="s">
        <v>533</v>
      </c>
      <c r="C286" s="6" t="s">
        <v>376</v>
      </c>
      <c r="D286" s="6" t="s">
        <v>534</v>
      </c>
      <c r="E286" s="21">
        <f>+VLOOKUP(B286,'[1]EP MUNICIPIOS'!$B$7:$K$1111,10,FALSE)</f>
        <v>6810737</v>
      </c>
      <c r="F286" s="21">
        <v>0</v>
      </c>
      <c r="G286" s="21">
        <v>0</v>
      </c>
      <c r="H286" s="21">
        <v>0</v>
      </c>
      <c r="I286" s="21">
        <v>0</v>
      </c>
      <c r="J286" s="18">
        <f t="shared" si="16"/>
        <v>6810737</v>
      </c>
      <c r="K286" s="7">
        <f>+VLOOKUP(B286,'[1]EP MUNICIPIOS'!$B$7:$N$1111,13,FALSE)</f>
        <v>0</v>
      </c>
      <c r="L286" s="127">
        <f t="shared" si="18"/>
        <v>6810737</v>
      </c>
      <c r="M286" s="54">
        <v>0</v>
      </c>
      <c r="N286" s="41">
        <v>0</v>
      </c>
      <c r="O286" s="38">
        <f t="shared" si="17"/>
        <v>0</v>
      </c>
      <c r="P286" s="105">
        <v>1.9887160624668808E-3</v>
      </c>
      <c r="Q286" s="106">
        <f>+IFERROR(ROUND(P286*VLOOKUP(A286,'RECURSOS DEPARTAMENTOS'!$A$9:$D$40,4,FALSE),0),0)</f>
        <v>79489472</v>
      </c>
      <c r="R286" s="25">
        <f t="shared" si="19"/>
        <v>79489472</v>
      </c>
      <c r="S286" s="61"/>
      <c r="T286" s="61"/>
      <c r="U286" s="61"/>
      <c r="V286" s="61"/>
      <c r="W286" s="61"/>
      <c r="X286" s="61"/>
    </row>
    <row r="287" spans="1:24" s="58" customFormat="1" x14ac:dyDescent="0.2">
      <c r="A287" s="26" t="s">
        <v>2173</v>
      </c>
      <c r="B287" s="39" t="s">
        <v>535</v>
      </c>
      <c r="C287" s="6" t="s">
        <v>376</v>
      </c>
      <c r="D287" s="6" t="s">
        <v>536</v>
      </c>
      <c r="E287" s="21">
        <f>+VLOOKUP(B287,'[1]EP MUNICIPIOS'!$B$7:$K$1111,10,FALSE)</f>
        <v>21432500</v>
      </c>
      <c r="F287" s="21">
        <v>0</v>
      </c>
      <c r="G287" s="21">
        <v>0</v>
      </c>
      <c r="H287" s="21">
        <v>0</v>
      </c>
      <c r="I287" s="21">
        <v>0</v>
      </c>
      <c r="J287" s="18">
        <f t="shared" si="16"/>
        <v>21432500</v>
      </c>
      <c r="K287" s="7">
        <f>+VLOOKUP(B287,'[1]EP MUNICIPIOS'!$B$7:$N$1111,13,FALSE)</f>
        <v>0</v>
      </c>
      <c r="L287" s="127">
        <f t="shared" si="18"/>
        <v>21432500</v>
      </c>
      <c r="M287" s="54">
        <v>0</v>
      </c>
      <c r="N287" s="41">
        <v>0</v>
      </c>
      <c r="O287" s="38">
        <f t="shared" si="17"/>
        <v>0</v>
      </c>
      <c r="P287" s="105">
        <v>6.1718774352420439E-3</v>
      </c>
      <c r="Q287" s="106">
        <f>+IFERROR(ROUND(P287*VLOOKUP(A287,'RECURSOS DEPARTAMENTOS'!$A$9:$D$40,4,FALSE),0),0)</f>
        <v>246691464</v>
      </c>
      <c r="R287" s="25">
        <f t="shared" si="19"/>
        <v>246691464</v>
      </c>
      <c r="S287" s="61"/>
      <c r="T287" s="61"/>
      <c r="U287" s="61"/>
      <c r="V287" s="61"/>
      <c r="W287" s="61"/>
      <c r="X287" s="61"/>
    </row>
    <row r="288" spans="1:24" s="58" customFormat="1" x14ac:dyDescent="0.2">
      <c r="A288" s="26" t="s">
        <v>2173</v>
      </c>
      <c r="B288" s="39" t="s">
        <v>537</v>
      </c>
      <c r="C288" s="6" t="s">
        <v>376</v>
      </c>
      <c r="D288" s="6" t="s">
        <v>538</v>
      </c>
      <c r="E288" s="21">
        <f>+VLOOKUP(B288,'[1]EP MUNICIPIOS'!$B$7:$K$1111,10,FALSE)</f>
        <v>19670045</v>
      </c>
      <c r="F288" s="21">
        <v>0</v>
      </c>
      <c r="G288" s="21">
        <v>0</v>
      </c>
      <c r="H288" s="21">
        <v>0</v>
      </c>
      <c r="I288" s="21">
        <v>0</v>
      </c>
      <c r="J288" s="18">
        <f t="shared" si="16"/>
        <v>19670045</v>
      </c>
      <c r="K288" s="7">
        <f>+VLOOKUP(B288,'[1]EP MUNICIPIOS'!$B$7:$N$1111,13,FALSE)</f>
        <v>0</v>
      </c>
      <c r="L288" s="127">
        <f t="shared" si="18"/>
        <v>19670045</v>
      </c>
      <c r="M288" s="54">
        <v>0</v>
      </c>
      <c r="N288" s="41">
        <v>0</v>
      </c>
      <c r="O288" s="38">
        <f t="shared" si="17"/>
        <v>0</v>
      </c>
      <c r="P288" s="105">
        <v>5.3972756460210092E-3</v>
      </c>
      <c r="Q288" s="106">
        <f>+IFERROR(ROUND(P288*VLOOKUP(A288,'RECURSOS DEPARTAMENTOS'!$A$9:$D$40,4,FALSE),0),0)</f>
        <v>215730439</v>
      </c>
      <c r="R288" s="25">
        <f t="shared" si="19"/>
        <v>215730439</v>
      </c>
      <c r="S288" s="61"/>
      <c r="T288" s="61"/>
      <c r="U288" s="61"/>
      <c r="V288" s="61"/>
      <c r="W288" s="61"/>
      <c r="X288" s="61"/>
    </row>
    <row r="289" spans="1:24" s="58" customFormat="1" x14ac:dyDescent="0.2">
      <c r="A289" s="26" t="s">
        <v>2173</v>
      </c>
      <c r="B289" s="39" t="s">
        <v>539</v>
      </c>
      <c r="C289" s="6" t="s">
        <v>376</v>
      </c>
      <c r="D289" s="6" t="s">
        <v>540</v>
      </c>
      <c r="E289" s="21">
        <f>+VLOOKUP(B289,'[1]EP MUNICIPIOS'!$B$7:$K$1111,10,FALSE)</f>
        <v>13885999</v>
      </c>
      <c r="F289" s="21">
        <v>0</v>
      </c>
      <c r="G289" s="21">
        <v>0</v>
      </c>
      <c r="H289" s="21">
        <v>0</v>
      </c>
      <c r="I289" s="21">
        <v>0</v>
      </c>
      <c r="J289" s="18">
        <f t="shared" si="16"/>
        <v>13885999</v>
      </c>
      <c r="K289" s="7">
        <f>+VLOOKUP(B289,'[1]EP MUNICIPIOS'!$B$7:$N$1111,13,FALSE)</f>
        <v>0</v>
      </c>
      <c r="L289" s="127">
        <f t="shared" si="18"/>
        <v>13885999</v>
      </c>
      <c r="M289" s="54">
        <v>0</v>
      </c>
      <c r="N289" s="41">
        <v>0</v>
      </c>
      <c r="O289" s="38">
        <f t="shared" si="17"/>
        <v>0</v>
      </c>
      <c r="P289" s="105">
        <v>4.2532963436301861E-3</v>
      </c>
      <c r="Q289" s="106">
        <f>+IFERROR(ROUND(P289*VLOOKUP(A289,'RECURSOS DEPARTAMENTOS'!$A$9:$D$40,4,FALSE),0),0)</f>
        <v>170005304</v>
      </c>
      <c r="R289" s="25">
        <f t="shared" si="19"/>
        <v>170005304</v>
      </c>
      <c r="S289" s="61"/>
      <c r="T289" s="61"/>
      <c r="U289" s="61"/>
      <c r="V289" s="61"/>
      <c r="W289" s="61"/>
      <c r="X289" s="61"/>
    </row>
    <row r="290" spans="1:24" s="58" customFormat="1" x14ac:dyDescent="0.2">
      <c r="A290" s="26" t="s">
        <v>2173</v>
      </c>
      <c r="B290" s="39" t="s">
        <v>541</v>
      </c>
      <c r="C290" s="6" t="s">
        <v>376</v>
      </c>
      <c r="D290" s="6" t="s">
        <v>542</v>
      </c>
      <c r="E290" s="21">
        <f>+VLOOKUP(B290,'[1]EP MUNICIPIOS'!$B$7:$K$1111,10,FALSE)</f>
        <v>10175169</v>
      </c>
      <c r="F290" s="21">
        <v>0</v>
      </c>
      <c r="G290" s="21">
        <v>0</v>
      </c>
      <c r="H290" s="21">
        <v>0</v>
      </c>
      <c r="I290" s="21">
        <v>0</v>
      </c>
      <c r="J290" s="18">
        <f t="shared" si="16"/>
        <v>10175169</v>
      </c>
      <c r="K290" s="7">
        <f>+VLOOKUP(B290,'[1]EP MUNICIPIOS'!$B$7:$N$1111,13,FALSE)</f>
        <v>0</v>
      </c>
      <c r="L290" s="127">
        <f t="shared" si="18"/>
        <v>10175169</v>
      </c>
      <c r="M290" s="54">
        <v>0</v>
      </c>
      <c r="N290" s="41">
        <v>0</v>
      </c>
      <c r="O290" s="38">
        <f t="shared" si="17"/>
        <v>0</v>
      </c>
      <c r="P290" s="105">
        <v>2.875533805055952E-3</v>
      </c>
      <c r="Q290" s="106">
        <f>+IFERROR(ROUND(P290*VLOOKUP(A290,'RECURSOS DEPARTAMENTOS'!$A$9:$D$40,4,FALSE),0),0)</f>
        <v>114935796</v>
      </c>
      <c r="R290" s="25">
        <f t="shared" si="19"/>
        <v>114935796</v>
      </c>
      <c r="S290" s="61"/>
      <c r="T290" s="61"/>
      <c r="U290" s="61"/>
      <c r="V290" s="61"/>
      <c r="W290" s="61"/>
      <c r="X290" s="61"/>
    </row>
    <row r="291" spans="1:24" s="58" customFormat="1" x14ac:dyDescent="0.2">
      <c r="A291" s="26" t="s">
        <v>2173</v>
      </c>
      <c r="B291" s="39" t="s">
        <v>543</v>
      </c>
      <c r="C291" s="6" t="s">
        <v>376</v>
      </c>
      <c r="D291" s="6" t="s">
        <v>544</v>
      </c>
      <c r="E291" s="21">
        <f>+VLOOKUP(B291,'[1]EP MUNICIPIOS'!$B$7:$K$1111,10,FALSE)</f>
        <v>27255587</v>
      </c>
      <c r="F291" s="21">
        <v>0</v>
      </c>
      <c r="G291" s="21">
        <v>0</v>
      </c>
      <c r="H291" s="21">
        <v>0</v>
      </c>
      <c r="I291" s="21">
        <v>0</v>
      </c>
      <c r="J291" s="18">
        <f t="shared" si="16"/>
        <v>27255587</v>
      </c>
      <c r="K291" s="7">
        <f>+VLOOKUP(B291,'[1]EP MUNICIPIOS'!$B$7:$N$1111,13,FALSE)</f>
        <v>0</v>
      </c>
      <c r="L291" s="127">
        <f t="shared" si="18"/>
        <v>27255587</v>
      </c>
      <c r="M291" s="54">
        <v>0</v>
      </c>
      <c r="N291" s="41">
        <v>0</v>
      </c>
      <c r="O291" s="38">
        <f t="shared" si="17"/>
        <v>0</v>
      </c>
      <c r="P291" s="105">
        <v>7.446775349895577E-3</v>
      </c>
      <c r="Q291" s="106">
        <f>+IFERROR(ROUND(P291*VLOOKUP(A291,'RECURSOS DEPARTAMENTOS'!$A$9:$D$40,4,FALSE),0),0)</f>
        <v>297649448</v>
      </c>
      <c r="R291" s="25">
        <f t="shared" si="19"/>
        <v>297649448</v>
      </c>
      <c r="S291" s="61"/>
      <c r="T291" s="61"/>
      <c r="U291" s="61"/>
      <c r="V291" s="61"/>
      <c r="W291" s="61"/>
      <c r="X291" s="61"/>
    </row>
    <row r="292" spans="1:24" s="58" customFormat="1" x14ac:dyDescent="0.2">
      <c r="A292" s="26" t="s">
        <v>2173</v>
      </c>
      <c r="B292" s="39" t="s">
        <v>545</v>
      </c>
      <c r="C292" s="6" t="s">
        <v>376</v>
      </c>
      <c r="D292" s="6" t="s">
        <v>546</v>
      </c>
      <c r="E292" s="21">
        <f>+VLOOKUP(B292,'[1]EP MUNICIPIOS'!$B$7:$K$1111,10,FALSE)</f>
        <v>78195747</v>
      </c>
      <c r="F292" s="21">
        <v>0</v>
      </c>
      <c r="G292" s="21">
        <v>0</v>
      </c>
      <c r="H292" s="21">
        <v>0</v>
      </c>
      <c r="I292" s="21">
        <v>0</v>
      </c>
      <c r="J292" s="18">
        <f t="shared" si="16"/>
        <v>78195747</v>
      </c>
      <c r="K292" s="7">
        <f>+VLOOKUP(B292,'[1]EP MUNICIPIOS'!$B$7:$N$1111,13,FALSE)</f>
        <v>0</v>
      </c>
      <c r="L292" s="127">
        <f t="shared" si="18"/>
        <v>78195747</v>
      </c>
      <c r="M292" s="54">
        <v>0</v>
      </c>
      <c r="N292" s="41">
        <v>0</v>
      </c>
      <c r="O292" s="38">
        <f t="shared" si="17"/>
        <v>0</v>
      </c>
      <c r="P292" s="105">
        <v>9.4245815280072313E-3</v>
      </c>
      <c r="Q292" s="106">
        <f>+IFERROR(ROUND(P292*VLOOKUP(A292,'RECURSOS DEPARTAMENTOS'!$A$9:$D$40,4,FALSE),0),0)</f>
        <v>376702849</v>
      </c>
      <c r="R292" s="25">
        <f t="shared" si="19"/>
        <v>376702849</v>
      </c>
      <c r="S292" s="61"/>
      <c r="T292" s="61"/>
      <c r="U292" s="61"/>
      <c r="V292" s="61"/>
      <c r="W292" s="61"/>
      <c r="X292" s="61"/>
    </row>
    <row r="293" spans="1:24" s="58" customFormat="1" x14ac:dyDescent="0.2">
      <c r="A293" s="26" t="s">
        <v>2173</v>
      </c>
      <c r="B293" s="39" t="s">
        <v>547</v>
      </c>
      <c r="C293" s="6" t="s">
        <v>376</v>
      </c>
      <c r="D293" s="6" t="s">
        <v>548</v>
      </c>
      <c r="E293" s="21">
        <f>+VLOOKUP(B293,'[1]EP MUNICIPIOS'!$B$7:$K$1111,10,FALSE)</f>
        <v>12452893</v>
      </c>
      <c r="F293" s="21">
        <v>0</v>
      </c>
      <c r="G293" s="21">
        <v>0</v>
      </c>
      <c r="H293" s="21">
        <v>0</v>
      </c>
      <c r="I293" s="21">
        <v>0</v>
      </c>
      <c r="J293" s="18">
        <f t="shared" si="16"/>
        <v>12452893</v>
      </c>
      <c r="K293" s="7">
        <f>+VLOOKUP(B293,'[1]EP MUNICIPIOS'!$B$7:$N$1111,13,FALSE)</f>
        <v>0</v>
      </c>
      <c r="L293" s="127">
        <f t="shared" si="18"/>
        <v>12452893</v>
      </c>
      <c r="M293" s="54">
        <v>0</v>
      </c>
      <c r="N293" s="41">
        <v>0</v>
      </c>
      <c r="O293" s="38">
        <f t="shared" si="17"/>
        <v>0</v>
      </c>
      <c r="P293" s="105">
        <v>3.2371185436862941E-3</v>
      </c>
      <c r="Q293" s="106">
        <f>+IFERROR(ROUND(P293*VLOOKUP(A293,'RECURSOS DEPARTAMENTOS'!$A$9:$D$40,4,FALSE),0),0)</f>
        <v>129388427</v>
      </c>
      <c r="R293" s="25">
        <f t="shared" si="19"/>
        <v>129388427</v>
      </c>
      <c r="S293" s="61"/>
      <c r="T293" s="61"/>
      <c r="U293" s="61"/>
      <c r="V293" s="61"/>
      <c r="W293" s="61"/>
      <c r="X293" s="61"/>
    </row>
    <row r="294" spans="1:24" s="58" customFormat="1" x14ac:dyDescent="0.2">
      <c r="A294" s="26" t="s">
        <v>2173</v>
      </c>
      <c r="B294" s="39" t="s">
        <v>549</v>
      </c>
      <c r="C294" s="6" t="s">
        <v>376</v>
      </c>
      <c r="D294" s="6" t="s">
        <v>550</v>
      </c>
      <c r="E294" s="21">
        <f>+VLOOKUP(B294,'[1]EP MUNICIPIOS'!$B$7:$K$1111,10,FALSE)</f>
        <v>27929695</v>
      </c>
      <c r="F294" s="21">
        <v>0</v>
      </c>
      <c r="G294" s="21">
        <v>0</v>
      </c>
      <c r="H294" s="21">
        <v>0</v>
      </c>
      <c r="I294" s="21">
        <v>0</v>
      </c>
      <c r="J294" s="18">
        <f t="shared" si="16"/>
        <v>27929695</v>
      </c>
      <c r="K294" s="7">
        <f>+VLOOKUP(B294,'[1]EP MUNICIPIOS'!$B$7:$N$1111,13,FALSE)</f>
        <v>0</v>
      </c>
      <c r="L294" s="127">
        <f t="shared" si="18"/>
        <v>27929695</v>
      </c>
      <c r="M294" s="54">
        <v>0</v>
      </c>
      <c r="N294" s="41">
        <v>0</v>
      </c>
      <c r="O294" s="38">
        <f t="shared" si="17"/>
        <v>0</v>
      </c>
      <c r="P294" s="105">
        <v>7.7522521118419006E-3</v>
      </c>
      <c r="Q294" s="106">
        <f>+IFERROR(ROUND(P294*VLOOKUP(A294,'RECURSOS DEPARTAMENTOS'!$A$9:$D$40,4,FALSE),0),0)</f>
        <v>309859430</v>
      </c>
      <c r="R294" s="25">
        <f t="shared" si="19"/>
        <v>309859430</v>
      </c>
      <c r="S294" s="61"/>
      <c r="T294" s="61"/>
      <c r="U294" s="61"/>
      <c r="V294" s="61"/>
      <c r="W294" s="61"/>
      <c r="X294" s="61"/>
    </row>
    <row r="295" spans="1:24" s="58" customFormat="1" x14ac:dyDescent="0.2">
      <c r="A295" s="26" t="s">
        <v>2173</v>
      </c>
      <c r="B295" s="39" t="s">
        <v>551</v>
      </c>
      <c r="C295" s="6" t="s">
        <v>376</v>
      </c>
      <c r="D295" s="6" t="s">
        <v>552</v>
      </c>
      <c r="E295" s="21">
        <f>+VLOOKUP(B295,'[1]EP MUNICIPIOS'!$B$7:$K$1111,10,FALSE)</f>
        <v>10959521</v>
      </c>
      <c r="F295" s="21">
        <v>0</v>
      </c>
      <c r="G295" s="21">
        <v>0</v>
      </c>
      <c r="H295" s="21">
        <v>0</v>
      </c>
      <c r="I295" s="21">
        <v>0</v>
      </c>
      <c r="J295" s="18">
        <f t="shared" si="16"/>
        <v>10959521</v>
      </c>
      <c r="K295" s="7">
        <f>+VLOOKUP(B295,'[1]EP MUNICIPIOS'!$B$7:$N$1111,13,FALSE)</f>
        <v>0</v>
      </c>
      <c r="L295" s="127">
        <f t="shared" si="18"/>
        <v>10959521</v>
      </c>
      <c r="M295" s="54">
        <v>0</v>
      </c>
      <c r="N295" s="41">
        <v>0</v>
      </c>
      <c r="O295" s="38">
        <f t="shared" si="17"/>
        <v>0</v>
      </c>
      <c r="P295" s="105">
        <v>3.2215329946074E-3</v>
      </c>
      <c r="Q295" s="106">
        <f>+IFERROR(ROUND(P295*VLOOKUP(A295,'RECURSOS DEPARTAMENTOS'!$A$9:$D$40,4,FALSE),0),0)</f>
        <v>128765469</v>
      </c>
      <c r="R295" s="25">
        <f t="shared" si="19"/>
        <v>128765469</v>
      </c>
      <c r="S295" s="61"/>
      <c r="T295" s="61"/>
      <c r="U295" s="61"/>
      <c r="V295" s="61"/>
      <c r="W295" s="61"/>
      <c r="X295" s="61"/>
    </row>
    <row r="296" spans="1:24" s="58" customFormat="1" x14ac:dyDescent="0.2">
      <c r="A296" s="26" t="s">
        <v>2173</v>
      </c>
      <c r="B296" s="39" t="s">
        <v>553</v>
      </c>
      <c r="C296" s="6" t="s">
        <v>376</v>
      </c>
      <c r="D296" s="6" t="s">
        <v>554</v>
      </c>
      <c r="E296" s="21">
        <f>+VLOOKUP(B296,'[1]EP MUNICIPIOS'!$B$7:$K$1111,10,FALSE)</f>
        <v>8720680</v>
      </c>
      <c r="F296" s="21">
        <v>0</v>
      </c>
      <c r="G296" s="21">
        <v>0</v>
      </c>
      <c r="H296" s="21">
        <v>0</v>
      </c>
      <c r="I296" s="21">
        <v>0</v>
      </c>
      <c r="J296" s="18">
        <f t="shared" si="16"/>
        <v>8720680</v>
      </c>
      <c r="K296" s="7">
        <f>+VLOOKUP(B296,'[1]EP MUNICIPIOS'!$B$7:$N$1111,13,FALSE)</f>
        <v>0</v>
      </c>
      <c r="L296" s="127">
        <f t="shared" si="18"/>
        <v>8720680</v>
      </c>
      <c r="M296" s="54">
        <v>0</v>
      </c>
      <c r="N296" s="41">
        <v>0</v>
      </c>
      <c r="O296" s="38">
        <f t="shared" si="17"/>
        <v>0</v>
      </c>
      <c r="P296" s="105">
        <v>2.478102303544154E-3</v>
      </c>
      <c r="Q296" s="106">
        <f>+IFERROR(ROUND(P296*VLOOKUP(A296,'RECURSOS DEPARTAMENTOS'!$A$9:$D$40,4,FALSE),0),0)</f>
        <v>99050361</v>
      </c>
      <c r="R296" s="25">
        <f t="shared" si="19"/>
        <v>99050361</v>
      </c>
      <c r="S296" s="61"/>
      <c r="T296" s="61"/>
      <c r="U296" s="61"/>
      <c r="V296" s="61"/>
      <c r="W296" s="61"/>
      <c r="X296" s="61"/>
    </row>
    <row r="297" spans="1:24" s="58" customFormat="1" x14ac:dyDescent="0.2">
      <c r="A297" s="26" t="s">
        <v>2173</v>
      </c>
      <c r="B297" s="39" t="s">
        <v>555</v>
      </c>
      <c r="C297" s="6" t="s">
        <v>376</v>
      </c>
      <c r="D297" s="6" t="s">
        <v>556</v>
      </c>
      <c r="E297" s="21">
        <f>+VLOOKUP(B297,'[1]EP MUNICIPIOS'!$B$7:$K$1111,10,FALSE)</f>
        <v>3753251</v>
      </c>
      <c r="F297" s="21">
        <v>0</v>
      </c>
      <c r="G297" s="21">
        <v>0</v>
      </c>
      <c r="H297" s="21">
        <v>0</v>
      </c>
      <c r="I297" s="21">
        <v>0</v>
      </c>
      <c r="J297" s="18">
        <f t="shared" si="16"/>
        <v>3753251</v>
      </c>
      <c r="K297" s="7">
        <f>+VLOOKUP(B297,'[1]EP MUNICIPIOS'!$B$7:$N$1111,13,FALSE)</f>
        <v>0</v>
      </c>
      <c r="L297" s="127">
        <f t="shared" si="18"/>
        <v>3753251</v>
      </c>
      <c r="M297" s="54">
        <v>0</v>
      </c>
      <c r="N297" s="41">
        <v>0</v>
      </c>
      <c r="O297" s="38">
        <f t="shared" si="17"/>
        <v>0</v>
      </c>
      <c r="P297" s="105">
        <v>1.1206009787724821E-3</v>
      </c>
      <c r="Q297" s="106">
        <f>+IFERROR(ROUND(P297*VLOOKUP(A297,'RECURSOS DEPARTAMENTOS'!$A$9:$D$40,4,FALSE),0),0)</f>
        <v>44790698</v>
      </c>
      <c r="R297" s="25">
        <f t="shared" si="19"/>
        <v>44790698</v>
      </c>
      <c r="S297" s="61"/>
      <c r="T297" s="61"/>
      <c r="U297" s="61"/>
      <c r="V297" s="61"/>
      <c r="W297" s="61"/>
      <c r="X297" s="61"/>
    </row>
    <row r="298" spans="1:24" s="58" customFormat="1" x14ac:dyDescent="0.2">
      <c r="A298" s="26" t="s">
        <v>2173</v>
      </c>
      <c r="B298" s="39" t="s">
        <v>557</v>
      </c>
      <c r="C298" s="6" t="s">
        <v>376</v>
      </c>
      <c r="D298" s="6" t="s">
        <v>558</v>
      </c>
      <c r="E298" s="21">
        <f>+VLOOKUP(B298,'[1]EP MUNICIPIOS'!$B$7:$K$1111,10,FALSE)</f>
        <v>30814030</v>
      </c>
      <c r="F298" s="21">
        <v>0</v>
      </c>
      <c r="G298" s="21">
        <v>0</v>
      </c>
      <c r="H298" s="21">
        <v>0</v>
      </c>
      <c r="I298" s="21">
        <v>0</v>
      </c>
      <c r="J298" s="18">
        <f t="shared" si="16"/>
        <v>30814030</v>
      </c>
      <c r="K298" s="7">
        <f>+VLOOKUP(B298,'[1]EP MUNICIPIOS'!$B$7:$N$1111,13,FALSE)</f>
        <v>0</v>
      </c>
      <c r="L298" s="127">
        <f t="shared" si="18"/>
        <v>30814030</v>
      </c>
      <c r="M298" s="54">
        <v>0</v>
      </c>
      <c r="N298" s="41">
        <v>0</v>
      </c>
      <c r="O298" s="38">
        <f t="shared" si="17"/>
        <v>0</v>
      </c>
      <c r="P298" s="105">
        <v>9.4214644181914529E-3</v>
      </c>
      <c r="Q298" s="106">
        <f>+IFERROR(ROUND(P298*VLOOKUP(A298,'RECURSOS DEPARTAMENTOS'!$A$9:$D$40,4,FALSE),0),0)</f>
        <v>376578258</v>
      </c>
      <c r="R298" s="25">
        <f t="shared" si="19"/>
        <v>376578258</v>
      </c>
      <c r="S298" s="61"/>
      <c r="T298" s="61"/>
      <c r="U298" s="61"/>
      <c r="V298" s="61"/>
      <c r="W298" s="61"/>
      <c r="X298" s="61"/>
    </row>
    <row r="299" spans="1:24" s="58" customFormat="1" x14ac:dyDescent="0.2">
      <c r="A299" s="26" t="s">
        <v>2173</v>
      </c>
      <c r="B299" s="39" t="s">
        <v>559</v>
      </c>
      <c r="C299" s="6" t="s">
        <v>376</v>
      </c>
      <c r="D299" s="6" t="s">
        <v>560</v>
      </c>
      <c r="E299" s="21">
        <f>+VLOOKUP(B299,'[1]EP MUNICIPIOS'!$B$7:$K$1111,10,FALSE)</f>
        <v>56515748</v>
      </c>
      <c r="F299" s="21">
        <v>0</v>
      </c>
      <c r="G299" s="21">
        <v>0</v>
      </c>
      <c r="H299" s="21">
        <v>0</v>
      </c>
      <c r="I299" s="21">
        <v>0</v>
      </c>
      <c r="J299" s="18">
        <f t="shared" si="16"/>
        <v>56515748</v>
      </c>
      <c r="K299" s="7">
        <f>+VLOOKUP(B299,'[1]EP MUNICIPIOS'!$B$7:$N$1111,13,FALSE)</f>
        <v>0</v>
      </c>
      <c r="L299" s="127">
        <f t="shared" si="18"/>
        <v>56515748</v>
      </c>
      <c r="M299" s="54">
        <v>0</v>
      </c>
      <c r="N299" s="41">
        <v>0</v>
      </c>
      <c r="O299" s="38">
        <f t="shared" si="17"/>
        <v>0</v>
      </c>
      <c r="P299" s="105">
        <v>8.5627006639443903E-3</v>
      </c>
      <c r="Q299" s="106">
        <f>+IFERROR(ROUND(P299*VLOOKUP(A299,'RECURSOS DEPARTAMENTOS'!$A$9:$D$40,4,FALSE),0),0)</f>
        <v>342253258</v>
      </c>
      <c r="R299" s="25">
        <f t="shared" si="19"/>
        <v>342253258</v>
      </c>
      <c r="S299" s="61"/>
      <c r="T299" s="61"/>
      <c r="U299" s="61"/>
      <c r="V299" s="61"/>
      <c r="W299" s="61"/>
      <c r="X299" s="61"/>
    </row>
    <row r="300" spans="1:24" s="58" customFormat="1" x14ac:dyDescent="0.2">
      <c r="A300" s="26" t="s">
        <v>2173</v>
      </c>
      <c r="B300" s="39" t="s">
        <v>561</v>
      </c>
      <c r="C300" s="6" t="s">
        <v>376</v>
      </c>
      <c r="D300" s="6" t="s">
        <v>562</v>
      </c>
      <c r="E300" s="21">
        <f>+VLOOKUP(B300,'[1]EP MUNICIPIOS'!$B$7:$K$1111,10,FALSE)</f>
        <v>26150935</v>
      </c>
      <c r="F300" s="21">
        <v>0</v>
      </c>
      <c r="G300" s="21">
        <v>0</v>
      </c>
      <c r="H300" s="21">
        <v>0</v>
      </c>
      <c r="I300" s="21">
        <v>0</v>
      </c>
      <c r="J300" s="18">
        <f t="shared" si="16"/>
        <v>26150935</v>
      </c>
      <c r="K300" s="7">
        <f>+VLOOKUP(B300,'[1]EP MUNICIPIOS'!$B$7:$N$1111,13,FALSE)</f>
        <v>0</v>
      </c>
      <c r="L300" s="127">
        <f t="shared" si="18"/>
        <v>26150935</v>
      </c>
      <c r="M300" s="54">
        <v>0</v>
      </c>
      <c r="N300" s="41">
        <v>0</v>
      </c>
      <c r="O300" s="38">
        <f t="shared" si="17"/>
        <v>0</v>
      </c>
      <c r="P300" s="105">
        <v>7.59639662105296E-3</v>
      </c>
      <c r="Q300" s="106">
        <f>+IFERROR(ROUND(P300*VLOOKUP(A300,'RECURSOS DEPARTAMENTOS'!$A$9:$D$40,4,FALSE),0),0)</f>
        <v>303629847</v>
      </c>
      <c r="R300" s="25">
        <f t="shared" si="19"/>
        <v>303629847</v>
      </c>
      <c r="S300" s="61"/>
      <c r="T300" s="61"/>
      <c r="U300" s="61"/>
      <c r="V300" s="61"/>
      <c r="W300" s="61"/>
      <c r="X300" s="61"/>
    </row>
    <row r="301" spans="1:24" s="58" customFormat="1" x14ac:dyDescent="0.2">
      <c r="A301" s="26" t="s">
        <v>2173</v>
      </c>
      <c r="B301" s="39" t="s">
        <v>563</v>
      </c>
      <c r="C301" s="6" t="s">
        <v>376</v>
      </c>
      <c r="D301" s="6" t="s">
        <v>564</v>
      </c>
      <c r="E301" s="21">
        <f>+VLOOKUP(B301,'[1]EP MUNICIPIOS'!$B$7:$K$1111,10,FALSE)</f>
        <v>30413270</v>
      </c>
      <c r="F301" s="21">
        <v>0</v>
      </c>
      <c r="G301" s="21">
        <v>0</v>
      </c>
      <c r="H301" s="21">
        <v>0</v>
      </c>
      <c r="I301" s="21">
        <v>0</v>
      </c>
      <c r="J301" s="18">
        <f t="shared" si="16"/>
        <v>30413270</v>
      </c>
      <c r="K301" s="7">
        <f>+VLOOKUP(B301,'[1]EP MUNICIPIOS'!$B$7:$N$1111,13,FALSE)</f>
        <v>0</v>
      </c>
      <c r="L301" s="127">
        <f t="shared" si="18"/>
        <v>30413270</v>
      </c>
      <c r="M301" s="54">
        <v>0</v>
      </c>
      <c r="N301" s="41">
        <v>0</v>
      </c>
      <c r="O301" s="38">
        <f t="shared" si="17"/>
        <v>0</v>
      </c>
      <c r="P301" s="105">
        <v>5.1027087684299118E-3</v>
      </c>
      <c r="Q301" s="106">
        <f>+IFERROR(ROUND(P301*VLOOKUP(A301,'RECURSOS DEPARTAMENTOS'!$A$9:$D$40,4,FALSE),0),0)</f>
        <v>203956529</v>
      </c>
      <c r="R301" s="25">
        <f t="shared" si="19"/>
        <v>203956529</v>
      </c>
      <c r="S301" s="61"/>
      <c r="T301" s="61"/>
      <c r="U301" s="61"/>
      <c r="V301" s="61"/>
      <c r="W301" s="61"/>
      <c r="X301" s="61"/>
    </row>
    <row r="302" spans="1:24" s="58" customFormat="1" x14ac:dyDescent="0.2">
      <c r="A302" s="26" t="s">
        <v>2173</v>
      </c>
      <c r="B302" s="39" t="s">
        <v>565</v>
      </c>
      <c r="C302" s="6" t="s">
        <v>376</v>
      </c>
      <c r="D302" s="6" t="s">
        <v>566</v>
      </c>
      <c r="E302" s="21">
        <f>+VLOOKUP(B302,'[1]EP MUNICIPIOS'!$B$7:$K$1111,10,FALSE)</f>
        <v>953180174</v>
      </c>
      <c r="F302" s="21">
        <v>0</v>
      </c>
      <c r="G302" s="21">
        <v>0</v>
      </c>
      <c r="H302" s="21">
        <v>0</v>
      </c>
      <c r="I302" s="21">
        <v>0</v>
      </c>
      <c r="J302" s="18">
        <f t="shared" si="16"/>
        <v>953180174</v>
      </c>
      <c r="K302" s="7">
        <f>+VLOOKUP(B302,'[1]EP MUNICIPIOS'!$B$7:$N$1111,13,FALSE)</f>
        <v>778499229</v>
      </c>
      <c r="L302" s="127">
        <f t="shared" si="18"/>
        <v>1731679403</v>
      </c>
      <c r="M302" s="54">
        <v>0</v>
      </c>
      <c r="N302" s="41">
        <v>0</v>
      </c>
      <c r="O302" s="38">
        <f t="shared" si="17"/>
        <v>0</v>
      </c>
      <c r="P302" s="105">
        <v>7.43306006670615E-2</v>
      </c>
      <c r="Q302" s="106">
        <f>+IFERROR(ROUND(P302*VLOOKUP(A302,'RECURSOS DEPARTAMENTOS'!$A$9:$D$40,4,FALSE),0),0)</f>
        <v>2971012450</v>
      </c>
      <c r="R302" s="25">
        <f t="shared" si="19"/>
        <v>2971012450</v>
      </c>
      <c r="S302" s="61"/>
      <c r="T302" s="61"/>
      <c r="U302" s="61"/>
      <c r="V302" s="61"/>
      <c r="W302" s="61"/>
      <c r="X302" s="61"/>
    </row>
    <row r="303" spans="1:24" s="58" customFormat="1" x14ac:dyDescent="0.2">
      <c r="A303" s="26" t="s">
        <v>2173</v>
      </c>
      <c r="B303" s="39" t="s">
        <v>567</v>
      </c>
      <c r="C303" s="6" t="s">
        <v>376</v>
      </c>
      <c r="D303" s="6" t="s">
        <v>568</v>
      </c>
      <c r="E303" s="21">
        <f>+VLOOKUP(B303,'[1]EP MUNICIPIOS'!$B$7:$K$1111,10,FALSE)</f>
        <v>9593733</v>
      </c>
      <c r="F303" s="21">
        <v>0</v>
      </c>
      <c r="G303" s="21">
        <v>0</v>
      </c>
      <c r="H303" s="21">
        <v>0</v>
      </c>
      <c r="I303" s="21">
        <v>0</v>
      </c>
      <c r="J303" s="18">
        <f t="shared" si="16"/>
        <v>9593733</v>
      </c>
      <c r="K303" s="7">
        <f>+VLOOKUP(B303,'[1]EP MUNICIPIOS'!$B$7:$N$1111,13,FALSE)</f>
        <v>0</v>
      </c>
      <c r="L303" s="127">
        <f t="shared" si="18"/>
        <v>9593733</v>
      </c>
      <c r="M303" s="54">
        <v>0</v>
      </c>
      <c r="N303" s="41">
        <v>0</v>
      </c>
      <c r="O303" s="38">
        <f t="shared" si="17"/>
        <v>0</v>
      </c>
      <c r="P303" s="105">
        <v>2.6448676786883204E-3</v>
      </c>
      <c r="Q303" s="106">
        <f>+IFERROR(ROUND(P303*VLOOKUP(A303,'RECURSOS DEPARTAMENTOS'!$A$9:$D$40,4,FALSE),0),0)</f>
        <v>105716014</v>
      </c>
      <c r="R303" s="25">
        <f t="shared" si="19"/>
        <v>105716014</v>
      </c>
      <c r="S303" s="61"/>
      <c r="T303" s="61"/>
      <c r="U303" s="61"/>
      <c r="V303" s="61"/>
      <c r="W303" s="61"/>
      <c r="X303" s="61"/>
    </row>
    <row r="304" spans="1:24" s="58" customFormat="1" x14ac:dyDescent="0.2">
      <c r="A304" s="26" t="s">
        <v>2173</v>
      </c>
      <c r="B304" s="39" t="s">
        <v>569</v>
      </c>
      <c r="C304" s="6" t="s">
        <v>376</v>
      </c>
      <c r="D304" s="6" t="s">
        <v>570</v>
      </c>
      <c r="E304" s="21">
        <f>+VLOOKUP(B304,'[1]EP MUNICIPIOS'!$B$7:$K$1111,10,FALSE)</f>
        <v>15964785</v>
      </c>
      <c r="F304" s="21">
        <v>0</v>
      </c>
      <c r="G304" s="21">
        <v>0</v>
      </c>
      <c r="H304" s="21">
        <v>0</v>
      </c>
      <c r="I304" s="21">
        <v>0</v>
      </c>
      <c r="J304" s="18">
        <f t="shared" si="16"/>
        <v>15964785</v>
      </c>
      <c r="K304" s="7">
        <f>+VLOOKUP(B304,'[1]EP MUNICIPIOS'!$B$7:$N$1111,13,FALSE)</f>
        <v>0</v>
      </c>
      <c r="L304" s="127">
        <f t="shared" si="18"/>
        <v>15964785</v>
      </c>
      <c r="M304" s="54">
        <v>0</v>
      </c>
      <c r="N304" s="41">
        <v>0</v>
      </c>
      <c r="O304" s="38">
        <f t="shared" si="17"/>
        <v>0</v>
      </c>
      <c r="P304" s="105">
        <v>3.4350550169882487E-3</v>
      </c>
      <c r="Q304" s="106">
        <f>+IFERROR(ROUND(P304*VLOOKUP(A304,'RECURSOS DEPARTAMENTOS'!$A$9:$D$40,4,FALSE),0),0)</f>
        <v>137299997</v>
      </c>
      <c r="R304" s="25">
        <f t="shared" si="19"/>
        <v>137299997</v>
      </c>
      <c r="S304" s="61"/>
      <c r="T304" s="61"/>
      <c r="U304" s="61"/>
      <c r="V304" s="61"/>
      <c r="W304" s="61"/>
      <c r="X304" s="61"/>
    </row>
    <row r="305" spans="1:24" s="58" customFormat="1" x14ac:dyDescent="0.2">
      <c r="A305" s="26" t="s">
        <v>2173</v>
      </c>
      <c r="B305" s="39" t="s">
        <v>571</v>
      </c>
      <c r="C305" s="6" t="s">
        <v>376</v>
      </c>
      <c r="D305" s="6" t="s">
        <v>572</v>
      </c>
      <c r="E305" s="21">
        <f>+VLOOKUP(B305,'[1]EP MUNICIPIOS'!$B$7:$K$1111,10,FALSE)</f>
        <v>22906042</v>
      </c>
      <c r="F305" s="21">
        <v>0</v>
      </c>
      <c r="G305" s="21">
        <v>0</v>
      </c>
      <c r="H305" s="21">
        <v>0</v>
      </c>
      <c r="I305" s="21">
        <v>0</v>
      </c>
      <c r="J305" s="18">
        <f t="shared" si="16"/>
        <v>22906042</v>
      </c>
      <c r="K305" s="7">
        <f>+VLOOKUP(B305,'[1]EP MUNICIPIOS'!$B$7:$N$1111,13,FALSE)</f>
        <v>0</v>
      </c>
      <c r="L305" s="127">
        <f t="shared" si="18"/>
        <v>22906042</v>
      </c>
      <c r="M305" s="54">
        <v>0</v>
      </c>
      <c r="N305" s="41">
        <v>0</v>
      </c>
      <c r="O305" s="38">
        <f t="shared" si="17"/>
        <v>0</v>
      </c>
      <c r="P305" s="105">
        <v>6.7501013060690127E-3</v>
      </c>
      <c r="Q305" s="106">
        <f>+IFERROR(ROUND(P305*VLOOKUP(A305,'RECURSOS DEPARTAMENTOS'!$A$9:$D$40,4,FALSE),0),0)</f>
        <v>269803215</v>
      </c>
      <c r="R305" s="25">
        <f t="shared" si="19"/>
        <v>269803215</v>
      </c>
      <c r="S305" s="61"/>
      <c r="T305" s="61"/>
      <c r="U305" s="61"/>
      <c r="V305" s="61"/>
      <c r="W305" s="61"/>
      <c r="X305" s="61"/>
    </row>
    <row r="306" spans="1:24" s="58" customFormat="1" x14ac:dyDescent="0.2">
      <c r="A306" s="26" t="s">
        <v>2173</v>
      </c>
      <c r="B306" s="39" t="s">
        <v>573</v>
      </c>
      <c r="C306" s="6" t="s">
        <v>376</v>
      </c>
      <c r="D306" s="6" t="s">
        <v>574</v>
      </c>
      <c r="E306" s="21">
        <f>+VLOOKUP(B306,'[1]EP MUNICIPIOS'!$B$7:$K$1111,10,FALSE)</f>
        <v>24534277</v>
      </c>
      <c r="F306" s="21">
        <v>0</v>
      </c>
      <c r="G306" s="21">
        <v>0</v>
      </c>
      <c r="H306" s="21">
        <v>0</v>
      </c>
      <c r="I306" s="21">
        <v>0</v>
      </c>
      <c r="J306" s="18">
        <f t="shared" si="16"/>
        <v>24534277</v>
      </c>
      <c r="K306" s="7">
        <f>+VLOOKUP(B306,'[1]EP MUNICIPIOS'!$B$7:$N$1111,13,FALSE)</f>
        <v>0</v>
      </c>
      <c r="L306" s="127">
        <f t="shared" si="18"/>
        <v>24534277</v>
      </c>
      <c r="M306" s="54">
        <v>0</v>
      </c>
      <c r="N306" s="41">
        <v>0</v>
      </c>
      <c r="O306" s="38">
        <f t="shared" si="17"/>
        <v>0</v>
      </c>
      <c r="P306" s="105">
        <v>7.5013247716717059E-3</v>
      </c>
      <c r="Q306" s="106">
        <f>+IFERROR(ROUND(P306*VLOOKUP(A306,'RECURSOS DEPARTAMENTOS'!$A$9:$D$40,4,FALSE),0),0)</f>
        <v>299829802</v>
      </c>
      <c r="R306" s="25">
        <f t="shared" si="19"/>
        <v>299829802</v>
      </c>
      <c r="S306" s="61"/>
      <c r="T306" s="61"/>
      <c r="U306" s="61"/>
      <c r="V306" s="61"/>
      <c r="W306" s="61"/>
      <c r="X306" s="61"/>
    </row>
    <row r="307" spans="1:24" s="58" customFormat="1" x14ac:dyDescent="0.2">
      <c r="A307" s="26" t="s">
        <v>2173</v>
      </c>
      <c r="B307" s="39" t="s">
        <v>575</v>
      </c>
      <c r="C307" s="6" t="s">
        <v>376</v>
      </c>
      <c r="D307" s="6" t="s">
        <v>576</v>
      </c>
      <c r="E307" s="21">
        <f>+VLOOKUP(B307,'[1]EP MUNICIPIOS'!$B$7:$K$1111,10,FALSE)</f>
        <v>10540470</v>
      </c>
      <c r="F307" s="21">
        <v>0</v>
      </c>
      <c r="G307" s="21">
        <v>0</v>
      </c>
      <c r="H307" s="21">
        <v>0</v>
      </c>
      <c r="I307" s="21">
        <v>0</v>
      </c>
      <c r="J307" s="18">
        <f t="shared" si="16"/>
        <v>10540470</v>
      </c>
      <c r="K307" s="7">
        <f>+VLOOKUP(B307,'[1]EP MUNICIPIOS'!$B$7:$N$1111,13,FALSE)</f>
        <v>0</v>
      </c>
      <c r="L307" s="127">
        <f t="shared" si="18"/>
        <v>10540470</v>
      </c>
      <c r="M307" s="54">
        <v>0</v>
      </c>
      <c r="N307" s="41">
        <v>0</v>
      </c>
      <c r="O307" s="38">
        <f t="shared" si="17"/>
        <v>0</v>
      </c>
      <c r="P307" s="105">
        <v>3.1591907982918238E-3</v>
      </c>
      <c r="Q307" s="106">
        <f>+IFERROR(ROUND(P307*VLOOKUP(A307,'RECURSOS DEPARTAMENTOS'!$A$9:$D$40,4,FALSE),0),0)</f>
        <v>126273636</v>
      </c>
      <c r="R307" s="25">
        <f t="shared" si="19"/>
        <v>126273636</v>
      </c>
      <c r="S307" s="61"/>
      <c r="T307" s="61"/>
      <c r="U307" s="61"/>
      <c r="V307" s="61"/>
      <c r="W307" s="61"/>
      <c r="X307" s="61"/>
    </row>
    <row r="308" spans="1:24" s="58" customFormat="1" x14ac:dyDescent="0.2">
      <c r="A308" s="26" t="s">
        <v>2173</v>
      </c>
      <c r="B308" s="39" t="s">
        <v>577</v>
      </c>
      <c r="C308" s="6" t="s">
        <v>376</v>
      </c>
      <c r="D308" s="6" t="s">
        <v>578</v>
      </c>
      <c r="E308" s="21">
        <f>+VLOOKUP(B308,'[1]EP MUNICIPIOS'!$B$7:$K$1111,10,FALSE)</f>
        <v>23391532</v>
      </c>
      <c r="F308" s="21">
        <v>0</v>
      </c>
      <c r="G308" s="21">
        <v>0</v>
      </c>
      <c r="H308" s="21">
        <v>0</v>
      </c>
      <c r="I308" s="21">
        <v>0</v>
      </c>
      <c r="J308" s="18">
        <f t="shared" si="16"/>
        <v>23391532</v>
      </c>
      <c r="K308" s="7">
        <f>+VLOOKUP(B308,'[1]EP MUNICIPIOS'!$B$7:$N$1111,13,FALSE)</f>
        <v>0</v>
      </c>
      <c r="L308" s="127">
        <f t="shared" si="18"/>
        <v>23391532</v>
      </c>
      <c r="M308" s="54">
        <v>0</v>
      </c>
      <c r="N308" s="41">
        <v>0</v>
      </c>
      <c r="O308" s="38">
        <f t="shared" si="17"/>
        <v>0</v>
      </c>
      <c r="P308" s="105">
        <v>6.8404974907265983E-3</v>
      </c>
      <c r="Q308" s="106">
        <f>+IFERROR(ROUND(P308*VLOOKUP(A308,'RECURSOS DEPARTAMENTOS'!$A$9:$D$40,4,FALSE),0),0)</f>
        <v>273416373</v>
      </c>
      <c r="R308" s="25">
        <f t="shared" si="19"/>
        <v>273416373</v>
      </c>
      <c r="S308" s="61"/>
      <c r="T308" s="61"/>
      <c r="U308" s="61"/>
      <c r="V308" s="61"/>
      <c r="W308" s="61"/>
      <c r="X308" s="61"/>
    </row>
    <row r="309" spans="1:24" s="58" customFormat="1" x14ac:dyDescent="0.2">
      <c r="A309" s="26" t="s">
        <v>2173</v>
      </c>
      <c r="B309" s="39" t="s">
        <v>579</v>
      </c>
      <c r="C309" s="6" t="s">
        <v>376</v>
      </c>
      <c r="D309" s="6" t="s">
        <v>580</v>
      </c>
      <c r="E309" s="21">
        <f>+VLOOKUP(B309,'[1]EP MUNICIPIOS'!$B$7:$K$1111,10,FALSE)</f>
        <v>14585280</v>
      </c>
      <c r="F309" s="21">
        <v>0</v>
      </c>
      <c r="G309" s="21">
        <v>0</v>
      </c>
      <c r="H309" s="21">
        <v>0</v>
      </c>
      <c r="I309" s="21">
        <v>0</v>
      </c>
      <c r="J309" s="18">
        <f t="shared" si="16"/>
        <v>14585280</v>
      </c>
      <c r="K309" s="7">
        <f>+VLOOKUP(B309,'[1]EP MUNICIPIOS'!$B$7:$N$1111,13,FALSE)</f>
        <v>0</v>
      </c>
      <c r="L309" s="127">
        <f t="shared" si="18"/>
        <v>14585280</v>
      </c>
      <c r="M309" s="54">
        <v>0</v>
      </c>
      <c r="N309" s="41">
        <v>0</v>
      </c>
      <c r="O309" s="38">
        <f t="shared" si="17"/>
        <v>0</v>
      </c>
      <c r="P309" s="105">
        <v>4.2595305632617438E-3</v>
      </c>
      <c r="Q309" s="106">
        <f>+IFERROR(ROUND(P309*VLOOKUP(A309,'RECURSOS DEPARTAMENTOS'!$A$9:$D$40,4,FALSE),0),0)</f>
        <v>170254488</v>
      </c>
      <c r="R309" s="25">
        <f t="shared" si="19"/>
        <v>170254488</v>
      </c>
      <c r="S309" s="61"/>
      <c r="T309" s="61"/>
      <c r="U309" s="61"/>
      <c r="V309" s="61"/>
      <c r="W309" s="61"/>
      <c r="X309" s="61"/>
    </row>
    <row r="310" spans="1:24" s="58" customFormat="1" x14ac:dyDescent="0.2">
      <c r="A310" s="26" t="s">
        <v>2173</v>
      </c>
      <c r="B310" s="39" t="s">
        <v>581</v>
      </c>
      <c r="C310" s="6" t="s">
        <v>376</v>
      </c>
      <c r="D310" s="6" t="s">
        <v>582</v>
      </c>
      <c r="E310" s="21">
        <f>+VLOOKUP(B310,'[1]EP MUNICIPIOS'!$B$7:$K$1111,10,FALSE)</f>
        <v>18130192</v>
      </c>
      <c r="F310" s="21">
        <v>0</v>
      </c>
      <c r="G310" s="21">
        <v>0</v>
      </c>
      <c r="H310" s="21">
        <v>0</v>
      </c>
      <c r="I310" s="21">
        <v>0</v>
      </c>
      <c r="J310" s="18">
        <f t="shared" si="16"/>
        <v>18130192</v>
      </c>
      <c r="K310" s="7">
        <f>+VLOOKUP(B310,'[1]EP MUNICIPIOS'!$B$7:$N$1111,13,FALSE)</f>
        <v>0</v>
      </c>
      <c r="L310" s="127">
        <f t="shared" si="18"/>
        <v>18130192</v>
      </c>
      <c r="M310" s="54">
        <v>0</v>
      </c>
      <c r="N310" s="41">
        <v>0</v>
      </c>
      <c r="O310" s="38">
        <f t="shared" si="17"/>
        <v>0</v>
      </c>
      <c r="P310" s="105">
        <v>4.7006016021944449E-3</v>
      </c>
      <c r="Q310" s="106">
        <f>+IFERROR(ROUND(P310*VLOOKUP(A310,'RECURSOS DEPARTAMENTOS'!$A$9:$D$40,4,FALSE),0),0)</f>
        <v>187884206</v>
      </c>
      <c r="R310" s="25">
        <f t="shared" si="19"/>
        <v>187884206</v>
      </c>
      <c r="S310" s="61"/>
      <c r="T310" s="61"/>
      <c r="U310" s="61"/>
      <c r="V310" s="61"/>
      <c r="W310" s="61"/>
      <c r="X310" s="61"/>
    </row>
    <row r="311" spans="1:24" s="58" customFormat="1" x14ac:dyDescent="0.2">
      <c r="A311" s="26" t="s">
        <v>2173</v>
      </c>
      <c r="B311" s="39" t="s">
        <v>583</v>
      </c>
      <c r="C311" s="6" t="s">
        <v>376</v>
      </c>
      <c r="D311" s="6" t="s">
        <v>584</v>
      </c>
      <c r="E311" s="21">
        <f>+VLOOKUP(B311,'[1]EP MUNICIPIOS'!$B$7:$K$1111,10,FALSE)</f>
        <v>13236798</v>
      </c>
      <c r="F311" s="21">
        <v>0</v>
      </c>
      <c r="G311" s="21">
        <v>0</v>
      </c>
      <c r="H311" s="21">
        <v>0</v>
      </c>
      <c r="I311" s="21">
        <v>0</v>
      </c>
      <c r="J311" s="18">
        <f t="shared" si="16"/>
        <v>13236798</v>
      </c>
      <c r="K311" s="7">
        <f>+VLOOKUP(B311,'[1]EP MUNICIPIOS'!$B$7:$N$1111,13,FALSE)</f>
        <v>0</v>
      </c>
      <c r="L311" s="127">
        <f t="shared" si="18"/>
        <v>13236798</v>
      </c>
      <c r="M311" s="54">
        <v>0</v>
      </c>
      <c r="N311" s="41">
        <v>0</v>
      </c>
      <c r="O311" s="38">
        <f t="shared" si="17"/>
        <v>0</v>
      </c>
      <c r="P311" s="105">
        <v>3.7935226458028115E-3</v>
      </c>
      <c r="Q311" s="106">
        <f>+IFERROR(ROUND(P311*VLOOKUP(A311,'RECURSOS DEPARTAMENTOS'!$A$9:$D$40,4,FALSE),0),0)</f>
        <v>151628036</v>
      </c>
      <c r="R311" s="25">
        <f t="shared" si="19"/>
        <v>151628036</v>
      </c>
      <c r="S311" s="61"/>
      <c r="T311" s="61"/>
      <c r="U311" s="61"/>
      <c r="V311" s="61"/>
      <c r="W311" s="61"/>
      <c r="X311" s="61"/>
    </row>
    <row r="312" spans="1:24" s="58" customFormat="1" x14ac:dyDescent="0.2">
      <c r="A312" s="26" t="s">
        <v>2173</v>
      </c>
      <c r="B312" s="39" t="s">
        <v>585</v>
      </c>
      <c r="C312" s="6" t="s">
        <v>376</v>
      </c>
      <c r="D312" s="6" t="s">
        <v>586</v>
      </c>
      <c r="E312" s="21">
        <f>+VLOOKUP(B312,'[1]EP MUNICIPIOS'!$B$7:$K$1111,10,FALSE)</f>
        <v>35867125</v>
      </c>
      <c r="F312" s="21">
        <v>0</v>
      </c>
      <c r="G312" s="21">
        <v>0</v>
      </c>
      <c r="H312" s="21">
        <v>0</v>
      </c>
      <c r="I312" s="21">
        <v>0</v>
      </c>
      <c r="J312" s="18">
        <f t="shared" si="16"/>
        <v>35867125</v>
      </c>
      <c r="K312" s="7">
        <f>+VLOOKUP(B312,'[1]EP MUNICIPIOS'!$B$7:$N$1111,13,FALSE)</f>
        <v>0</v>
      </c>
      <c r="L312" s="127">
        <f t="shared" si="18"/>
        <v>35867125</v>
      </c>
      <c r="M312" s="54">
        <v>0</v>
      </c>
      <c r="N312" s="41">
        <v>0</v>
      </c>
      <c r="O312" s="38">
        <f t="shared" si="17"/>
        <v>0</v>
      </c>
      <c r="P312" s="105">
        <v>1.0322309154951529E-2</v>
      </c>
      <c r="Q312" s="106">
        <f>+IFERROR(ROUND(P312*VLOOKUP(A312,'RECURSOS DEPARTAMENTOS'!$A$9:$D$40,4,FALSE),0),0)</f>
        <v>412585244</v>
      </c>
      <c r="R312" s="25">
        <f t="shared" si="19"/>
        <v>412585244</v>
      </c>
      <c r="S312" s="61"/>
      <c r="T312" s="61"/>
      <c r="U312" s="61"/>
      <c r="V312" s="61"/>
      <c r="W312" s="61"/>
      <c r="X312" s="61"/>
    </row>
    <row r="313" spans="1:24" s="58" customFormat="1" x14ac:dyDescent="0.2">
      <c r="A313" s="26" t="s">
        <v>2173</v>
      </c>
      <c r="B313" s="39" t="s">
        <v>587</v>
      </c>
      <c r="C313" s="6" t="s">
        <v>376</v>
      </c>
      <c r="D313" s="6" t="s">
        <v>588</v>
      </c>
      <c r="E313" s="21">
        <f>+VLOOKUP(B313,'[1]EP MUNICIPIOS'!$B$7:$K$1111,10,FALSE)</f>
        <v>44263954</v>
      </c>
      <c r="F313" s="21">
        <v>0</v>
      </c>
      <c r="G313" s="21">
        <v>0</v>
      </c>
      <c r="H313" s="21">
        <v>0</v>
      </c>
      <c r="I313" s="21">
        <v>0</v>
      </c>
      <c r="J313" s="18">
        <f t="shared" si="16"/>
        <v>44263954</v>
      </c>
      <c r="K313" s="7">
        <f>+VLOOKUP(B313,'[1]EP MUNICIPIOS'!$B$7:$N$1111,13,FALSE)</f>
        <v>0</v>
      </c>
      <c r="L313" s="127">
        <f t="shared" si="18"/>
        <v>44263954</v>
      </c>
      <c r="M313" s="54">
        <v>0</v>
      </c>
      <c r="N313" s="41">
        <v>0</v>
      </c>
      <c r="O313" s="38">
        <f t="shared" si="17"/>
        <v>0</v>
      </c>
      <c r="P313" s="105">
        <v>8.1746204918799296E-3</v>
      </c>
      <c r="Q313" s="106">
        <f>+IFERROR(ROUND(P313*VLOOKUP(A313,'RECURSOS DEPARTAMENTOS'!$A$9:$D$40,4,FALSE),0),0)</f>
        <v>326741598</v>
      </c>
      <c r="R313" s="25">
        <f t="shared" si="19"/>
        <v>326741598</v>
      </c>
      <c r="S313" s="61"/>
      <c r="T313" s="61"/>
      <c r="U313" s="61"/>
      <c r="V313" s="61"/>
      <c r="W313" s="61"/>
      <c r="X313" s="61"/>
    </row>
    <row r="314" spans="1:24" s="58" customFormat="1" x14ac:dyDescent="0.2">
      <c r="A314" s="26" t="s">
        <v>2173</v>
      </c>
      <c r="B314" s="39" t="s">
        <v>589</v>
      </c>
      <c r="C314" s="6" t="s">
        <v>376</v>
      </c>
      <c r="D314" s="6" t="s">
        <v>590</v>
      </c>
      <c r="E314" s="21">
        <f>+VLOOKUP(B314,'[1]EP MUNICIPIOS'!$B$7:$K$1111,10,FALSE)</f>
        <v>10242793</v>
      </c>
      <c r="F314" s="21">
        <v>0</v>
      </c>
      <c r="G314" s="21">
        <v>0</v>
      </c>
      <c r="H314" s="21">
        <v>0</v>
      </c>
      <c r="I314" s="21">
        <v>0</v>
      </c>
      <c r="J314" s="18">
        <f t="shared" si="16"/>
        <v>10242793</v>
      </c>
      <c r="K314" s="7">
        <f>+VLOOKUP(B314,'[1]EP MUNICIPIOS'!$B$7:$N$1111,13,FALSE)</f>
        <v>0</v>
      </c>
      <c r="L314" s="127">
        <f t="shared" si="18"/>
        <v>10242793</v>
      </c>
      <c r="M314" s="54">
        <v>0</v>
      </c>
      <c r="N314" s="41">
        <v>0</v>
      </c>
      <c r="O314" s="38">
        <f t="shared" si="17"/>
        <v>0</v>
      </c>
      <c r="P314" s="105">
        <v>3.0220379663975562E-3</v>
      </c>
      <c r="Q314" s="106">
        <f>+IFERROR(ROUND(P314*VLOOKUP(A314,'RECURSOS DEPARTAMENTOS'!$A$9:$D$40,4,FALSE),0),0)</f>
        <v>120791603</v>
      </c>
      <c r="R314" s="25">
        <f t="shared" si="19"/>
        <v>120791603</v>
      </c>
      <c r="S314" s="61"/>
      <c r="T314" s="61"/>
      <c r="U314" s="61"/>
      <c r="V314" s="61"/>
      <c r="W314" s="61"/>
      <c r="X314" s="61"/>
    </row>
    <row r="315" spans="1:24" s="58" customFormat="1" x14ac:dyDescent="0.2">
      <c r="A315" s="26" t="s">
        <v>2173</v>
      </c>
      <c r="B315" s="39" t="s">
        <v>591</v>
      </c>
      <c r="C315" s="6" t="s">
        <v>376</v>
      </c>
      <c r="D315" s="6" t="s">
        <v>592</v>
      </c>
      <c r="E315" s="21">
        <f>+VLOOKUP(B315,'[1]EP MUNICIPIOS'!$B$7:$K$1111,10,FALSE)</f>
        <v>14586957</v>
      </c>
      <c r="F315" s="21">
        <v>0</v>
      </c>
      <c r="G315" s="21">
        <v>0</v>
      </c>
      <c r="H315" s="21">
        <v>0</v>
      </c>
      <c r="I315" s="21">
        <v>0</v>
      </c>
      <c r="J315" s="18">
        <f t="shared" si="16"/>
        <v>14586957</v>
      </c>
      <c r="K315" s="7">
        <f>+VLOOKUP(B315,'[1]EP MUNICIPIOS'!$B$7:$N$1111,13,FALSE)</f>
        <v>0</v>
      </c>
      <c r="L315" s="127">
        <f t="shared" si="18"/>
        <v>14586957</v>
      </c>
      <c r="M315" s="54">
        <v>0</v>
      </c>
      <c r="N315" s="41">
        <v>0</v>
      </c>
      <c r="O315" s="38">
        <f t="shared" si="17"/>
        <v>0</v>
      </c>
      <c r="P315" s="105">
        <v>4.3779807362613384E-3</v>
      </c>
      <c r="Q315" s="106">
        <f>+IFERROR(ROUND(P315*VLOOKUP(A315,'RECURSOS DEPARTAMENTOS'!$A$9:$D$40,4,FALSE),0),0)</f>
        <v>174988970</v>
      </c>
      <c r="R315" s="25">
        <f t="shared" si="19"/>
        <v>174988970</v>
      </c>
      <c r="S315" s="61"/>
      <c r="T315" s="61"/>
      <c r="U315" s="61"/>
      <c r="V315" s="61"/>
      <c r="W315" s="61"/>
      <c r="X315" s="61"/>
    </row>
    <row r="316" spans="1:24" s="58" customFormat="1" x14ac:dyDescent="0.2">
      <c r="A316" s="26" t="s">
        <v>2173</v>
      </c>
      <c r="B316" s="39" t="s">
        <v>593</v>
      </c>
      <c r="C316" s="6" t="s">
        <v>376</v>
      </c>
      <c r="D316" s="6" t="s">
        <v>594</v>
      </c>
      <c r="E316" s="21">
        <f>+VLOOKUP(B316,'[1]EP MUNICIPIOS'!$B$7:$K$1111,10,FALSE)</f>
        <v>48013015</v>
      </c>
      <c r="F316" s="21">
        <v>0</v>
      </c>
      <c r="G316" s="21">
        <v>0</v>
      </c>
      <c r="H316" s="21">
        <v>0</v>
      </c>
      <c r="I316" s="21">
        <v>0</v>
      </c>
      <c r="J316" s="18">
        <f t="shared" si="16"/>
        <v>48013015</v>
      </c>
      <c r="K316" s="7">
        <f>+VLOOKUP(B316,'[1]EP MUNICIPIOS'!$B$7:$N$1111,13,FALSE)</f>
        <v>0</v>
      </c>
      <c r="L316" s="127">
        <f t="shared" si="18"/>
        <v>48013015</v>
      </c>
      <c r="M316" s="54">
        <v>0</v>
      </c>
      <c r="N316" s="41">
        <v>0</v>
      </c>
      <c r="O316" s="38">
        <f t="shared" si="17"/>
        <v>0</v>
      </c>
      <c r="P316" s="105">
        <v>9.7612293881113431E-3</v>
      </c>
      <c r="Q316" s="106">
        <f>+IFERROR(ROUND(P316*VLOOKUP(A316,'RECURSOS DEPARTAMENTOS'!$A$9:$D$40,4,FALSE),0),0)</f>
        <v>390158747</v>
      </c>
      <c r="R316" s="25">
        <f t="shared" si="19"/>
        <v>390158747</v>
      </c>
      <c r="S316" s="61"/>
      <c r="T316" s="61"/>
      <c r="U316" s="61"/>
      <c r="V316" s="61"/>
      <c r="W316" s="61"/>
      <c r="X316" s="61"/>
    </row>
    <row r="317" spans="1:24" s="58" customFormat="1" x14ac:dyDescent="0.2">
      <c r="A317" s="26" t="s">
        <v>2173</v>
      </c>
      <c r="B317" s="39" t="s">
        <v>595</v>
      </c>
      <c r="C317" s="6" t="s">
        <v>376</v>
      </c>
      <c r="D317" s="6" t="s">
        <v>596</v>
      </c>
      <c r="E317" s="21">
        <f>+VLOOKUP(B317,'[1]EP MUNICIPIOS'!$B$7:$K$1111,10,FALSE)</f>
        <v>19796274</v>
      </c>
      <c r="F317" s="21">
        <v>0</v>
      </c>
      <c r="G317" s="21">
        <v>0</v>
      </c>
      <c r="H317" s="21">
        <v>0</v>
      </c>
      <c r="I317" s="21">
        <v>0</v>
      </c>
      <c r="J317" s="18">
        <f t="shared" si="16"/>
        <v>19796274</v>
      </c>
      <c r="K317" s="7">
        <f>+VLOOKUP(B317,'[1]EP MUNICIPIOS'!$B$7:$N$1111,13,FALSE)</f>
        <v>0</v>
      </c>
      <c r="L317" s="127">
        <f t="shared" si="18"/>
        <v>19796274</v>
      </c>
      <c r="M317" s="54">
        <v>0</v>
      </c>
      <c r="N317" s="41">
        <v>0</v>
      </c>
      <c r="O317" s="38">
        <f t="shared" si="17"/>
        <v>0</v>
      </c>
      <c r="P317" s="105">
        <v>5.8928961067298401E-3</v>
      </c>
      <c r="Q317" s="106">
        <f>+IFERROR(ROUND(P317*VLOOKUP(A317,'RECURSOS DEPARTAMENTOS'!$A$9:$D$40,4,FALSE),0),0)</f>
        <v>235540511</v>
      </c>
      <c r="R317" s="25">
        <f t="shared" si="19"/>
        <v>235540511</v>
      </c>
      <c r="S317" s="61"/>
      <c r="T317" s="61"/>
      <c r="U317" s="61"/>
      <c r="V317" s="61"/>
      <c r="W317" s="61"/>
      <c r="X317" s="61"/>
    </row>
    <row r="318" spans="1:24" s="58" customFormat="1" x14ac:dyDescent="0.2">
      <c r="A318" s="26" t="s">
        <v>2173</v>
      </c>
      <c r="B318" s="39" t="s">
        <v>597</v>
      </c>
      <c r="C318" s="6" t="s">
        <v>376</v>
      </c>
      <c r="D318" s="6" t="s">
        <v>598</v>
      </c>
      <c r="E318" s="21">
        <f>+VLOOKUP(B318,'[1]EP MUNICIPIOS'!$B$7:$K$1111,10,FALSE)</f>
        <v>9575343</v>
      </c>
      <c r="F318" s="21">
        <v>0</v>
      </c>
      <c r="G318" s="21">
        <v>0</v>
      </c>
      <c r="H318" s="21">
        <v>0</v>
      </c>
      <c r="I318" s="21">
        <v>0</v>
      </c>
      <c r="J318" s="18">
        <f t="shared" si="16"/>
        <v>9575343</v>
      </c>
      <c r="K318" s="7">
        <f>+VLOOKUP(B318,'[1]EP MUNICIPIOS'!$B$7:$N$1111,13,FALSE)</f>
        <v>0</v>
      </c>
      <c r="L318" s="127">
        <f t="shared" si="18"/>
        <v>9575343</v>
      </c>
      <c r="M318" s="54">
        <v>0</v>
      </c>
      <c r="N318" s="41">
        <v>0</v>
      </c>
      <c r="O318" s="38">
        <f t="shared" si="17"/>
        <v>0</v>
      </c>
      <c r="P318" s="105">
        <v>2.8396870421744957E-3</v>
      </c>
      <c r="Q318" s="106">
        <f>+IFERROR(ROUND(P318*VLOOKUP(A318,'RECURSOS DEPARTAMENTOS'!$A$9:$D$40,4,FALSE),0),0)</f>
        <v>113502992</v>
      </c>
      <c r="R318" s="25">
        <f t="shared" si="19"/>
        <v>113502992</v>
      </c>
      <c r="S318" s="61"/>
      <c r="T318" s="61"/>
      <c r="U318" s="61"/>
      <c r="V318" s="61"/>
      <c r="W318" s="61"/>
      <c r="X318" s="61"/>
    </row>
    <row r="319" spans="1:24" s="58" customFormat="1" x14ac:dyDescent="0.2">
      <c r="A319" s="26" t="s">
        <v>2173</v>
      </c>
      <c r="B319" s="39" t="s">
        <v>599</v>
      </c>
      <c r="C319" s="6" t="s">
        <v>376</v>
      </c>
      <c r="D319" s="6" t="s">
        <v>600</v>
      </c>
      <c r="E319" s="21">
        <f>+VLOOKUP(B319,'[1]EP MUNICIPIOS'!$B$7:$K$1111,10,FALSE)</f>
        <v>21964857</v>
      </c>
      <c r="F319" s="21">
        <v>0</v>
      </c>
      <c r="G319" s="21">
        <v>0</v>
      </c>
      <c r="H319" s="21">
        <v>0</v>
      </c>
      <c r="I319" s="21">
        <v>0</v>
      </c>
      <c r="J319" s="18">
        <f t="shared" si="16"/>
        <v>21964857</v>
      </c>
      <c r="K319" s="7">
        <f>+VLOOKUP(B319,'[1]EP MUNICIPIOS'!$B$7:$N$1111,13,FALSE)</f>
        <v>0</v>
      </c>
      <c r="L319" s="127">
        <f t="shared" si="18"/>
        <v>21964857</v>
      </c>
      <c r="M319" s="54">
        <v>0</v>
      </c>
      <c r="N319" s="41">
        <v>0</v>
      </c>
      <c r="O319" s="38">
        <f t="shared" si="17"/>
        <v>0</v>
      </c>
      <c r="P319" s="105">
        <v>6.6004800349116297E-3</v>
      </c>
      <c r="Q319" s="106">
        <f>+IFERROR(ROUND(P319*VLOOKUP(A319,'RECURSOS DEPARTAMENTOS'!$A$9:$D$40,4,FALSE),0),0)</f>
        <v>263822816</v>
      </c>
      <c r="R319" s="25">
        <f t="shared" si="19"/>
        <v>263822816</v>
      </c>
      <c r="S319" s="61"/>
      <c r="T319" s="61"/>
      <c r="U319" s="61"/>
      <c r="V319" s="61"/>
      <c r="W319" s="61"/>
      <c r="X319" s="61"/>
    </row>
    <row r="320" spans="1:24" s="58" customFormat="1" x14ac:dyDescent="0.2">
      <c r="A320" s="26" t="s">
        <v>2173</v>
      </c>
      <c r="B320" s="39" t="s">
        <v>601</v>
      </c>
      <c r="C320" s="6" t="s">
        <v>376</v>
      </c>
      <c r="D320" s="6" t="s">
        <v>602</v>
      </c>
      <c r="E320" s="21">
        <f>+VLOOKUP(B320,'[1]EP MUNICIPIOS'!$B$7:$K$1111,10,FALSE)</f>
        <v>6610400</v>
      </c>
      <c r="F320" s="21">
        <v>0</v>
      </c>
      <c r="G320" s="21">
        <v>0</v>
      </c>
      <c r="H320" s="21">
        <v>0</v>
      </c>
      <c r="I320" s="21">
        <v>0</v>
      </c>
      <c r="J320" s="18">
        <f t="shared" si="16"/>
        <v>6610400</v>
      </c>
      <c r="K320" s="7">
        <f>+VLOOKUP(B320,'[1]EP MUNICIPIOS'!$B$7:$N$1111,13,FALSE)</f>
        <v>0</v>
      </c>
      <c r="L320" s="127">
        <f t="shared" si="18"/>
        <v>6610400</v>
      </c>
      <c r="M320" s="54">
        <v>0</v>
      </c>
      <c r="N320" s="41">
        <v>0</v>
      </c>
      <c r="O320" s="38">
        <f t="shared" si="17"/>
        <v>0</v>
      </c>
      <c r="P320" s="105">
        <v>1.8920856581777375E-3</v>
      </c>
      <c r="Q320" s="106">
        <f>+IFERROR(ROUND(P320*VLOOKUP(A320,'RECURSOS DEPARTAMENTOS'!$A$9:$D$40,4,FALSE),0),0)</f>
        <v>75627131</v>
      </c>
      <c r="R320" s="25">
        <f t="shared" si="19"/>
        <v>75627131</v>
      </c>
      <c r="S320" s="61"/>
      <c r="T320" s="61"/>
      <c r="U320" s="61"/>
      <c r="V320" s="61"/>
      <c r="W320" s="61"/>
      <c r="X320" s="61"/>
    </row>
    <row r="321" spans="1:24" s="58" customFormat="1" x14ac:dyDescent="0.2">
      <c r="A321" s="26" t="s">
        <v>2173</v>
      </c>
      <c r="B321" s="39" t="s">
        <v>603</v>
      </c>
      <c r="C321" s="6" t="s">
        <v>376</v>
      </c>
      <c r="D321" s="6" t="s">
        <v>604</v>
      </c>
      <c r="E321" s="21">
        <f>+VLOOKUP(B321,'[1]EP MUNICIPIOS'!$B$7:$K$1111,10,FALSE)</f>
        <v>26214948</v>
      </c>
      <c r="F321" s="21">
        <v>0</v>
      </c>
      <c r="G321" s="21">
        <v>0</v>
      </c>
      <c r="H321" s="21">
        <v>0</v>
      </c>
      <c r="I321" s="21">
        <v>0</v>
      </c>
      <c r="J321" s="18">
        <f t="shared" si="16"/>
        <v>26214948</v>
      </c>
      <c r="K321" s="7">
        <f>+VLOOKUP(B321,'[1]EP MUNICIPIOS'!$B$7:$N$1111,13,FALSE)</f>
        <v>0</v>
      </c>
      <c r="L321" s="127">
        <f t="shared" si="18"/>
        <v>26214948</v>
      </c>
      <c r="M321" s="54">
        <v>0</v>
      </c>
      <c r="N321" s="41">
        <v>0</v>
      </c>
      <c r="O321" s="38">
        <f t="shared" si="17"/>
        <v>0</v>
      </c>
      <c r="P321" s="105">
        <v>7.7413422274866745E-3</v>
      </c>
      <c r="Q321" s="106">
        <f>+IFERROR(ROUND(P321*VLOOKUP(A321,'RECURSOS DEPARTAMENTOS'!$A$9:$D$40,4,FALSE),0),0)</f>
        <v>309423359</v>
      </c>
      <c r="R321" s="25">
        <f t="shared" si="19"/>
        <v>309423359</v>
      </c>
      <c r="S321" s="61"/>
      <c r="T321" s="61"/>
      <c r="U321" s="61"/>
      <c r="V321" s="61"/>
      <c r="W321" s="61"/>
      <c r="X321" s="61"/>
    </row>
    <row r="322" spans="1:24" s="58" customFormat="1" x14ac:dyDescent="0.2">
      <c r="A322" s="26" t="s">
        <v>2173</v>
      </c>
      <c r="B322" s="39" t="s">
        <v>605</v>
      </c>
      <c r="C322" s="6" t="s">
        <v>376</v>
      </c>
      <c r="D322" s="6" t="s">
        <v>606</v>
      </c>
      <c r="E322" s="21">
        <f>+VLOOKUP(B322,'[1]EP MUNICIPIOS'!$B$7:$K$1111,10,FALSE)</f>
        <v>26784458</v>
      </c>
      <c r="F322" s="21">
        <v>0</v>
      </c>
      <c r="G322" s="21">
        <v>0</v>
      </c>
      <c r="H322" s="21">
        <v>0</v>
      </c>
      <c r="I322" s="21">
        <v>0</v>
      </c>
      <c r="J322" s="18">
        <f t="shared" si="16"/>
        <v>26784458</v>
      </c>
      <c r="K322" s="7">
        <f>+VLOOKUP(B322,'[1]EP MUNICIPIOS'!$B$7:$N$1111,13,FALSE)</f>
        <v>0</v>
      </c>
      <c r="L322" s="127">
        <f t="shared" si="18"/>
        <v>26784458</v>
      </c>
      <c r="M322" s="54">
        <v>0</v>
      </c>
      <c r="N322" s="41">
        <v>0</v>
      </c>
      <c r="O322" s="38">
        <f t="shared" si="17"/>
        <v>0</v>
      </c>
      <c r="P322" s="105">
        <v>7.8083600885259187E-3</v>
      </c>
      <c r="Q322" s="106">
        <f>+IFERROR(ROUND(P322*VLOOKUP(A322,'RECURSOS DEPARTAMENTOS'!$A$9:$D$40,4,FALSE),0),0)</f>
        <v>312102079</v>
      </c>
      <c r="R322" s="25">
        <f t="shared" si="19"/>
        <v>312102079</v>
      </c>
      <c r="S322" s="61"/>
      <c r="T322" s="61"/>
      <c r="U322" s="61"/>
      <c r="V322" s="61"/>
      <c r="W322" s="61"/>
      <c r="X322" s="61"/>
    </row>
    <row r="323" spans="1:24" s="58" customFormat="1" x14ac:dyDescent="0.2">
      <c r="A323" s="26" t="s">
        <v>2173</v>
      </c>
      <c r="B323" s="39" t="s">
        <v>607</v>
      </c>
      <c r="C323" s="6" t="s">
        <v>376</v>
      </c>
      <c r="D323" s="6" t="s">
        <v>608</v>
      </c>
      <c r="E323" s="21">
        <f>+VLOOKUP(B323,'[1]EP MUNICIPIOS'!$B$7:$K$1111,10,FALSE)</f>
        <v>8918940</v>
      </c>
      <c r="F323" s="21">
        <v>0</v>
      </c>
      <c r="G323" s="21">
        <v>0</v>
      </c>
      <c r="H323" s="21">
        <v>0</v>
      </c>
      <c r="I323" s="21">
        <v>0</v>
      </c>
      <c r="J323" s="18">
        <f t="shared" si="16"/>
        <v>8918940</v>
      </c>
      <c r="K323" s="7">
        <f>+VLOOKUP(B323,'[1]EP MUNICIPIOS'!$B$7:$N$1111,13,FALSE)</f>
        <v>0</v>
      </c>
      <c r="L323" s="127">
        <f t="shared" si="18"/>
        <v>8918940</v>
      </c>
      <c r="M323" s="54">
        <v>0</v>
      </c>
      <c r="N323" s="41">
        <v>0</v>
      </c>
      <c r="O323" s="38">
        <f t="shared" si="17"/>
        <v>0</v>
      </c>
      <c r="P323" s="105">
        <v>2.6168136903463109E-3</v>
      </c>
      <c r="Q323" s="106">
        <f>+IFERROR(ROUND(P323*VLOOKUP(A323,'RECURSOS DEPARTAMENTOS'!$A$9:$D$40,4,FALSE),0),0)</f>
        <v>104594689</v>
      </c>
      <c r="R323" s="25">
        <f t="shared" si="19"/>
        <v>104594689</v>
      </c>
      <c r="S323" s="61"/>
      <c r="T323" s="61"/>
      <c r="U323" s="61"/>
      <c r="V323" s="61"/>
      <c r="W323" s="61"/>
      <c r="X323" s="61"/>
    </row>
    <row r="324" spans="1:24" s="58" customFormat="1" x14ac:dyDescent="0.2">
      <c r="A324" s="26" t="s">
        <v>2173</v>
      </c>
      <c r="B324" s="39" t="s">
        <v>609</v>
      </c>
      <c r="C324" s="6" t="s">
        <v>376</v>
      </c>
      <c r="D324" s="6" t="s">
        <v>610</v>
      </c>
      <c r="E324" s="21">
        <f>+VLOOKUP(B324,'[1]EP MUNICIPIOS'!$B$7:$K$1111,10,FALSE)</f>
        <v>29577605</v>
      </c>
      <c r="F324" s="21">
        <v>0</v>
      </c>
      <c r="G324" s="21">
        <v>0</v>
      </c>
      <c r="H324" s="21">
        <v>0</v>
      </c>
      <c r="I324" s="21">
        <v>0</v>
      </c>
      <c r="J324" s="18">
        <f t="shared" si="16"/>
        <v>29577605</v>
      </c>
      <c r="K324" s="7">
        <f>+VLOOKUP(B324,'[1]EP MUNICIPIOS'!$B$7:$N$1111,13,FALSE)</f>
        <v>0</v>
      </c>
      <c r="L324" s="127">
        <f t="shared" si="18"/>
        <v>29577605</v>
      </c>
      <c r="M324" s="54">
        <v>0</v>
      </c>
      <c r="N324" s="41">
        <v>0</v>
      </c>
      <c r="O324" s="38">
        <f t="shared" si="17"/>
        <v>0</v>
      </c>
      <c r="P324" s="105">
        <v>8.7107633801938849E-3</v>
      </c>
      <c r="Q324" s="106">
        <f>+IFERROR(ROUND(P324*VLOOKUP(A324,'RECURSOS DEPARTAMENTOS'!$A$9:$D$40,4,FALSE),0),0)</f>
        <v>348171362</v>
      </c>
      <c r="R324" s="25">
        <f t="shared" si="19"/>
        <v>348171362</v>
      </c>
      <c r="S324" s="61"/>
      <c r="T324" s="61"/>
      <c r="U324" s="61"/>
      <c r="V324" s="61"/>
      <c r="W324" s="61"/>
      <c r="X324" s="61"/>
    </row>
    <row r="325" spans="1:24" s="58" customFormat="1" x14ac:dyDescent="0.2">
      <c r="A325" s="26" t="s">
        <v>2173</v>
      </c>
      <c r="B325" s="39" t="s">
        <v>611</v>
      </c>
      <c r="C325" s="6" t="s">
        <v>376</v>
      </c>
      <c r="D325" s="6" t="s">
        <v>612</v>
      </c>
      <c r="E325" s="21">
        <f>+VLOOKUP(B325,'[1]EP MUNICIPIOS'!$B$7:$K$1111,10,FALSE)</f>
        <v>56224676</v>
      </c>
      <c r="F325" s="21">
        <v>0</v>
      </c>
      <c r="G325" s="21">
        <v>0</v>
      </c>
      <c r="H325" s="21">
        <v>0</v>
      </c>
      <c r="I325" s="21">
        <v>0</v>
      </c>
      <c r="J325" s="18">
        <f t="shared" si="16"/>
        <v>56224676</v>
      </c>
      <c r="K325" s="7">
        <f>+VLOOKUP(B325,'[1]EP MUNICIPIOS'!$B$7:$N$1111,13,FALSE)</f>
        <v>0</v>
      </c>
      <c r="L325" s="127">
        <f t="shared" si="18"/>
        <v>56224676</v>
      </c>
      <c r="M325" s="54">
        <v>0</v>
      </c>
      <c r="N325" s="41">
        <v>0</v>
      </c>
      <c r="O325" s="38">
        <f t="shared" si="17"/>
        <v>0</v>
      </c>
      <c r="P325" s="105">
        <v>1.660951965337739E-2</v>
      </c>
      <c r="Q325" s="106">
        <f>+IFERROR(ROUND(P325*VLOOKUP(A325,'RECURSOS DEPARTAMENTOS'!$A$9:$D$40,4,FALSE),0),0)</f>
        <v>663886599</v>
      </c>
      <c r="R325" s="25">
        <f t="shared" si="19"/>
        <v>663886599</v>
      </c>
      <c r="S325" s="61"/>
      <c r="T325" s="61"/>
      <c r="U325" s="61"/>
      <c r="V325" s="61"/>
      <c r="W325" s="61"/>
      <c r="X325" s="61"/>
    </row>
    <row r="326" spans="1:24" s="58" customFormat="1" x14ac:dyDescent="0.2">
      <c r="A326" s="26" t="s">
        <v>2173</v>
      </c>
      <c r="B326" s="39" t="s">
        <v>613</v>
      </c>
      <c r="C326" s="6" t="s">
        <v>376</v>
      </c>
      <c r="D326" s="6" t="s">
        <v>614</v>
      </c>
      <c r="E326" s="21">
        <f>+VLOOKUP(B326,'[1]EP MUNICIPIOS'!$B$7:$K$1111,10,FALSE)</f>
        <v>11677371</v>
      </c>
      <c r="F326" s="21">
        <v>0</v>
      </c>
      <c r="G326" s="21">
        <v>0</v>
      </c>
      <c r="H326" s="21">
        <v>0</v>
      </c>
      <c r="I326" s="21">
        <v>0</v>
      </c>
      <c r="J326" s="18">
        <f t="shared" si="16"/>
        <v>11677371</v>
      </c>
      <c r="K326" s="7">
        <f>+VLOOKUP(B326,'[1]EP MUNICIPIOS'!$B$7:$N$1111,13,FALSE)</f>
        <v>0</v>
      </c>
      <c r="L326" s="127">
        <f t="shared" si="18"/>
        <v>11677371</v>
      </c>
      <c r="M326" s="54">
        <v>0</v>
      </c>
      <c r="N326" s="41">
        <v>0</v>
      </c>
      <c r="O326" s="38">
        <f t="shared" si="17"/>
        <v>0</v>
      </c>
      <c r="P326" s="105">
        <v>3.6267572706586452E-3</v>
      </c>
      <c r="Q326" s="106">
        <f>+IFERROR(ROUND(P326*VLOOKUP(A326,'RECURSOS DEPARTAMENTOS'!$A$9:$D$40,4,FALSE),0),0)</f>
        <v>144962383</v>
      </c>
      <c r="R326" s="25">
        <f t="shared" si="19"/>
        <v>144962383</v>
      </c>
      <c r="S326" s="61"/>
      <c r="T326" s="61"/>
      <c r="U326" s="61"/>
      <c r="V326" s="61"/>
      <c r="W326" s="61"/>
      <c r="X326" s="61"/>
    </row>
    <row r="327" spans="1:24" s="58" customFormat="1" x14ac:dyDescent="0.2">
      <c r="A327" s="26" t="s">
        <v>2173</v>
      </c>
      <c r="B327" s="39" t="s">
        <v>615</v>
      </c>
      <c r="C327" s="6" t="s">
        <v>376</v>
      </c>
      <c r="D327" s="6" t="s">
        <v>616</v>
      </c>
      <c r="E327" s="21">
        <f>+VLOOKUP(B327,'[1]EP MUNICIPIOS'!$B$7:$K$1111,10,FALSE)</f>
        <v>18604387</v>
      </c>
      <c r="F327" s="21">
        <v>0</v>
      </c>
      <c r="G327" s="21">
        <v>0</v>
      </c>
      <c r="H327" s="21">
        <v>0</v>
      </c>
      <c r="I327" s="21">
        <v>0</v>
      </c>
      <c r="J327" s="18">
        <f t="shared" si="16"/>
        <v>18604387</v>
      </c>
      <c r="K327" s="7">
        <f>+VLOOKUP(B327,'[1]EP MUNICIPIOS'!$B$7:$N$1111,13,FALSE)</f>
        <v>0</v>
      </c>
      <c r="L327" s="127">
        <f t="shared" si="18"/>
        <v>18604387</v>
      </c>
      <c r="M327" s="54">
        <v>0</v>
      </c>
      <c r="N327" s="41">
        <v>0</v>
      </c>
      <c r="O327" s="38">
        <f t="shared" si="17"/>
        <v>0</v>
      </c>
      <c r="P327" s="105">
        <v>5.367663102771111E-3</v>
      </c>
      <c r="Q327" s="106">
        <f>+IFERROR(ROUND(P327*VLOOKUP(A327,'RECURSOS DEPARTAMENTOS'!$A$9:$D$40,4,FALSE),0),0)</f>
        <v>214546819</v>
      </c>
      <c r="R327" s="25">
        <f t="shared" si="19"/>
        <v>214546819</v>
      </c>
      <c r="S327" s="61"/>
      <c r="T327" s="61"/>
      <c r="U327" s="61"/>
      <c r="V327" s="61"/>
      <c r="W327" s="61"/>
      <c r="X327" s="61"/>
    </row>
    <row r="328" spans="1:24" s="58" customFormat="1" x14ac:dyDescent="0.2">
      <c r="A328" s="26" t="s">
        <v>2174</v>
      </c>
      <c r="B328" s="39" t="s">
        <v>617</v>
      </c>
      <c r="C328" s="6" t="s">
        <v>47</v>
      </c>
      <c r="D328" s="6" t="s">
        <v>618</v>
      </c>
      <c r="E328" s="21">
        <f>+VLOOKUP(B328,'[1]EP MUNICIPIOS'!$B$7:$K$1111,10,FALSE)</f>
        <v>2887452262</v>
      </c>
      <c r="F328" s="21">
        <v>0</v>
      </c>
      <c r="G328" s="21">
        <v>0</v>
      </c>
      <c r="H328" s="21">
        <v>0</v>
      </c>
      <c r="I328" s="21">
        <v>0</v>
      </c>
      <c r="J328" s="18">
        <f t="shared" si="16"/>
        <v>2887452262</v>
      </c>
      <c r="K328" s="7">
        <f>+VLOOKUP(B328,'[1]EP MUNICIPIOS'!$B$7:$N$1111,13,FALSE)</f>
        <v>1535232264</v>
      </c>
      <c r="L328" s="127">
        <f t="shared" si="18"/>
        <v>4422684526</v>
      </c>
      <c r="M328" s="54">
        <v>158659563</v>
      </c>
      <c r="N328" s="41">
        <v>0</v>
      </c>
      <c r="O328" s="38">
        <f t="shared" si="17"/>
        <v>158659563</v>
      </c>
      <c r="P328" s="105">
        <v>0.18087832265000001</v>
      </c>
      <c r="Q328" s="106">
        <f>+IFERROR(ROUND(P328*VLOOKUP(A328,'RECURSOS DEPARTAMENTOS'!$A$9:$D$40,4,FALSE),0),0)-2</f>
        <v>4681566743</v>
      </c>
      <c r="R328" s="25">
        <f t="shared" si="19"/>
        <v>4840226306</v>
      </c>
      <c r="S328" s="61"/>
      <c r="T328" s="61"/>
      <c r="U328" s="61"/>
      <c r="V328" s="61"/>
      <c r="W328" s="61"/>
      <c r="X328" s="61"/>
    </row>
    <row r="329" spans="1:24" s="58" customFormat="1" x14ac:dyDescent="0.2">
      <c r="A329" s="26" t="s">
        <v>2174</v>
      </c>
      <c r="B329" s="39" t="s">
        <v>619</v>
      </c>
      <c r="C329" s="6" t="s">
        <v>47</v>
      </c>
      <c r="D329" s="6" t="s">
        <v>620</v>
      </c>
      <c r="E329" s="21">
        <f>+VLOOKUP(B329,'[1]EP MUNICIPIOS'!$B$7:$K$1111,10,FALSE)</f>
        <v>286805097</v>
      </c>
      <c r="F329" s="21">
        <v>0</v>
      </c>
      <c r="G329" s="21">
        <v>0</v>
      </c>
      <c r="H329" s="21">
        <v>0</v>
      </c>
      <c r="I329" s="21">
        <v>0</v>
      </c>
      <c r="J329" s="18">
        <f t="shared" si="16"/>
        <v>286805097</v>
      </c>
      <c r="K329" s="7">
        <f>+VLOOKUP(B329,'[1]EP MUNICIPIOS'!$B$7:$N$1111,13,FALSE)</f>
        <v>0</v>
      </c>
      <c r="L329" s="127">
        <f t="shared" si="18"/>
        <v>286805097</v>
      </c>
      <c r="M329" s="54">
        <v>0</v>
      </c>
      <c r="N329" s="41">
        <v>0</v>
      </c>
      <c r="O329" s="38">
        <f t="shared" si="17"/>
        <v>0</v>
      </c>
      <c r="P329" s="105">
        <v>3.8348323591522272E-2</v>
      </c>
      <c r="Q329" s="106">
        <f>+IFERROR(ROUND(P329*VLOOKUP(A329,'RECURSOS DEPARTAMENTOS'!$A$9:$D$40,4,FALSE),0),0)+3</f>
        <v>992547003</v>
      </c>
      <c r="R329" s="25">
        <f t="shared" si="19"/>
        <v>992547003</v>
      </c>
      <c r="S329" s="61"/>
      <c r="T329" s="90"/>
      <c r="U329" s="61"/>
      <c r="V329" s="61"/>
      <c r="W329" s="61"/>
      <c r="X329" s="61"/>
    </row>
    <row r="330" spans="1:24" s="58" customFormat="1" x14ac:dyDescent="0.2">
      <c r="A330" s="26" t="s">
        <v>2174</v>
      </c>
      <c r="B330" s="39" t="s">
        <v>621</v>
      </c>
      <c r="C330" s="6" t="s">
        <v>47</v>
      </c>
      <c r="D330" s="6" t="s">
        <v>622</v>
      </c>
      <c r="E330" s="21">
        <f>+VLOOKUP(B330,'[1]EP MUNICIPIOS'!$B$7:$K$1111,10,FALSE)</f>
        <v>372271197</v>
      </c>
      <c r="F330" s="21">
        <v>0</v>
      </c>
      <c r="G330" s="21">
        <v>0</v>
      </c>
      <c r="H330" s="21">
        <v>0</v>
      </c>
      <c r="I330" s="21">
        <v>0</v>
      </c>
      <c r="J330" s="18">
        <f t="shared" ref="J330:J393" si="20">+SUM(E330:I330)</f>
        <v>372271197</v>
      </c>
      <c r="K330" s="7">
        <f>+VLOOKUP(B330,'[1]EP MUNICIPIOS'!$B$7:$N$1111,13,FALSE)</f>
        <v>0</v>
      </c>
      <c r="L330" s="127">
        <f t="shared" si="18"/>
        <v>372271197</v>
      </c>
      <c r="M330" s="54">
        <v>0</v>
      </c>
      <c r="N330" s="41">
        <v>0</v>
      </c>
      <c r="O330" s="38">
        <f t="shared" ref="O330:O393" si="21">+SUM(M330:N330)</f>
        <v>0</v>
      </c>
      <c r="P330" s="105">
        <v>5.656934758336242E-2</v>
      </c>
      <c r="Q330" s="106">
        <f>+IFERROR(ROUND(P330*VLOOKUP(A330,'RECURSOS DEPARTAMENTOS'!$A$9:$D$40,4,FALSE),0),0)</f>
        <v>1464150997</v>
      </c>
      <c r="R330" s="25">
        <f t="shared" si="19"/>
        <v>1464150997</v>
      </c>
      <c r="S330" s="61"/>
      <c r="T330" s="70"/>
      <c r="U330" s="61"/>
      <c r="V330" s="61"/>
      <c r="W330" s="61"/>
      <c r="X330" s="61"/>
    </row>
    <row r="331" spans="1:24" s="58" customFormat="1" x14ac:dyDescent="0.2">
      <c r="A331" s="26" t="s">
        <v>2174</v>
      </c>
      <c r="B331" s="39" t="s">
        <v>623</v>
      </c>
      <c r="C331" s="6" t="s">
        <v>47</v>
      </c>
      <c r="D331" s="6" t="s">
        <v>624</v>
      </c>
      <c r="E331" s="21">
        <f>+VLOOKUP(B331,'[1]EP MUNICIPIOS'!$B$7:$K$1111,10,FALSE)</f>
        <v>89063674</v>
      </c>
      <c r="F331" s="21">
        <v>0</v>
      </c>
      <c r="G331" s="21">
        <v>0</v>
      </c>
      <c r="H331" s="21">
        <v>0</v>
      </c>
      <c r="I331" s="21">
        <v>0</v>
      </c>
      <c r="J331" s="18">
        <f t="shared" si="20"/>
        <v>89063674</v>
      </c>
      <c r="K331" s="7">
        <f>+VLOOKUP(B331,'[1]EP MUNICIPIOS'!$B$7:$N$1111,13,FALSE)</f>
        <v>0</v>
      </c>
      <c r="L331" s="127">
        <f t="shared" ref="L331:L394" si="22">+E331+K331</f>
        <v>89063674</v>
      </c>
      <c r="M331" s="54">
        <v>0</v>
      </c>
      <c r="N331" s="41">
        <v>0</v>
      </c>
      <c r="O331" s="38">
        <f t="shared" si="21"/>
        <v>0</v>
      </c>
      <c r="P331" s="105">
        <v>2.1845423329347486E-2</v>
      </c>
      <c r="Q331" s="106">
        <f>+IFERROR(ROUND(P331*VLOOKUP(A331,'RECURSOS DEPARTAMENTOS'!$A$9:$D$40,4,FALSE),0),0)</f>
        <v>565412184</v>
      </c>
      <c r="R331" s="25">
        <f t="shared" ref="R331:R394" si="23">+M331+Q331</f>
        <v>565412184</v>
      </c>
      <c r="S331" s="61"/>
      <c r="T331" s="89"/>
      <c r="U331" s="61"/>
      <c r="V331" s="61"/>
      <c r="W331" s="61"/>
      <c r="X331" s="61"/>
    </row>
    <row r="332" spans="1:24" s="58" customFormat="1" x14ac:dyDescent="0.2">
      <c r="A332" s="26" t="s">
        <v>2174</v>
      </c>
      <c r="B332" s="39" t="s">
        <v>625</v>
      </c>
      <c r="C332" s="6" t="s">
        <v>47</v>
      </c>
      <c r="D332" s="6" t="s">
        <v>626</v>
      </c>
      <c r="E332" s="21">
        <f>+VLOOKUP(B332,'[1]EP MUNICIPIOS'!$B$7:$K$1111,10,FALSE)</f>
        <v>102862760</v>
      </c>
      <c r="F332" s="21">
        <v>0</v>
      </c>
      <c r="G332" s="21">
        <v>0</v>
      </c>
      <c r="H332" s="21">
        <v>0</v>
      </c>
      <c r="I332" s="21">
        <v>0</v>
      </c>
      <c r="J332" s="18">
        <f t="shared" si="20"/>
        <v>102862760</v>
      </c>
      <c r="K332" s="7">
        <f>+VLOOKUP(B332,'[1]EP MUNICIPIOS'!$B$7:$N$1111,13,FALSE)</f>
        <v>0</v>
      </c>
      <c r="L332" s="127">
        <f t="shared" si="22"/>
        <v>102862760</v>
      </c>
      <c r="M332" s="54">
        <v>0</v>
      </c>
      <c r="N332" s="41">
        <v>0</v>
      </c>
      <c r="O332" s="38">
        <f t="shared" si="21"/>
        <v>0</v>
      </c>
      <c r="P332" s="105">
        <v>1.8738441656825828E-2</v>
      </c>
      <c r="Q332" s="106">
        <f>+IFERROR(ROUND(P332*VLOOKUP(A332,'RECURSOS DEPARTAMENTOS'!$A$9:$D$40,4,FALSE),0),0)</f>
        <v>484996013</v>
      </c>
      <c r="R332" s="25">
        <f t="shared" si="23"/>
        <v>484996013</v>
      </c>
      <c r="S332" s="61"/>
      <c r="T332" s="89"/>
      <c r="U332" s="61"/>
      <c r="V332" s="61"/>
      <c r="W332" s="61"/>
      <c r="X332" s="61"/>
    </row>
    <row r="333" spans="1:24" s="58" customFormat="1" x14ac:dyDescent="0.2">
      <c r="A333" s="26" t="s">
        <v>2174</v>
      </c>
      <c r="B333" s="39" t="s">
        <v>627</v>
      </c>
      <c r="C333" s="6" t="s">
        <v>47</v>
      </c>
      <c r="D333" s="6" t="s">
        <v>628</v>
      </c>
      <c r="E333" s="21">
        <f>+VLOOKUP(B333,'[1]EP MUNICIPIOS'!$B$7:$K$1111,10,FALSE)</f>
        <v>565905669</v>
      </c>
      <c r="F333" s="21">
        <v>0</v>
      </c>
      <c r="G333" s="21">
        <v>0</v>
      </c>
      <c r="H333" s="21">
        <v>0</v>
      </c>
      <c r="I333" s="21">
        <v>0</v>
      </c>
      <c r="J333" s="18">
        <f t="shared" si="20"/>
        <v>565905669</v>
      </c>
      <c r="K333" s="7">
        <f>+VLOOKUP(B333,'[1]EP MUNICIPIOS'!$B$7:$N$1111,13,FALSE)</f>
        <v>0</v>
      </c>
      <c r="L333" s="127">
        <f t="shared" si="22"/>
        <v>565905669</v>
      </c>
      <c r="M333" s="54">
        <v>0</v>
      </c>
      <c r="N333" s="41">
        <v>0</v>
      </c>
      <c r="O333" s="38">
        <f t="shared" si="21"/>
        <v>0</v>
      </c>
      <c r="P333" s="105">
        <v>6.1998519541800662E-2</v>
      </c>
      <c r="Q333" s="106">
        <f>+IFERROR(ROUND(P333*VLOOKUP(A333,'RECURSOS DEPARTAMENTOS'!$A$9:$D$40,4,FALSE),0),0)</f>
        <v>1604671047</v>
      </c>
      <c r="R333" s="25">
        <f t="shared" si="23"/>
        <v>1604671047</v>
      </c>
      <c r="S333" s="61"/>
      <c r="T333" s="61"/>
      <c r="U333" s="61"/>
      <c r="V333" s="61"/>
      <c r="W333" s="61"/>
      <c r="X333" s="61"/>
    </row>
    <row r="334" spans="1:24" s="58" customFormat="1" x14ac:dyDescent="0.2">
      <c r="A334" s="26" t="s">
        <v>2174</v>
      </c>
      <c r="B334" s="39" t="s">
        <v>629</v>
      </c>
      <c r="C334" s="6" t="s">
        <v>47</v>
      </c>
      <c r="D334" s="6" t="s">
        <v>630</v>
      </c>
      <c r="E334" s="21">
        <f>+VLOOKUP(B334,'[1]EP MUNICIPIOS'!$B$7:$K$1111,10,FALSE)</f>
        <v>95132221</v>
      </c>
      <c r="F334" s="21">
        <v>0</v>
      </c>
      <c r="G334" s="21">
        <v>0</v>
      </c>
      <c r="H334" s="21">
        <v>0</v>
      </c>
      <c r="I334" s="21">
        <v>0</v>
      </c>
      <c r="J334" s="18">
        <f t="shared" si="20"/>
        <v>95132221</v>
      </c>
      <c r="K334" s="7">
        <f>+VLOOKUP(B334,'[1]EP MUNICIPIOS'!$B$7:$N$1111,13,FALSE)</f>
        <v>0</v>
      </c>
      <c r="L334" s="127">
        <f t="shared" si="22"/>
        <v>95132221</v>
      </c>
      <c r="M334" s="54">
        <v>0</v>
      </c>
      <c r="N334" s="41">
        <v>0</v>
      </c>
      <c r="O334" s="38">
        <f t="shared" si="21"/>
        <v>0</v>
      </c>
      <c r="P334" s="105">
        <v>1.7364437809615055E-2</v>
      </c>
      <c r="Q334" s="106">
        <f>+IFERROR(ROUND(P334*VLOOKUP(A334,'RECURSOS DEPARTAMENTOS'!$A$9:$D$40,4,FALSE),0),0)</f>
        <v>449433483</v>
      </c>
      <c r="R334" s="25">
        <f t="shared" si="23"/>
        <v>449433483</v>
      </c>
      <c r="S334" s="61"/>
      <c r="T334" s="61"/>
      <c r="U334" s="61"/>
      <c r="V334" s="61"/>
      <c r="W334" s="61"/>
      <c r="X334" s="61"/>
    </row>
    <row r="335" spans="1:24" s="58" customFormat="1" x14ac:dyDescent="0.2">
      <c r="A335" s="26" t="s">
        <v>2174</v>
      </c>
      <c r="B335" s="39" t="s">
        <v>631</v>
      </c>
      <c r="C335" s="6" t="s">
        <v>47</v>
      </c>
      <c r="D335" s="6" t="s">
        <v>632</v>
      </c>
      <c r="E335" s="21">
        <f>+VLOOKUP(B335,'[1]EP MUNICIPIOS'!$B$7:$K$1111,10,FALSE)</f>
        <v>782349440</v>
      </c>
      <c r="F335" s="21">
        <v>0</v>
      </c>
      <c r="G335" s="21">
        <v>0</v>
      </c>
      <c r="H335" s="21">
        <v>0</v>
      </c>
      <c r="I335" s="21">
        <v>0</v>
      </c>
      <c r="J335" s="18">
        <f t="shared" si="20"/>
        <v>782349440</v>
      </c>
      <c r="K335" s="7">
        <f>+VLOOKUP(B335,'[1]EP MUNICIPIOS'!$B$7:$N$1111,13,FALSE)</f>
        <v>0</v>
      </c>
      <c r="L335" s="127">
        <f t="shared" si="22"/>
        <v>782349440</v>
      </c>
      <c r="M335" s="54">
        <v>0</v>
      </c>
      <c r="N335" s="41">
        <v>0</v>
      </c>
      <c r="O335" s="38">
        <f t="shared" si="21"/>
        <v>0</v>
      </c>
      <c r="P335" s="105">
        <v>9.3523861866813232E-2</v>
      </c>
      <c r="Q335" s="106">
        <f>+IFERROR(ROUND(P335*VLOOKUP(A335,'RECURSOS DEPARTAMENTOS'!$A$9:$D$40,4,FALSE),0),0)</f>
        <v>2420622854</v>
      </c>
      <c r="R335" s="25">
        <f t="shared" si="23"/>
        <v>2420622854</v>
      </c>
      <c r="S335" s="61"/>
      <c r="T335" s="61"/>
      <c r="U335" s="61"/>
      <c r="V335" s="61"/>
      <c r="W335" s="61"/>
      <c r="X335" s="61"/>
    </row>
    <row r="336" spans="1:24" s="58" customFormat="1" x14ac:dyDescent="0.2">
      <c r="A336" s="26" t="s">
        <v>2174</v>
      </c>
      <c r="B336" s="39" t="s">
        <v>633</v>
      </c>
      <c r="C336" s="6" t="s">
        <v>47</v>
      </c>
      <c r="D336" s="6" t="s">
        <v>634</v>
      </c>
      <c r="E336" s="21">
        <f>+VLOOKUP(B336,'[1]EP MUNICIPIOS'!$B$7:$K$1111,10,FALSE)</f>
        <v>39297885</v>
      </c>
      <c r="F336" s="21">
        <v>0</v>
      </c>
      <c r="G336" s="21">
        <v>0</v>
      </c>
      <c r="H336" s="21">
        <v>0</v>
      </c>
      <c r="I336" s="21">
        <v>0</v>
      </c>
      <c r="J336" s="18">
        <f t="shared" si="20"/>
        <v>39297885</v>
      </c>
      <c r="K336" s="7">
        <f>+VLOOKUP(B336,'[1]EP MUNICIPIOS'!$B$7:$N$1111,13,FALSE)</f>
        <v>0</v>
      </c>
      <c r="L336" s="127">
        <f t="shared" si="22"/>
        <v>39297885</v>
      </c>
      <c r="M336" s="54">
        <v>0</v>
      </c>
      <c r="N336" s="41">
        <v>0</v>
      </c>
      <c r="O336" s="38">
        <f t="shared" si="21"/>
        <v>0</v>
      </c>
      <c r="P336" s="105">
        <v>9.7170542347788848E-3</v>
      </c>
      <c r="Q336" s="106">
        <f>+IFERROR(ROUND(P336*VLOOKUP(A336,'RECURSOS DEPARTAMENTOS'!$A$9:$D$40,4,FALSE),0),0)</f>
        <v>251500773</v>
      </c>
      <c r="R336" s="25">
        <f t="shared" si="23"/>
        <v>251500773</v>
      </c>
      <c r="S336" s="61"/>
      <c r="T336" s="61"/>
      <c r="U336" s="61"/>
      <c r="V336" s="61"/>
      <c r="W336" s="61"/>
      <c r="X336" s="61"/>
    </row>
    <row r="337" spans="1:24" s="58" customFormat="1" x14ac:dyDescent="0.2">
      <c r="A337" s="26" t="s">
        <v>2174</v>
      </c>
      <c r="B337" s="39" t="s">
        <v>635</v>
      </c>
      <c r="C337" s="6" t="s">
        <v>47</v>
      </c>
      <c r="D337" s="6" t="s">
        <v>636</v>
      </c>
      <c r="E337" s="21">
        <f>+VLOOKUP(B337,'[1]EP MUNICIPIOS'!$B$7:$K$1111,10,FALSE)</f>
        <v>233653090</v>
      </c>
      <c r="F337" s="21">
        <v>0</v>
      </c>
      <c r="G337" s="21">
        <v>0</v>
      </c>
      <c r="H337" s="21">
        <v>0</v>
      </c>
      <c r="I337" s="21">
        <v>0</v>
      </c>
      <c r="J337" s="18">
        <f t="shared" si="20"/>
        <v>233653090</v>
      </c>
      <c r="K337" s="7">
        <f>+VLOOKUP(B337,'[1]EP MUNICIPIOS'!$B$7:$N$1111,13,FALSE)</f>
        <v>0</v>
      </c>
      <c r="L337" s="127">
        <f t="shared" si="22"/>
        <v>233653090</v>
      </c>
      <c r="M337" s="54">
        <v>0</v>
      </c>
      <c r="N337" s="41">
        <v>0</v>
      </c>
      <c r="O337" s="38">
        <f t="shared" si="21"/>
        <v>0</v>
      </c>
      <c r="P337" s="105">
        <v>3.2936481411337142E-2</v>
      </c>
      <c r="Q337" s="106">
        <f>+IFERROR(ROUND(P337*VLOOKUP(A337,'RECURSOS DEPARTAMENTOS'!$A$9:$D$40,4,FALSE),0),0)</f>
        <v>852475486</v>
      </c>
      <c r="R337" s="25">
        <f t="shared" si="23"/>
        <v>852475486</v>
      </c>
      <c r="S337" s="61"/>
      <c r="T337" s="61"/>
      <c r="U337" s="61"/>
      <c r="V337" s="61"/>
      <c r="W337" s="61"/>
      <c r="X337" s="61"/>
    </row>
    <row r="338" spans="1:24" s="58" customFormat="1" x14ac:dyDescent="0.2">
      <c r="A338" s="26" t="s">
        <v>2174</v>
      </c>
      <c r="B338" s="39" t="s">
        <v>637</v>
      </c>
      <c r="C338" s="6" t="s">
        <v>47</v>
      </c>
      <c r="D338" s="6" t="s">
        <v>638</v>
      </c>
      <c r="E338" s="21">
        <f>+VLOOKUP(B338,'[1]EP MUNICIPIOS'!$B$7:$K$1111,10,FALSE)</f>
        <v>30852562</v>
      </c>
      <c r="F338" s="21">
        <v>0</v>
      </c>
      <c r="G338" s="21">
        <v>0</v>
      </c>
      <c r="H338" s="21">
        <v>0</v>
      </c>
      <c r="I338" s="21">
        <v>0</v>
      </c>
      <c r="J338" s="18">
        <f t="shared" si="20"/>
        <v>30852562</v>
      </c>
      <c r="K338" s="7">
        <f>+VLOOKUP(B338,'[1]EP MUNICIPIOS'!$B$7:$N$1111,13,FALSE)</f>
        <v>0</v>
      </c>
      <c r="L338" s="127">
        <f t="shared" si="22"/>
        <v>30852562</v>
      </c>
      <c r="M338" s="54">
        <v>0</v>
      </c>
      <c r="N338" s="41">
        <v>0</v>
      </c>
      <c r="O338" s="38">
        <f t="shared" si="21"/>
        <v>0</v>
      </c>
      <c r="P338" s="105">
        <v>1.2395742816187993E-2</v>
      </c>
      <c r="Q338" s="106">
        <f>+IFERROR(ROUND(P338*VLOOKUP(A338,'RECURSOS DEPARTAMENTOS'!$A$9:$D$40,4,FALSE),0),0)</f>
        <v>320831687</v>
      </c>
      <c r="R338" s="25">
        <f t="shared" si="23"/>
        <v>320831687</v>
      </c>
      <c r="S338" s="61"/>
      <c r="T338" s="61"/>
      <c r="U338" s="61"/>
      <c r="V338" s="61"/>
      <c r="W338" s="61"/>
      <c r="X338" s="61"/>
    </row>
    <row r="339" spans="1:24" s="58" customFormat="1" x14ac:dyDescent="0.2">
      <c r="A339" s="26" t="s">
        <v>2174</v>
      </c>
      <c r="B339" s="39" t="s">
        <v>639</v>
      </c>
      <c r="C339" s="6" t="s">
        <v>47</v>
      </c>
      <c r="D339" s="6" t="s">
        <v>640</v>
      </c>
      <c r="E339" s="21">
        <f>+VLOOKUP(B339,'[1]EP MUNICIPIOS'!$B$7:$K$1111,10,FALSE)</f>
        <v>73247234</v>
      </c>
      <c r="F339" s="21">
        <v>0</v>
      </c>
      <c r="G339" s="21">
        <v>0</v>
      </c>
      <c r="H339" s="21">
        <v>0</v>
      </c>
      <c r="I339" s="21">
        <v>0</v>
      </c>
      <c r="J339" s="18">
        <f t="shared" si="20"/>
        <v>73247234</v>
      </c>
      <c r="K339" s="7">
        <f>+VLOOKUP(B339,'[1]EP MUNICIPIOS'!$B$7:$N$1111,13,FALSE)</f>
        <v>0</v>
      </c>
      <c r="L339" s="127">
        <f t="shared" si="22"/>
        <v>73247234</v>
      </c>
      <c r="M339" s="54">
        <v>0</v>
      </c>
      <c r="N339" s="41">
        <v>0</v>
      </c>
      <c r="O339" s="38">
        <f t="shared" si="21"/>
        <v>0</v>
      </c>
      <c r="P339" s="105">
        <v>2.5531714732044491E-2</v>
      </c>
      <c r="Q339" s="106">
        <f>+IFERROR(ROUND(P339*VLOOKUP(A339,'RECURSOS DEPARTAMENTOS'!$A$9:$D$40,4,FALSE),0),0)</f>
        <v>660822286</v>
      </c>
      <c r="R339" s="25">
        <f t="shared" si="23"/>
        <v>660822286</v>
      </c>
      <c r="S339" s="61"/>
      <c r="T339" s="61"/>
      <c r="U339" s="61"/>
      <c r="V339" s="61"/>
      <c r="W339" s="61"/>
      <c r="X339" s="61"/>
    </row>
    <row r="340" spans="1:24" s="58" customFormat="1" x14ac:dyDescent="0.2">
      <c r="A340" s="26" t="s">
        <v>2174</v>
      </c>
      <c r="B340" s="39" t="s">
        <v>641</v>
      </c>
      <c r="C340" s="6" t="s">
        <v>47</v>
      </c>
      <c r="D340" s="6" t="s">
        <v>642</v>
      </c>
      <c r="E340" s="21">
        <f>+VLOOKUP(B340,'[1]EP MUNICIPIOS'!$B$7:$K$1111,10,FALSE)</f>
        <v>8791760</v>
      </c>
      <c r="F340" s="21">
        <v>0</v>
      </c>
      <c r="G340" s="21">
        <v>0</v>
      </c>
      <c r="H340" s="21">
        <v>0</v>
      </c>
      <c r="I340" s="21">
        <v>0</v>
      </c>
      <c r="J340" s="18">
        <f t="shared" si="20"/>
        <v>8791760</v>
      </c>
      <c r="K340" s="7">
        <f>+VLOOKUP(B340,'[1]EP MUNICIPIOS'!$B$7:$N$1111,13,FALSE)</f>
        <v>0</v>
      </c>
      <c r="L340" s="127">
        <f t="shared" si="22"/>
        <v>8791760</v>
      </c>
      <c r="M340" s="54">
        <v>0</v>
      </c>
      <c r="N340" s="41">
        <v>0</v>
      </c>
      <c r="O340" s="38">
        <f t="shared" si="21"/>
        <v>0</v>
      </c>
      <c r="P340" s="105">
        <v>4.0328869677591856E-3</v>
      </c>
      <c r="Q340" s="106">
        <f>+IFERROR(ROUND(P340*VLOOKUP(A340,'RECURSOS DEPARTAMENTOS'!$A$9:$D$40,4,FALSE),0),0)</f>
        <v>104380830</v>
      </c>
      <c r="R340" s="25">
        <f t="shared" si="23"/>
        <v>104380830</v>
      </c>
      <c r="S340" s="61"/>
      <c r="T340" s="61"/>
      <c r="U340" s="61"/>
      <c r="V340" s="61"/>
      <c r="W340" s="61"/>
      <c r="X340" s="61"/>
    </row>
    <row r="341" spans="1:24" s="58" customFormat="1" x14ac:dyDescent="0.2">
      <c r="A341" s="26" t="s">
        <v>2174</v>
      </c>
      <c r="B341" s="39" t="s">
        <v>643</v>
      </c>
      <c r="C341" s="6" t="s">
        <v>47</v>
      </c>
      <c r="D341" s="6" t="s">
        <v>644</v>
      </c>
      <c r="E341" s="21">
        <f>+VLOOKUP(B341,'[1]EP MUNICIPIOS'!$B$7:$K$1111,10,FALSE)</f>
        <v>138346808</v>
      </c>
      <c r="F341" s="21">
        <v>0</v>
      </c>
      <c r="G341" s="21">
        <v>0</v>
      </c>
      <c r="H341" s="21">
        <v>0</v>
      </c>
      <c r="I341" s="21">
        <v>0</v>
      </c>
      <c r="J341" s="18">
        <f t="shared" si="20"/>
        <v>138346808</v>
      </c>
      <c r="K341" s="7">
        <f>+VLOOKUP(B341,'[1]EP MUNICIPIOS'!$B$7:$N$1111,13,FALSE)</f>
        <v>0</v>
      </c>
      <c r="L341" s="127">
        <f t="shared" si="22"/>
        <v>138346808</v>
      </c>
      <c r="M341" s="54">
        <v>0</v>
      </c>
      <c r="N341" s="41">
        <v>0</v>
      </c>
      <c r="O341" s="38">
        <f t="shared" si="21"/>
        <v>0</v>
      </c>
      <c r="P341" s="105">
        <v>3.3072643954754427E-2</v>
      </c>
      <c r="Q341" s="106">
        <f>+IFERROR(ROUND(P341*VLOOKUP(A341,'RECURSOS DEPARTAMENTOS'!$A$9:$D$40,4,FALSE),0),0)</f>
        <v>855999701</v>
      </c>
      <c r="R341" s="25">
        <f t="shared" si="23"/>
        <v>855999701</v>
      </c>
      <c r="S341" s="61"/>
      <c r="T341" s="61"/>
      <c r="U341" s="61"/>
      <c r="V341" s="61"/>
      <c r="W341" s="61"/>
      <c r="X341" s="61"/>
    </row>
    <row r="342" spans="1:24" s="58" customFormat="1" x14ac:dyDescent="0.2">
      <c r="A342" s="26" t="s">
        <v>2174</v>
      </c>
      <c r="B342" s="39" t="s">
        <v>645</v>
      </c>
      <c r="C342" s="6" t="s">
        <v>47</v>
      </c>
      <c r="D342" s="6" t="s">
        <v>646</v>
      </c>
      <c r="E342" s="21">
        <f>+VLOOKUP(B342,'[1]EP MUNICIPIOS'!$B$7:$K$1111,10,FALSE)</f>
        <v>41953348</v>
      </c>
      <c r="F342" s="21">
        <v>0</v>
      </c>
      <c r="G342" s="21">
        <v>0</v>
      </c>
      <c r="H342" s="21">
        <v>0</v>
      </c>
      <c r="I342" s="21">
        <v>0</v>
      </c>
      <c r="J342" s="18">
        <f t="shared" si="20"/>
        <v>41953348</v>
      </c>
      <c r="K342" s="7">
        <f>+VLOOKUP(B342,'[1]EP MUNICIPIOS'!$B$7:$N$1111,13,FALSE)</f>
        <v>0</v>
      </c>
      <c r="L342" s="127">
        <f t="shared" si="22"/>
        <v>41953348</v>
      </c>
      <c r="M342" s="54">
        <v>0</v>
      </c>
      <c r="N342" s="41">
        <v>0</v>
      </c>
      <c r="O342" s="38">
        <f t="shared" si="21"/>
        <v>0</v>
      </c>
      <c r="P342" s="105">
        <v>1.0954895538572373E-2</v>
      </c>
      <c r="Q342" s="106">
        <f>+IFERROR(ROUND(P342*VLOOKUP(A342,'RECURSOS DEPARTAMENTOS'!$A$9:$D$40,4,FALSE),0),0)</f>
        <v>283539088</v>
      </c>
      <c r="R342" s="25">
        <f t="shared" si="23"/>
        <v>283539088</v>
      </c>
      <c r="S342" s="61"/>
      <c r="T342" s="61"/>
      <c r="U342" s="61"/>
      <c r="V342" s="61"/>
      <c r="W342" s="61"/>
      <c r="X342" s="61"/>
    </row>
    <row r="343" spans="1:24" s="58" customFormat="1" x14ac:dyDescent="0.2">
      <c r="A343" s="26" t="s">
        <v>2174</v>
      </c>
      <c r="B343" s="39" t="s">
        <v>647</v>
      </c>
      <c r="C343" s="6" t="s">
        <v>47</v>
      </c>
      <c r="D343" s="6" t="s">
        <v>648</v>
      </c>
      <c r="E343" s="21">
        <f>+VLOOKUP(B343,'[1]EP MUNICIPIOS'!$B$7:$K$1111,10,FALSE)</f>
        <v>155699250</v>
      </c>
      <c r="F343" s="21">
        <v>0</v>
      </c>
      <c r="G343" s="21">
        <v>0</v>
      </c>
      <c r="H343" s="21">
        <v>0</v>
      </c>
      <c r="I343" s="21">
        <v>0</v>
      </c>
      <c r="J343" s="18">
        <f t="shared" si="20"/>
        <v>155699250</v>
      </c>
      <c r="K343" s="7">
        <f>+VLOOKUP(B343,'[1]EP MUNICIPIOS'!$B$7:$N$1111,13,FALSE)</f>
        <v>0</v>
      </c>
      <c r="L343" s="127">
        <f t="shared" si="22"/>
        <v>155699250</v>
      </c>
      <c r="M343" s="54">
        <v>0</v>
      </c>
      <c r="N343" s="41">
        <v>0</v>
      </c>
      <c r="O343" s="38">
        <f t="shared" si="21"/>
        <v>0</v>
      </c>
      <c r="P343" s="105">
        <v>2.4390425049946898E-2</v>
      </c>
      <c r="Q343" s="106">
        <f>+IFERROR(ROUND(P343*VLOOKUP(A343,'RECURSOS DEPARTAMENTOS'!$A$9:$D$40,4,FALSE),0),0)</f>
        <v>631282959</v>
      </c>
      <c r="R343" s="25">
        <f t="shared" si="23"/>
        <v>631282959</v>
      </c>
      <c r="S343" s="61"/>
      <c r="T343" s="61"/>
      <c r="U343" s="61"/>
      <c r="V343" s="61"/>
      <c r="W343" s="61"/>
      <c r="X343" s="61"/>
    </row>
    <row r="344" spans="1:24" s="58" customFormat="1" x14ac:dyDescent="0.2">
      <c r="A344" s="26" t="s">
        <v>2174</v>
      </c>
      <c r="B344" s="39" t="s">
        <v>649</v>
      </c>
      <c r="C344" s="6" t="s">
        <v>47</v>
      </c>
      <c r="D344" s="6" t="s">
        <v>650</v>
      </c>
      <c r="E344" s="21">
        <f>+VLOOKUP(B344,'[1]EP MUNICIPIOS'!$B$7:$K$1111,10,FALSE)</f>
        <v>100871460</v>
      </c>
      <c r="F344" s="21">
        <v>0</v>
      </c>
      <c r="G344" s="21">
        <v>0</v>
      </c>
      <c r="H344" s="21">
        <v>0</v>
      </c>
      <c r="I344" s="21">
        <v>0</v>
      </c>
      <c r="J344" s="18">
        <f t="shared" si="20"/>
        <v>100871460</v>
      </c>
      <c r="K344" s="7">
        <f>+VLOOKUP(B344,'[1]EP MUNICIPIOS'!$B$7:$N$1111,13,FALSE)</f>
        <v>0</v>
      </c>
      <c r="L344" s="127">
        <f t="shared" si="22"/>
        <v>100871460</v>
      </c>
      <c r="M344" s="54">
        <v>0</v>
      </c>
      <c r="N344" s="41">
        <v>0</v>
      </c>
      <c r="O344" s="38">
        <f t="shared" si="21"/>
        <v>0</v>
      </c>
      <c r="P344" s="105">
        <v>2.1154707881830718E-2</v>
      </c>
      <c r="Q344" s="106">
        <f>+IFERROR(ROUND(P344*VLOOKUP(A344,'RECURSOS DEPARTAMENTOS'!$A$9:$D$40,4,FALSE),0),0)</f>
        <v>547534804</v>
      </c>
      <c r="R344" s="25">
        <f t="shared" si="23"/>
        <v>547534804</v>
      </c>
      <c r="S344" s="61"/>
      <c r="T344" s="61"/>
      <c r="U344" s="61"/>
      <c r="V344" s="61"/>
      <c r="W344" s="61"/>
      <c r="X344" s="61"/>
    </row>
    <row r="345" spans="1:24" s="58" customFormat="1" x14ac:dyDescent="0.2">
      <c r="A345" s="26" t="s">
        <v>2174</v>
      </c>
      <c r="B345" s="39" t="s">
        <v>651</v>
      </c>
      <c r="C345" s="6" t="s">
        <v>47</v>
      </c>
      <c r="D345" s="6" t="s">
        <v>652</v>
      </c>
      <c r="E345" s="21">
        <f>+VLOOKUP(B345,'[1]EP MUNICIPIOS'!$B$7:$K$1111,10,FALSE)</f>
        <v>116320450</v>
      </c>
      <c r="F345" s="21">
        <v>0</v>
      </c>
      <c r="G345" s="21">
        <v>0</v>
      </c>
      <c r="H345" s="21">
        <v>0</v>
      </c>
      <c r="I345" s="21">
        <v>0</v>
      </c>
      <c r="J345" s="18">
        <f t="shared" si="20"/>
        <v>116320450</v>
      </c>
      <c r="K345" s="7">
        <f>+VLOOKUP(B345,'[1]EP MUNICIPIOS'!$B$7:$N$1111,13,FALSE)</f>
        <v>0</v>
      </c>
      <c r="L345" s="127">
        <f t="shared" si="22"/>
        <v>116320450</v>
      </c>
      <c r="M345" s="54">
        <v>0</v>
      </c>
      <c r="N345" s="41">
        <v>0</v>
      </c>
      <c r="O345" s="38">
        <f t="shared" si="21"/>
        <v>0</v>
      </c>
      <c r="P345" s="105">
        <v>3.4595188758420416E-2</v>
      </c>
      <c r="Q345" s="106">
        <f>+IFERROR(ROUND(P345*VLOOKUP(A345,'RECURSOS DEPARTAMENTOS'!$A$9:$D$40,4,FALSE),0),0)</f>
        <v>895406828</v>
      </c>
      <c r="R345" s="25">
        <f t="shared" si="23"/>
        <v>895406828</v>
      </c>
      <c r="S345" s="61"/>
      <c r="T345" s="61"/>
      <c r="U345" s="61"/>
      <c r="V345" s="61"/>
      <c r="W345" s="61"/>
      <c r="X345" s="61"/>
    </row>
    <row r="346" spans="1:24" s="58" customFormat="1" x14ac:dyDescent="0.2">
      <c r="A346" s="26" t="s">
        <v>2174</v>
      </c>
      <c r="B346" s="39" t="s">
        <v>653</v>
      </c>
      <c r="C346" s="6" t="s">
        <v>47</v>
      </c>
      <c r="D346" s="6" t="s">
        <v>654</v>
      </c>
      <c r="E346" s="21">
        <f>+VLOOKUP(B346,'[1]EP MUNICIPIOS'!$B$7:$K$1111,10,FALSE)</f>
        <v>497510508</v>
      </c>
      <c r="F346" s="21">
        <v>0</v>
      </c>
      <c r="G346" s="21">
        <v>0</v>
      </c>
      <c r="H346" s="21">
        <v>0</v>
      </c>
      <c r="I346" s="21">
        <v>0</v>
      </c>
      <c r="J346" s="18">
        <f t="shared" si="20"/>
        <v>497510508</v>
      </c>
      <c r="K346" s="7">
        <f>+VLOOKUP(B346,'[1]EP MUNICIPIOS'!$B$7:$N$1111,13,FALSE)</f>
        <v>0</v>
      </c>
      <c r="L346" s="127">
        <f t="shared" si="22"/>
        <v>497510508</v>
      </c>
      <c r="M346" s="54">
        <v>0</v>
      </c>
      <c r="N346" s="41">
        <v>0</v>
      </c>
      <c r="O346" s="38">
        <f t="shared" si="21"/>
        <v>0</v>
      </c>
      <c r="P346" s="105">
        <v>9.5038979622656464E-2</v>
      </c>
      <c r="Q346" s="106">
        <f>+IFERROR(ROUND(P346*VLOOKUP(A346,'RECURSOS DEPARTAMENTOS'!$A$9:$D$40,4,FALSE),0),0)</f>
        <v>2459837751</v>
      </c>
      <c r="R346" s="25">
        <f t="shared" si="23"/>
        <v>2459837751</v>
      </c>
      <c r="S346" s="61"/>
      <c r="T346" s="61"/>
      <c r="U346" s="61"/>
      <c r="V346" s="61"/>
      <c r="W346" s="61"/>
      <c r="X346" s="61"/>
    </row>
    <row r="347" spans="1:24" s="58" customFormat="1" x14ac:dyDescent="0.2">
      <c r="A347" s="26" t="s">
        <v>2174</v>
      </c>
      <c r="B347" s="39" t="s">
        <v>655</v>
      </c>
      <c r="C347" s="6" t="s">
        <v>47</v>
      </c>
      <c r="D347" s="6" t="s">
        <v>656</v>
      </c>
      <c r="E347" s="21">
        <f>+VLOOKUP(B347,'[1]EP MUNICIPIOS'!$B$7:$K$1111,10,FALSE)</f>
        <v>102395146</v>
      </c>
      <c r="F347" s="21">
        <v>0</v>
      </c>
      <c r="G347" s="21">
        <v>0</v>
      </c>
      <c r="H347" s="21">
        <v>0</v>
      </c>
      <c r="I347" s="21">
        <v>0</v>
      </c>
      <c r="J347" s="18">
        <f t="shared" si="20"/>
        <v>102395146</v>
      </c>
      <c r="K347" s="7">
        <f>+VLOOKUP(B347,'[1]EP MUNICIPIOS'!$B$7:$N$1111,13,FALSE)</f>
        <v>0</v>
      </c>
      <c r="L347" s="127">
        <f t="shared" si="22"/>
        <v>102395146</v>
      </c>
      <c r="M347" s="54">
        <v>0</v>
      </c>
      <c r="N347" s="41">
        <v>0</v>
      </c>
      <c r="O347" s="38">
        <f t="shared" si="21"/>
        <v>0</v>
      </c>
      <c r="P347" s="105">
        <v>1.9946574769328273E-2</v>
      </c>
      <c r="Q347" s="106">
        <f>+IFERROR(ROUND(P347*VLOOKUP(A347,'RECURSOS DEPARTAMENTOS'!$A$9:$D$40,4,FALSE),0),0)</f>
        <v>516265408</v>
      </c>
      <c r="R347" s="25">
        <f t="shared" si="23"/>
        <v>516265408</v>
      </c>
      <c r="S347" s="61"/>
      <c r="T347" s="61"/>
      <c r="U347" s="61"/>
      <c r="V347" s="61"/>
      <c r="W347" s="61"/>
      <c r="X347" s="61"/>
    </row>
    <row r="348" spans="1:24" s="58" customFormat="1" x14ac:dyDescent="0.2">
      <c r="A348" s="26" t="s">
        <v>2174</v>
      </c>
      <c r="B348" s="39" t="s">
        <v>657</v>
      </c>
      <c r="C348" s="6" t="s">
        <v>47</v>
      </c>
      <c r="D348" s="6" t="s">
        <v>658</v>
      </c>
      <c r="E348" s="21">
        <f>+VLOOKUP(B348,'[1]EP MUNICIPIOS'!$B$7:$K$1111,10,FALSE)</f>
        <v>134204143</v>
      </c>
      <c r="F348" s="21">
        <v>0</v>
      </c>
      <c r="G348" s="21">
        <v>0</v>
      </c>
      <c r="H348" s="21">
        <v>0</v>
      </c>
      <c r="I348" s="21">
        <v>0</v>
      </c>
      <c r="J348" s="18">
        <f t="shared" si="20"/>
        <v>134204143</v>
      </c>
      <c r="K348" s="7">
        <f>+VLOOKUP(B348,'[1]EP MUNICIPIOS'!$B$7:$N$1111,13,FALSE)</f>
        <v>0</v>
      </c>
      <c r="L348" s="127">
        <f t="shared" si="22"/>
        <v>134204143</v>
      </c>
      <c r="M348" s="54">
        <v>0</v>
      </c>
      <c r="N348" s="41">
        <v>0</v>
      </c>
      <c r="O348" s="38">
        <f t="shared" si="21"/>
        <v>0</v>
      </c>
      <c r="P348" s="105">
        <v>2.8715442565401345E-2</v>
      </c>
      <c r="Q348" s="106">
        <f>+IFERROR(ROUND(P348*VLOOKUP(A348,'RECURSOS DEPARTAMENTOS'!$A$9:$D$40,4,FALSE),0),0)</f>
        <v>743224832</v>
      </c>
      <c r="R348" s="25">
        <f t="shared" si="23"/>
        <v>743224832</v>
      </c>
      <c r="S348" s="61"/>
      <c r="T348" s="61"/>
      <c r="U348" s="61"/>
      <c r="V348" s="61"/>
      <c r="W348" s="61"/>
      <c r="X348" s="61"/>
    </row>
    <row r="349" spans="1:24" s="58" customFormat="1" x14ac:dyDescent="0.2">
      <c r="A349" s="26" t="s">
        <v>2174</v>
      </c>
      <c r="B349" s="39" t="s">
        <v>659</v>
      </c>
      <c r="C349" s="6" t="s">
        <v>47</v>
      </c>
      <c r="D349" s="6" t="s">
        <v>660</v>
      </c>
      <c r="E349" s="21">
        <f>+VLOOKUP(B349,'[1]EP MUNICIPIOS'!$B$7:$K$1111,10,FALSE)</f>
        <v>127176937</v>
      </c>
      <c r="F349" s="21">
        <v>0</v>
      </c>
      <c r="G349" s="21">
        <v>0</v>
      </c>
      <c r="H349" s="21">
        <v>0</v>
      </c>
      <c r="I349" s="21">
        <v>0</v>
      </c>
      <c r="J349" s="18">
        <f t="shared" si="20"/>
        <v>127176937</v>
      </c>
      <c r="K349" s="7">
        <f>+VLOOKUP(B349,'[1]EP MUNICIPIOS'!$B$7:$N$1111,13,FALSE)</f>
        <v>0</v>
      </c>
      <c r="L349" s="127">
        <f t="shared" si="22"/>
        <v>127176937</v>
      </c>
      <c r="M349" s="54">
        <v>0</v>
      </c>
      <c r="N349" s="41">
        <v>0</v>
      </c>
      <c r="O349" s="38">
        <f t="shared" si="21"/>
        <v>0</v>
      </c>
      <c r="P349" s="105">
        <v>4.0180328721136638E-2</v>
      </c>
      <c r="Q349" s="106">
        <f>+IFERROR(ROUND(P349*VLOOKUP(A349,'RECURSOS DEPARTAMENTOS'!$A$9:$D$40,4,FALSE),0),0)</f>
        <v>1039963706</v>
      </c>
      <c r="R349" s="25">
        <f t="shared" si="23"/>
        <v>1039963706</v>
      </c>
      <c r="S349" s="61"/>
      <c r="T349" s="61"/>
      <c r="U349" s="61"/>
      <c r="V349" s="61"/>
      <c r="W349" s="61"/>
      <c r="X349" s="61"/>
    </row>
    <row r="350" spans="1:24" s="58" customFormat="1" x14ac:dyDescent="0.2">
      <c r="A350" s="26" t="s">
        <v>2174</v>
      </c>
      <c r="B350" s="39" t="s">
        <v>661</v>
      </c>
      <c r="C350" s="6" t="s">
        <v>47</v>
      </c>
      <c r="D350" s="6" t="s">
        <v>662</v>
      </c>
      <c r="E350" s="21">
        <f>+VLOOKUP(B350,'[1]EP MUNICIPIOS'!$B$7:$K$1111,10,FALSE)</f>
        <v>21067466</v>
      </c>
      <c r="F350" s="21">
        <v>0</v>
      </c>
      <c r="G350" s="21">
        <v>0</v>
      </c>
      <c r="H350" s="21">
        <v>0</v>
      </c>
      <c r="I350" s="21">
        <v>0</v>
      </c>
      <c r="J350" s="18">
        <f t="shared" si="20"/>
        <v>21067466</v>
      </c>
      <c r="K350" s="7">
        <f>+VLOOKUP(B350,'[1]EP MUNICIPIOS'!$B$7:$N$1111,13,FALSE)</f>
        <v>0</v>
      </c>
      <c r="L350" s="127">
        <f t="shared" si="22"/>
        <v>21067466</v>
      </c>
      <c r="M350" s="54">
        <v>0</v>
      </c>
      <c r="N350" s="41">
        <v>0</v>
      </c>
      <c r="O350" s="38">
        <f t="shared" si="21"/>
        <v>0</v>
      </c>
      <c r="P350" s="105">
        <v>8.6153754744026801E-3</v>
      </c>
      <c r="Q350" s="106">
        <f>+IFERROR(ROUND(P350*VLOOKUP(A350,'RECURSOS DEPARTAMENTOS'!$A$9:$D$40,4,FALSE),0),0)</f>
        <v>222986673</v>
      </c>
      <c r="R350" s="25">
        <f t="shared" si="23"/>
        <v>222986673</v>
      </c>
      <c r="S350" s="61"/>
      <c r="T350" s="61"/>
      <c r="U350" s="61"/>
      <c r="V350" s="61"/>
      <c r="W350" s="61"/>
      <c r="X350" s="61"/>
    </row>
    <row r="351" spans="1:24" s="58" customFormat="1" x14ac:dyDescent="0.2">
      <c r="A351" s="26" t="s">
        <v>2174</v>
      </c>
      <c r="B351" s="39" t="s">
        <v>663</v>
      </c>
      <c r="C351" s="6" t="s">
        <v>47</v>
      </c>
      <c r="D351" s="6" t="s">
        <v>664</v>
      </c>
      <c r="E351" s="21">
        <f>+VLOOKUP(B351,'[1]EP MUNICIPIOS'!$B$7:$K$1111,10,FALSE)</f>
        <v>212193473</v>
      </c>
      <c r="F351" s="21">
        <v>0</v>
      </c>
      <c r="G351" s="21">
        <v>0</v>
      </c>
      <c r="H351" s="21">
        <v>0</v>
      </c>
      <c r="I351" s="21">
        <v>0</v>
      </c>
      <c r="J351" s="18">
        <f t="shared" si="20"/>
        <v>212193473</v>
      </c>
      <c r="K351" s="7">
        <f>+VLOOKUP(B351,'[1]EP MUNICIPIOS'!$B$7:$N$1111,13,FALSE)</f>
        <v>0</v>
      </c>
      <c r="L351" s="127">
        <f t="shared" si="22"/>
        <v>212193473</v>
      </c>
      <c r="M351" s="54">
        <v>0</v>
      </c>
      <c r="N351" s="41">
        <v>0</v>
      </c>
      <c r="O351" s="38">
        <f t="shared" si="21"/>
        <v>0</v>
      </c>
      <c r="P351" s="105">
        <v>4.562187909261281E-2</v>
      </c>
      <c r="Q351" s="106">
        <f>+IFERROR(ROUND(P351*VLOOKUP(A351,'RECURSOS DEPARTAMENTOS'!$A$9:$D$40,4,FALSE),0),0)</f>
        <v>1180804139</v>
      </c>
      <c r="R351" s="25">
        <f t="shared" si="23"/>
        <v>1180804139</v>
      </c>
      <c r="S351" s="61"/>
      <c r="T351" s="61"/>
      <c r="U351" s="61"/>
      <c r="V351" s="61"/>
      <c r="W351" s="61"/>
      <c r="X351" s="61"/>
    </row>
    <row r="352" spans="1:24" s="58" customFormat="1" x14ac:dyDescent="0.2">
      <c r="A352" s="26" t="s">
        <v>2174</v>
      </c>
      <c r="B352" s="39" t="s">
        <v>665</v>
      </c>
      <c r="C352" s="6" t="s">
        <v>47</v>
      </c>
      <c r="D352" s="6" t="s">
        <v>666</v>
      </c>
      <c r="E352" s="21">
        <f>+VLOOKUP(B352,'[1]EP MUNICIPIOS'!$B$7:$K$1111,10,FALSE)</f>
        <v>32527520</v>
      </c>
      <c r="F352" s="21">
        <v>0</v>
      </c>
      <c r="G352" s="21">
        <v>0</v>
      </c>
      <c r="H352" s="21">
        <v>0</v>
      </c>
      <c r="I352" s="21">
        <v>0</v>
      </c>
      <c r="J352" s="18">
        <f t="shared" si="20"/>
        <v>32527520</v>
      </c>
      <c r="K352" s="7">
        <f>+VLOOKUP(B352,'[1]EP MUNICIPIOS'!$B$7:$N$1111,13,FALSE)</f>
        <v>0</v>
      </c>
      <c r="L352" s="127">
        <f t="shared" si="22"/>
        <v>32527520</v>
      </c>
      <c r="M352" s="54">
        <v>0</v>
      </c>
      <c r="N352" s="41">
        <v>0</v>
      </c>
      <c r="O352" s="38">
        <f t="shared" si="21"/>
        <v>0</v>
      </c>
      <c r="P352" s="105">
        <v>1.4042071750233334E-2</v>
      </c>
      <c r="Q352" s="106">
        <f>+IFERROR(ROUND(P352*VLOOKUP(A352,'RECURSOS DEPARTAMENTOS'!$A$9:$D$40,4,FALSE),0),0)</f>
        <v>363442646</v>
      </c>
      <c r="R352" s="25">
        <f t="shared" si="23"/>
        <v>363442646</v>
      </c>
      <c r="S352" s="61"/>
      <c r="T352" s="61"/>
      <c r="U352" s="61"/>
      <c r="V352" s="61"/>
      <c r="W352" s="61"/>
      <c r="X352" s="61"/>
    </row>
    <row r="353" spans="1:24" s="58" customFormat="1" x14ac:dyDescent="0.2">
      <c r="A353" s="26" t="s">
        <v>2174</v>
      </c>
      <c r="B353" s="39" t="s">
        <v>667</v>
      </c>
      <c r="C353" s="6" t="s">
        <v>47</v>
      </c>
      <c r="D353" s="6" t="s">
        <v>668</v>
      </c>
      <c r="E353" s="21">
        <f>+VLOOKUP(B353,'[1]EP MUNICIPIOS'!$B$7:$K$1111,10,FALSE)</f>
        <v>262824702</v>
      </c>
      <c r="F353" s="21">
        <v>0</v>
      </c>
      <c r="G353" s="21">
        <v>0</v>
      </c>
      <c r="H353" s="21">
        <v>0</v>
      </c>
      <c r="I353" s="21">
        <v>0</v>
      </c>
      <c r="J353" s="18">
        <f t="shared" si="20"/>
        <v>262824702</v>
      </c>
      <c r="K353" s="7">
        <f>+VLOOKUP(B353,'[1]EP MUNICIPIOS'!$B$7:$N$1111,13,FALSE)</f>
        <v>0</v>
      </c>
      <c r="L353" s="127">
        <f t="shared" si="22"/>
        <v>262824702</v>
      </c>
      <c r="M353" s="54">
        <v>0</v>
      </c>
      <c r="N353" s="41">
        <v>0</v>
      </c>
      <c r="O353" s="38">
        <f t="shared" si="21"/>
        <v>0</v>
      </c>
      <c r="P353" s="105">
        <v>3.2812697280957794E-2</v>
      </c>
      <c r="Q353" s="106">
        <f>+IFERROR(ROUND(P353*VLOOKUP(A353,'RECURSOS DEPARTAMENTOS'!$A$9:$D$40,4,FALSE),0),0)</f>
        <v>849271655</v>
      </c>
      <c r="R353" s="25">
        <f t="shared" si="23"/>
        <v>849271655</v>
      </c>
      <c r="S353" s="61"/>
      <c r="T353" s="61"/>
      <c r="U353" s="61"/>
      <c r="V353" s="61"/>
      <c r="W353" s="61"/>
      <c r="X353" s="61"/>
    </row>
    <row r="354" spans="1:24" s="58" customFormat="1" x14ac:dyDescent="0.2">
      <c r="A354" s="26" t="s">
        <v>2174</v>
      </c>
      <c r="B354" s="39" t="s">
        <v>669</v>
      </c>
      <c r="C354" s="6" t="s">
        <v>47</v>
      </c>
      <c r="D354" s="6" t="s">
        <v>670</v>
      </c>
      <c r="E354" s="21">
        <f>+VLOOKUP(B354,'[1]EP MUNICIPIOS'!$B$7:$K$1111,10,FALSE)</f>
        <v>117235042</v>
      </c>
      <c r="F354" s="21">
        <v>0</v>
      </c>
      <c r="G354" s="21">
        <v>0</v>
      </c>
      <c r="H354" s="21">
        <v>0</v>
      </c>
      <c r="I354" s="21">
        <v>0</v>
      </c>
      <c r="J354" s="18">
        <f t="shared" si="20"/>
        <v>117235042</v>
      </c>
      <c r="K354" s="7">
        <f>+VLOOKUP(B354,'[1]EP MUNICIPIOS'!$B$7:$N$1111,13,FALSE)</f>
        <v>0</v>
      </c>
      <c r="L354" s="127">
        <f t="shared" si="22"/>
        <v>117235042</v>
      </c>
      <c r="M354" s="54">
        <v>0</v>
      </c>
      <c r="N354" s="41">
        <v>0</v>
      </c>
      <c r="O354" s="38">
        <f t="shared" si="21"/>
        <v>0</v>
      </c>
      <c r="P354" s="105">
        <v>1.6978231322831487E-2</v>
      </c>
      <c r="Q354" s="106">
        <f>+IFERROR(ROUND(P354*VLOOKUP(A354,'RECURSOS DEPARTAMENTOS'!$A$9:$D$40,4,FALSE),0),0)</f>
        <v>439437529</v>
      </c>
      <c r="R354" s="25">
        <f t="shared" si="23"/>
        <v>439437529</v>
      </c>
      <c r="S354" s="61"/>
      <c r="T354" s="61"/>
      <c r="U354" s="61"/>
      <c r="V354" s="61"/>
      <c r="W354" s="61"/>
      <c r="X354" s="61"/>
    </row>
    <row r="355" spans="1:24" s="58" customFormat="1" x14ac:dyDescent="0.2">
      <c r="A355" s="26" t="s">
        <v>2175</v>
      </c>
      <c r="B355" s="39" t="s">
        <v>671</v>
      </c>
      <c r="C355" s="6" t="s">
        <v>672</v>
      </c>
      <c r="D355" s="6" t="s">
        <v>673</v>
      </c>
      <c r="E355" s="21">
        <f>+VLOOKUP(B355,'[1]EP MUNICIPIOS'!$B$7:$K$1111,10,FALSE)</f>
        <v>1070742608</v>
      </c>
      <c r="F355" s="21">
        <v>0</v>
      </c>
      <c r="G355" s="21">
        <v>0</v>
      </c>
      <c r="H355" s="21">
        <v>0</v>
      </c>
      <c r="I355" s="21">
        <v>0</v>
      </c>
      <c r="J355" s="18">
        <f t="shared" si="20"/>
        <v>1070742608</v>
      </c>
      <c r="K355" s="7">
        <f>+VLOOKUP(B355,'[1]EP MUNICIPIOS'!$B$7:$N$1111,13,FALSE)</f>
        <v>0</v>
      </c>
      <c r="L355" s="127">
        <f t="shared" si="22"/>
        <v>1070742608</v>
      </c>
      <c r="M355" s="54">
        <v>81034824</v>
      </c>
      <c r="N355" s="41">
        <v>0</v>
      </c>
      <c r="O355" s="38">
        <f t="shared" si="21"/>
        <v>81034824</v>
      </c>
      <c r="P355" s="105">
        <v>0.34786324215698711</v>
      </c>
      <c r="Q355" s="106">
        <f>+IFERROR(ROUND(P355*VLOOKUP(A355,'RECURSOS DEPARTAMENTOS'!$A$9:$D$40,4,FALSE),0),0)</f>
        <v>1951143977</v>
      </c>
      <c r="R355" s="25">
        <f t="shared" si="23"/>
        <v>2032178801</v>
      </c>
      <c r="S355" s="61"/>
      <c r="T355" s="61"/>
      <c r="U355" s="61"/>
      <c r="V355" s="61"/>
      <c r="W355" s="61"/>
      <c r="X355" s="61"/>
    </row>
    <row r="356" spans="1:24" s="58" customFormat="1" x14ac:dyDescent="0.2">
      <c r="A356" s="26" t="s">
        <v>2175</v>
      </c>
      <c r="B356" s="39" t="s">
        <v>674</v>
      </c>
      <c r="C356" s="6" t="s">
        <v>672</v>
      </c>
      <c r="D356" s="6" t="s">
        <v>675</v>
      </c>
      <c r="E356" s="21">
        <f>+VLOOKUP(B356,'[1]EP MUNICIPIOS'!$B$7:$K$1111,10,FALSE)</f>
        <v>21192122</v>
      </c>
      <c r="F356" s="21">
        <v>0</v>
      </c>
      <c r="G356" s="21">
        <v>0</v>
      </c>
      <c r="H356" s="21">
        <v>0</v>
      </c>
      <c r="I356" s="21">
        <v>0</v>
      </c>
      <c r="J356" s="18">
        <f t="shared" si="20"/>
        <v>21192122</v>
      </c>
      <c r="K356" s="7">
        <f>+VLOOKUP(B356,'[1]EP MUNICIPIOS'!$B$7:$N$1111,13,FALSE)</f>
        <v>0</v>
      </c>
      <c r="L356" s="127">
        <f t="shared" si="22"/>
        <v>21192122</v>
      </c>
      <c r="M356" s="54">
        <v>0</v>
      </c>
      <c r="N356" s="41">
        <v>0</v>
      </c>
      <c r="O356" s="38">
        <f t="shared" si="21"/>
        <v>0</v>
      </c>
      <c r="P356" s="105">
        <v>1.306223002610443E-2</v>
      </c>
      <c r="Q356" s="106">
        <f>+IFERROR(ROUND(P356*VLOOKUP(A356,'RECURSOS DEPARTAMENTOS'!$A$9:$D$40,4,FALSE),0),0)</f>
        <v>73265262</v>
      </c>
      <c r="R356" s="25">
        <f t="shared" si="23"/>
        <v>73265262</v>
      </c>
      <c r="S356" s="61"/>
      <c r="T356" s="90"/>
      <c r="U356" s="61"/>
      <c r="V356" s="61"/>
      <c r="W356" s="61"/>
      <c r="X356" s="61"/>
    </row>
    <row r="357" spans="1:24" s="58" customFormat="1" x14ac:dyDescent="0.2">
      <c r="A357" s="26" t="s">
        <v>2175</v>
      </c>
      <c r="B357" s="39" t="s">
        <v>676</v>
      </c>
      <c r="C357" s="6" t="s">
        <v>672</v>
      </c>
      <c r="D357" s="6" t="s">
        <v>2134</v>
      </c>
      <c r="E357" s="21">
        <f>+VLOOKUP(B357,'[1]EP MUNICIPIOS'!$B$7:$K$1111,10,FALSE)</f>
        <v>43331861</v>
      </c>
      <c r="F357" s="21">
        <v>0</v>
      </c>
      <c r="G357" s="21">
        <v>0</v>
      </c>
      <c r="H357" s="21">
        <v>0</v>
      </c>
      <c r="I357" s="21">
        <v>0</v>
      </c>
      <c r="J357" s="18">
        <f t="shared" si="20"/>
        <v>43331861</v>
      </c>
      <c r="K357" s="7">
        <f>+VLOOKUP(B357,'[1]EP MUNICIPIOS'!$B$7:$N$1111,13,FALSE)</f>
        <v>0</v>
      </c>
      <c r="L357" s="127">
        <f t="shared" si="22"/>
        <v>43331861</v>
      </c>
      <c r="M357" s="54">
        <v>0</v>
      </c>
      <c r="N357" s="41">
        <v>0</v>
      </c>
      <c r="O357" s="38">
        <f t="shared" si="21"/>
        <v>0</v>
      </c>
      <c r="P357" s="105">
        <v>2.6538392207393364E-2</v>
      </c>
      <c r="Q357" s="106">
        <f>+IFERROR(ROUND(P357*VLOOKUP(A357,'RECURSOS DEPARTAMENTOS'!$A$9:$D$40,4,FALSE),0),0)</f>
        <v>148852244</v>
      </c>
      <c r="R357" s="25">
        <f t="shared" si="23"/>
        <v>148852244</v>
      </c>
      <c r="S357" s="61"/>
      <c r="T357" s="70"/>
      <c r="U357" s="61"/>
      <c r="V357" s="61"/>
      <c r="W357" s="61"/>
      <c r="X357" s="61"/>
    </row>
    <row r="358" spans="1:24" s="58" customFormat="1" x14ac:dyDescent="0.2">
      <c r="A358" s="26" t="s">
        <v>2175</v>
      </c>
      <c r="B358" s="39" t="s">
        <v>677</v>
      </c>
      <c r="C358" s="6" t="s">
        <v>672</v>
      </c>
      <c r="D358" s="6" t="s">
        <v>2160</v>
      </c>
      <c r="E358" s="21">
        <f>+VLOOKUP(B358,'[1]EP MUNICIPIOS'!$B$7:$K$1111,10,FALSE)</f>
        <v>207493669</v>
      </c>
      <c r="F358" s="21">
        <v>0</v>
      </c>
      <c r="G358" s="21">
        <v>0</v>
      </c>
      <c r="H358" s="21">
        <v>0</v>
      </c>
      <c r="I358" s="21">
        <v>0</v>
      </c>
      <c r="J358" s="18">
        <f t="shared" si="20"/>
        <v>207493669</v>
      </c>
      <c r="K358" s="7">
        <f>+VLOOKUP(B358,'[1]EP MUNICIPIOS'!$B$7:$N$1111,13,FALSE)</f>
        <v>0</v>
      </c>
      <c r="L358" s="127">
        <f t="shared" si="22"/>
        <v>207493669</v>
      </c>
      <c r="M358" s="54">
        <v>0</v>
      </c>
      <c r="N358" s="41">
        <v>0</v>
      </c>
      <c r="O358" s="38">
        <f t="shared" si="21"/>
        <v>0</v>
      </c>
      <c r="P358" s="105">
        <v>8.5313420081050584E-2</v>
      </c>
      <c r="Q358" s="106">
        <f>+IFERROR(ROUND(P358*VLOOKUP(A358,'RECURSOS DEPARTAMENTOS'!$A$9:$D$40,4,FALSE),0),0)</f>
        <v>478517836</v>
      </c>
      <c r="R358" s="25">
        <f t="shared" si="23"/>
        <v>478517836</v>
      </c>
      <c r="S358" s="61"/>
      <c r="T358" s="89"/>
      <c r="U358" s="61"/>
      <c r="V358" s="61"/>
      <c r="W358" s="61"/>
      <c r="X358" s="61"/>
    </row>
    <row r="359" spans="1:24" s="58" customFormat="1" x14ac:dyDescent="0.2">
      <c r="A359" s="26" t="s">
        <v>2175</v>
      </c>
      <c r="B359" s="39" t="s">
        <v>678</v>
      </c>
      <c r="C359" s="6" t="s">
        <v>672</v>
      </c>
      <c r="D359" s="6" t="s">
        <v>679</v>
      </c>
      <c r="E359" s="21">
        <f>+VLOOKUP(B359,'[1]EP MUNICIPIOS'!$B$7:$K$1111,10,FALSE)</f>
        <v>46407297</v>
      </c>
      <c r="F359" s="21">
        <v>0</v>
      </c>
      <c r="G359" s="21">
        <v>0</v>
      </c>
      <c r="H359" s="21">
        <v>0</v>
      </c>
      <c r="I359" s="21">
        <v>0</v>
      </c>
      <c r="J359" s="18">
        <f t="shared" si="20"/>
        <v>46407297</v>
      </c>
      <c r="K359" s="7">
        <f>+VLOOKUP(B359,'[1]EP MUNICIPIOS'!$B$7:$N$1111,13,FALSE)</f>
        <v>0</v>
      </c>
      <c r="L359" s="127">
        <f t="shared" si="22"/>
        <v>46407297</v>
      </c>
      <c r="M359" s="54">
        <v>0</v>
      </c>
      <c r="N359" s="41">
        <v>0</v>
      </c>
      <c r="O359" s="38">
        <f t="shared" si="21"/>
        <v>0</v>
      </c>
      <c r="P359" s="105">
        <v>2.8611391145857673E-2</v>
      </c>
      <c r="Q359" s="106">
        <f>+IFERROR(ROUND(P359*VLOOKUP(A359,'RECURSOS DEPARTAMENTOS'!$A$9:$D$40,4,FALSE),0),0)</f>
        <v>160479570</v>
      </c>
      <c r="R359" s="25">
        <f t="shared" si="23"/>
        <v>160479570</v>
      </c>
      <c r="S359" s="61"/>
      <c r="T359" s="61"/>
      <c r="U359" s="61"/>
      <c r="V359" s="61"/>
      <c r="W359" s="61"/>
      <c r="X359" s="61"/>
    </row>
    <row r="360" spans="1:24" s="58" customFormat="1" x14ac:dyDescent="0.2">
      <c r="A360" s="26" t="s">
        <v>2175</v>
      </c>
      <c r="B360" s="39" t="s">
        <v>680</v>
      </c>
      <c r="C360" s="6" t="s">
        <v>672</v>
      </c>
      <c r="D360" s="6" t="s">
        <v>681</v>
      </c>
      <c r="E360" s="21">
        <f>+VLOOKUP(B360,'[1]EP MUNICIPIOS'!$B$7:$K$1111,10,FALSE)</f>
        <v>139068100</v>
      </c>
      <c r="F360" s="21">
        <v>0</v>
      </c>
      <c r="G360" s="21">
        <v>0</v>
      </c>
      <c r="H360" s="21">
        <v>0</v>
      </c>
      <c r="I360" s="21">
        <v>0</v>
      </c>
      <c r="J360" s="18">
        <f t="shared" si="20"/>
        <v>139068100</v>
      </c>
      <c r="K360" s="7">
        <f>+VLOOKUP(B360,'[1]EP MUNICIPIOS'!$B$7:$N$1111,13,FALSE)</f>
        <v>0</v>
      </c>
      <c r="L360" s="127">
        <f t="shared" si="22"/>
        <v>139068100</v>
      </c>
      <c r="M360" s="54">
        <v>0</v>
      </c>
      <c r="N360" s="41">
        <v>0</v>
      </c>
      <c r="O360" s="38">
        <f t="shared" si="21"/>
        <v>0</v>
      </c>
      <c r="P360" s="105">
        <v>5.5880840949907536E-2</v>
      </c>
      <c r="Q360" s="106">
        <f>+IFERROR(ROUND(P360*VLOOKUP(A360,'RECURSOS DEPARTAMENTOS'!$A$9:$D$40,4,FALSE),0),0)</f>
        <v>313432272</v>
      </c>
      <c r="R360" s="25">
        <f t="shared" si="23"/>
        <v>313432272</v>
      </c>
      <c r="S360" s="61"/>
      <c r="T360" s="61"/>
      <c r="U360" s="61"/>
      <c r="V360" s="61"/>
      <c r="W360" s="61"/>
      <c r="X360" s="61"/>
    </row>
    <row r="361" spans="1:24" s="58" customFormat="1" x14ac:dyDescent="0.2">
      <c r="A361" s="26" t="s">
        <v>2175</v>
      </c>
      <c r="B361" s="39" t="s">
        <v>682</v>
      </c>
      <c r="C361" s="6" t="s">
        <v>672</v>
      </c>
      <c r="D361" s="6" t="s">
        <v>683</v>
      </c>
      <c r="E361" s="21">
        <f>+VLOOKUP(B361,'[1]EP MUNICIPIOS'!$B$7:$K$1111,10,FALSE)</f>
        <v>69902995</v>
      </c>
      <c r="F361" s="21">
        <v>0</v>
      </c>
      <c r="G361" s="21">
        <v>0</v>
      </c>
      <c r="H361" s="21">
        <v>0</v>
      </c>
      <c r="I361" s="21">
        <v>0</v>
      </c>
      <c r="J361" s="18">
        <f t="shared" si="20"/>
        <v>69902995</v>
      </c>
      <c r="K361" s="7">
        <f>+VLOOKUP(B361,'[1]EP MUNICIPIOS'!$B$7:$N$1111,13,FALSE)</f>
        <v>0</v>
      </c>
      <c r="L361" s="127">
        <f t="shared" si="22"/>
        <v>69902995</v>
      </c>
      <c r="M361" s="54">
        <v>0</v>
      </c>
      <c r="N361" s="41">
        <v>0</v>
      </c>
      <c r="O361" s="38">
        <f t="shared" si="21"/>
        <v>0</v>
      </c>
      <c r="P361" s="105">
        <v>4.3109031064940614E-2</v>
      </c>
      <c r="Q361" s="106">
        <f>+IFERROR(ROUND(P361*VLOOKUP(A361,'RECURSOS DEPARTAMENTOS'!$A$9:$D$40,4,FALSE),0),0)</f>
        <v>241795959</v>
      </c>
      <c r="R361" s="25">
        <f t="shared" si="23"/>
        <v>241795959</v>
      </c>
      <c r="S361" s="61"/>
      <c r="T361" s="61"/>
      <c r="U361" s="61"/>
      <c r="V361" s="61"/>
      <c r="W361" s="61"/>
      <c r="X361" s="61"/>
    </row>
    <row r="362" spans="1:24" s="58" customFormat="1" x14ac:dyDescent="0.2">
      <c r="A362" s="26" t="s">
        <v>2175</v>
      </c>
      <c r="B362" s="39" t="s">
        <v>684</v>
      </c>
      <c r="C362" s="6" t="s">
        <v>672</v>
      </c>
      <c r="D362" s="6" t="s">
        <v>685</v>
      </c>
      <c r="E362" s="21">
        <f>+VLOOKUP(B362,'[1]EP MUNICIPIOS'!$B$7:$K$1111,10,FALSE)</f>
        <v>66957782</v>
      </c>
      <c r="F362" s="21">
        <v>0</v>
      </c>
      <c r="G362" s="21">
        <v>0</v>
      </c>
      <c r="H362" s="21">
        <v>0</v>
      </c>
      <c r="I362" s="21">
        <v>0</v>
      </c>
      <c r="J362" s="18">
        <f t="shared" si="20"/>
        <v>66957782</v>
      </c>
      <c r="K362" s="7">
        <f>+VLOOKUP(B362,'[1]EP MUNICIPIOS'!$B$7:$N$1111,13,FALSE)</f>
        <v>0</v>
      </c>
      <c r="L362" s="127">
        <f t="shared" si="22"/>
        <v>66957782</v>
      </c>
      <c r="M362" s="54">
        <v>0</v>
      </c>
      <c r="N362" s="41">
        <v>0</v>
      </c>
      <c r="O362" s="38">
        <f t="shared" si="21"/>
        <v>0</v>
      </c>
      <c r="P362" s="105">
        <v>4.0548660395371972E-2</v>
      </c>
      <c r="Q362" s="106">
        <f>+IFERROR(ROUND(P362*VLOOKUP(A362,'RECURSOS DEPARTAMENTOS'!$A$9:$D$40,4,FALSE),0),0)</f>
        <v>227434994</v>
      </c>
      <c r="R362" s="25">
        <f t="shared" si="23"/>
        <v>227434994</v>
      </c>
      <c r="S362" s="61"/>
      <c r="T362" s="61"/>
      <c r="U362" s="61"/>
      <c r="V362" s="61"/>
      <c r="W362" s="61"/>
      <c r="X362" s="61"/>
    </row>
    <row r="363" spans="1:24" s="58" customFormat="1" x14ac:dyDescent="0.2">
      <c r="A363" s="26" t="s">
        <v>2175</v>
      </c>
      <c r="B363" s="39" t="s">
        <v>686</v>
      </c>
      <c r="C363" s="6" t="s">
        <v>672</v>
      </c>
      <c r="D363" s="6" t="s">
        <v>687</v>
      </c>
      <c r="E363" s="21">
        <f>+VLOOKUP(B363,'[1]EP MUNICIPIOS'!$B$7:$K$1111,10,FALSE)</f>
        <v>57299536</v>
      </c>
      <c r="F363" s="21">
        <v>0</v>
      </c>
      <c r="G363" s="21">
        <v>0</v>
      </c>
      <c r="H363" s="21">
        <v>0</v>
      </c>
      <c r="I363" s="21">
        <v>0</v>
      </c>
      <c r="J363" s="18">
        <f t="shared" si="20"/>
        <v>57299536</v>
      </c>
      <c r="K363" s="7">
        <f>+VLOOKUP(B363,'[1]EP MUNICIPIOS'!$B$7:$N$1111,13,FALSE)</f>
        <v>0</v>
      </c>
      <c r="L363" s="127">
        <f t="shared" si="22"/>
        <v>57299536</v>
      </c>
      <c r="M363" s="54">
        <v>0</v>
      </c>
      <c r="N363" s="41">
        <v>0</v>
      </c>
      <c r="O363" s="38">
        <f t="shared" si="21"/>
        <v>0</v>
      </c>
      <c r="P363" s="105">
        <v>2.4462055106387239E-2</v>
      </c>
      <c r="Q363" s="106">
        <f>+IFERROR(ROUND(P363*VLOOKUP(A363,'RECURSOS DEPARTAMENTOS'!$A$9:$D$40,4,FALSE),0),0)</f>
        <v>137206194</v>
      </c>
      <c r="R363" s="25">
        <f t="shared" si="23"/>
        <v>137206194</v>
      </c>
      <c r="S363" s="61"/>
      <c r="T363" s="61"/>
      <c r="U363" s="61"/>
      <c r="V363" s="61"/>
      <c r="W363" s="61"/>
      <c r="X363" s="61"/>
    </row>
    <row r="364" spans="1:24" s="58" customFormat="1" x14ac:dyDescent="0.2">
      <c r="A364" s="26" t="s">
        <v>2175</v>
      </c>
      <c r="B364" s="39" t="s">
        <v>688</v>
      </c>
      <c r="C364" s="6" t="s">
        <v>672</v>
      </c>
      <c r="D364" s="6" t="s">
        <v>689</v>
      </c>
      <c r="E364" s="21">
        <f>+VLOOKUP(B364,'[1]EP MUNICIPIOS'!$B$7:$K$1111,10,FALSE)</f>
        <v>17974349</v>
      </c>
      <c r="F364" s="21">
        <v>0</v>
      </c>
      <c r="G364" s="21">
        <v>0</v>
      </c>
      <c r="H364" s="21">
        <v>0</v>
      </c>
      <c r="I364" s="21">
        <v>0</v>
      </c>
      <c r="J364" s="18">
        <f t="shared" si="20"/>
        <v>17974349</v>
      </c>
      <c r="K364" s="7">
        <f>+VLOOKUP(B364,'[1]EP MUNICIPIOS'!$B$7:$N$1111,13,FALSE)</f>
        <v>0</v>
      </c>
      <c r="L364" s="127">
        <f t="shared" si="22"/>
        <v>17974349</v>
      </c>
      <c r="M364" s="54">
        <v>0</v>
      </c>
      <c r="N364" s="41">
        <v>0</v>
      </c>
      <c r="O364" s="38">
        <f t="shared" si="21"/>
        <v>0</v>
      </c>
      <c r="P364" s="105">
        <v>1.1025950875600035E-2</v>
      </c>
      <c r="Q364" s="106">
        <f>+IFERROR(ROUND(P364*VLOOKUP(A364,'RECURSOS DEPARTAMENTOS'!$A$9:$D$40,4,FALSE),0),0)</f>
        <v>61843894</v>
      </c>
      <c r="R364" s="25">
        <f t="shared" si="23"/>
        <v>61843894</v>
      </c>
      <c r="S364" s="61"/>
      <c r="T364" s="61"/>
      <c r="U364" s="61"/>
      <c r="V364" s="61"/>
      <c r="W364" s="61"/>
      <c r="X364" s="61"/>
    </row>
    <row r="365" spans="1:24" s="58" customFormat="1" x14ac:dyDescent="0.2">
      <c r="A365" s="26" t="s">
        <v>2175</v>
      </c>
      <c r="B365" s="39" t="s">
        <v>690</v>
      </c>
      <c r="C365" s="6" t="s">
        <v>672</v>
      </c>
      <c r="D365" s="6" t="s">
        <v>691</v>
      </c>
      <c r="E365" s="21">
        <f>+VLOOKUP(B365,'[1]EP MUNICIPIOS'!$B$7:$K$1111,10,FALSE)</f>
        <v>125029676</v>
      </c>
      <c r="F365" s="21">
        <v>0</v>
      </c>
      <c r="G365" s="21">
        <v>0</v>
      </c>
      <c r="H365" s="21">
        <v>0</v>
      </c>
      <c r="I365" s="21">
        <v>0</v>
      </c>
      <c r="J365" s="18">
        <f t="shared" si="20"/>
        <v>125029676</v>
      </c>
      <c r="K365" s="7">
        <f>+VLOOKUP(B365,'[1]EP MUNICIPIOS'!$B$7:$N$1111,13,FALSE)</f>
        <v>0</v>
      </c>
      <c r="L365" s="127">
        <f t="shared" si="22"/>
        <v>125029676</v>
      </c>
      <c r="M365" s="54">
        <v>0</v>
      </c>
      <c r="N365" s="41">
        <v>0</v>
      </c>
      <c r="O365" s="38">
        <f t="shared" si="21"/>
        <v>0</v>
      </c>
      <c r="P365" s="105">
        <v>7.6587463196757979E-2</v>
      </c>
      <c r="Q365" s="106">
        <f>+IFERROR(ROUND(P365*VLOOKUP(A365,'RECURSOS DEPARTAMENTOS'!$A$9:$D$40,4,FALSE),0),0)</f>
        <v>429574469</v>
      </c>
      <c r="R365" s="25">
        <f t="shared" si="23"/>
        <v>429574469</v>
      </c>
      <c r="S365" s="61"/>
      <c r="T365" s="61"/>
      <c r="U365" s="61"/>
      <c r="V365" s="61"/>
      <c r="W365" s="61"/>
      <c r="X365" s="61"/>
    </row>
    <row r="366" spans="1:24" s="58" customFormat="1" x14ac:dyDescent="0.2">
      <c r="A366" s="26" t="s">
        <v>2175</v>
      </c>
      <c r="B366" s="39" t="s">
        <v>692</v>
      </c>
      <c r="C366" s="6" t="s">
        <v>672</v>
      </c>
      <c r="D366" s="6" t="s">
        <v>693</v>
      </c>
      <c r="E366" s="21">
        <f>+VLOOKUP(B366,'[1]EP MUNICIPIOS'!$B$7:$K$1111,10,FALSE)</f>
        <v>53191754</v>
      </c>
      <c r="F366" s="21">
        <v>0</v>
      </c>
      <c r="G366" s="21">
        <v>0</v>
      </c>
      <c r="H366" s="21">
        <v>0</v>
      </c>
      <c r="I366" s="21">
        <v>0</v>
      </c>
      <c r="J366" s="18">
        <f t="shared" si="20"/>
        <v>53191754</v>
      </c>
      <c r="K366" s="7">
        <f>+VLOOKUP(B366,'[1]EP MUNICIPIOS'!$B$7:$N$1111,13,FALSE)</f>
        <v>0</v>
      </c>
      <c r="L366" s="127">
        <f t="shared" si="22"/>
        <v>53191754</v>
      </c>
      <c r="M366" s="54">
        <v>0</v>
      </c>
      <c r="N366" s="41">
        <v>0</v>
      </c>
      <c r="O366" s="38">
        <f t="shared" si="21"/>
        <v>0</v>
      </c>
      <c r="P366" s="105">
        <v>3.3645340258907884E-2</v>
      </c>
      <c r="Q366" s="106">
        <f>+IFERROR(ROUND(P366*VLOOKUP(A366,'RECURSOS DEPARTAMENTOS'!$A$9:$D$40,4,FALSE),0),0)</f>
        <v>188714687</v>
      </c>
      <c r="R366" s="25">
        <f t="shared" si="23"/>
        <v>188714687</v>
      </c>
      <c r="S366" s="61"/>
      <c r="T366" s="61"/>
      <c r="U366" s="61"/>
      <c r="V366" s="61"/>
      <c r="W366" s="61"/>
      <c r="X366" s="61"/>
    </row>
    <row r="367" spans="1:24" s="58" customFormat="1" x14ac:dyDescent="0.2">
      <c r="A367" s="26" t="s">
        <v>2175</v>
      </c>
      <c r="B367" s="39" t="s">
        <v>694</v>
      </c>
      <c r="C367" s="6" t="s">
        <v>672</v>
      </c>
      <c r="D367" s="6" t="s">
        <v>695</v>
      </c>
      <c r="E367" s="21">
        <f>+VLOOKUP(B367,'[1]EP MUNICIPIOS'!$B$7:$K$1111,10,FALSE)</f>
        <v>311159924</v>
      </c>
      <c r="F367" s="21">
        <v>0</v>
      </c>
      <c r="G367" s="21">
        <v>0</v>
      </c>
      <c r="H367" s="21">
        <v>0</v>
      </c>
      <c r="I367" s="21">
        <v>0</v>
      </c>
      <c r="J367" s="18">
        <f t="shared" si="20"/>
        <v>311159924</v>
      </c>
      <c r="K367" s="7">
        <f>+VLOOKUP(B367,'[1]EP MUNICIPIOS'!$B$7:$N$1111,13,FALSE)</f>
        <v>0</v>
      </c>
      <c r="L367" s="127">
        <f t="shared" si="22"/>
        <v>311159924</v>
      </c>
      <c r="M367" s="54">
        <v>0</v>
      </c>
      <c r="N367" s="41">
        <v>0</v>
      </c>
      <c r="O367" s="38">
        <f t="shared" si="21"/>
        <v>0</v>
      </c>
      <c r="P367" s="105">
        <v>0.14283663700152888</v>
      </c>
      <c r="Q367" s="106">
        <f>+IFERROR(ROUND(P367*VLOOKUP(A367,'RECURSOS DEPARTAMENTOS'!$A$9:$D$40,4,FALSE),0),0)</f>
        <v>801162095</v>
      </c>
      <c r="R367" s="25">
        <f t="shared" si="23"/>
        <v>801162095</v>
      </c>
      <c r="S367" s="61"/>
      <c r="T367" s="61"/>
      <c r="U367" s="61"/>
      <c r="V367" s="61"/>
      <c r="W367" s="61"/>
      <c r="X367" s="61"/>
    </row>
    <row r="368" spans="1:24" s="58" customFormat="1" x14ac:dyDescent="0.2">
      <c r="A368" s="26" t="s">
        <v>2175</v>
      </c>
      <c r="B368" s="39" t="s">
        <v>696</v>
      </c>
      <c r="C368" s="6" t="s">
        <v>672</v>
      </c>
      <c r="D368" s="6" t="s">
        <v>697</v>
      </c>
      <c r="E368" s="21">
        <f>+VLOOKUP(B368,'[1]EP MUNICIPIOS'!$B$7:$K$1111,10,FALSE)</f>
        <v>79426296</v>
      </c>
      <c r="F368" s="21">
        <v>0</v>
      </c>
      <c r="G368" s="21">
        <v>0</v>
      </c>
      <c r="H368" s="21">
        <v>0</v>
      </c>
      <c r="I368" s="21">
        <v>0</v>
      </c>
      <c r="J368" s="18">
        <f t="shared" si="20"/>
        <v>79426296</v>
      </c>
      <c r="K368" s="7">
        <f>+VLOOKUP(B368,'[1]EP MUNICIPIOS'!$B$7:$N$1111,13,FALSE)</f>
        <v>0</v>
      </c>
      <c r="L368" s="127">
        <f t="shared" si="22"/>
        <v>79426296</v>
      </c>
      <c r="M368" s="54">
        <v>0</v>
      </c>
      <c r="N368" s="41">
        <v>0</v>
      </c>
      <c r="O368" s="38">
        <f t="shared" si="21"/>
        <v>0</v>
      </c>
      <c r="P368" s="105">
        <v>2.6932295387326999E-2</v>
      </c>
      <c r="Q368" s="106">
        <f>+IFERROR(ROUND(P368*VLOOKUP(A368,'RECURSOS DEPARTAMENTOS'!$A$9:$D$40,4,FALSE),0),0)</f>
        <v>151061623</v>
      </c>
      <c r="R368" s="25">
        <f t="shared" si="23"/>
        <v>151061623</v>
      </c>
      <c r="S368" s="61"/>
      <c r="T368" s="61"/>
      <c r="U368" s="61"/>
      <c r="V368" s="61"/>
      <c r="W368" s="61"/>
      <c r="X368" s="61"/>
    </row>
    <row r="369" spans="1:24" s="58" customFormat="1" x14ac:dyDescent="0.2">
      <c r="A369" s="26" t="s">
        <v>2175</v>
      </c>
      <c r="B369" s="39" t="s">
        <v>698</v>
      </c>
      <c r="C369" s="6" t="s">
        <v>672</v>
      </c>
      <c r="D369" s="6" t="s">
        <v>699</v>
      </c>
      <c r="E369" s="21">
        <f>+VLOOKUP(B369,'[1]EP MUNICIPIOS'!$B$7:$K$1111,10,FALSE)</f>
        <v>36467478</v>
      </c>
      <c r="F369" s="21">
        <v>0</v>
      </c>
      <c r="G369" s="21">
        <v>0</v>
      </c>
      <c r="H369" s="21">
        <v>0</v>
      </c>
      <c r="I369" s="21">
        <v>0</v>
      </c>
      <c r="J369" s="18">
        <f t="shared" si="20"/>
        <v>36467478</v>
      </c>
      <c r="K369" s="7">
        <f>+VLOOKUP(B369,'[1]EP MUNICIPIOS'!$B$7:$N$1111,13,FALSE)</f>
        <v>0</v>
      </c>
      <c r="L369" s="127">
        <f t="shared" si="22"/>
        <v>36467478</v>
      </c>
      <c r="M369" s="54">
        <v>0</v>
      </c>
      <c r="N369" s="41">
        <v>0</v>
      </c>
      <c r="O369" s="38">
        <f t="shared" si="21"/>
        <v>0</v>
      </c>
      <c r="P369" s="105">
        <v>2.254594980738802E-2</v>
      </c>
      <c r="Q369" s="106">
        <f>+IFERROR(ROUND(P369*VLOOKUP(A369,'RECURSOS DEPARTAMENTOS'!$A$9:$D$40,4,FALSE),0),0)</f>
        <v>126458875</v>
      </c>
      <c r="R369" s="25">
        <f t="shared" si="23"/>
        <v>126458875</v>
      </c>
      <c r="S369" s="61"/>
      <c r="T369" s="61"/>
      <c r="U369" s="61"/>
      <c r="V369" s="61"/>
      <c r="W369" s="61"/>
      <c r="X369" s="61"/>
    </row>
    <row r="370" spans="1:24" s="58" customFormat="1" x14ac:dyDescent="0.2">
      <c r="A370" s="26" t="s">
        <v>2175</v>
      </c>
      <c r="B370" s="39" t="s">
        <v>700</v>
      </c>
      <c r="C370" s="6" t="s">
        <v>672</v>
      </c>
      <c r="D370" s="6" t="s">
        <v>2135</v>
      </c>
      <c r="E370" s="21">
        <f>+VLOOKUP(B370,'[1]EP MUNICIPIOS'!$B$7:$K$1111,10,FALSE)</f>
        <v>34974810</v>
      </c>
      <c r="F370" s="21">
        <v>0</v>
      </c>
      <c r="G370" s="21">
        <v>0</v>
      </c>
      <c r="H370" s="21">
        <v>0</v>
      </c>
      <c r="I370" s="21">
        <v>0</v>
      </c>
      <c r="J370" s="18">
        <f t="shared" si="20"/>
        <v>34974810</v>
      </c>
      <c r="K370" s="7">
        <f>+VLOOKUP(B370,'[1]EP MUNICIPIOS'!$B$7:$N$1111,13,FALSE)</f>
        <v>0</v>
      </c>
      <c r="L370" s="127">
        <f t="shared" si="22"/>
        <v>34974810</v>
      </c>
      <c r="M370" s="54">
        <v>0</v>
      </c>
      <c r="N370" s="41">
        <v>0</v>
      </c>
      <c r="O370" s="38">
        <f t="shared" si="21"/>
        <v>0</v>
      </c>
      <c r="P370" s="105">
        <v>2.103710033848968E-2</v>
      </c>
      <c r="Q370" s="106">
        <f>+IFERROR(ROUND(P370*VLOOKUP(A370,'RECURSOS DEPARTAMENTOS'!$A$9:$D$40,4,FALSE),0),0)</f>
        <v>117995829</v>
      </c>
      <c r="R370" s="25">
        <f t="shared" si="23"/>
        <v>117995829</v>
      </c>
      <c r="S370" s="61"/>
      <c r="T370" s="61"/>
      <c r="U370" s="61"/>
      <c r="V370" s="61"/>
      <c r="W370" s="61"/>
      <c r="X370" s="61"/>
    </row>
    <row r="371" spans="1:24" s="58" customFormat="1" x14ac:dyDescent="0.2">
      <c r="A371" s="26" t="s">
        <v>2176</v>
      </c>
      <c r="B371" s="39" t="s">
        <v>701</v>
      </c>
      <c r="C371" s="6" t="s">
        <v>702</v>
      </c>
      <c r="D371" s="6" t="s">
        <v>2123</v>
      </c>
      <c r="E371" s="21">
        <f>+VLOOKUP(B371,'[1]EP MUNICIPIOS'!$B$7:$K$1111,10,FALSE)</f>
        <v>1641424058</v>
      </c>
      <c r="F371" s="21">
        <v>0</v>
      </c>
      <c r="G371" s="21">
        <v>0</v>
      </c>
      <c r="H371" s="21">
        <v>0</v>
      </c>
      <c r="I371" s="21">
        <v>0</v>
      </c>
      <c r="J371" s="18">
        <f t="shared" si="20"/>
        <v>1641424058</v>
      </c>
      <c r="K371" s="7">
        <f>+VLOOKUP(B371,'[1]EP MUNICIPIOS'!$B$7:$N$1111,13,FALSE)</f>
        <v>0</v>
      </c>
      <c r="L371" s="127">
        <f t="shared" si="22"/>
        <v>1641424058</v>
      </c>
      <c r="M371" s="54">
        <v>173932206</v>
      </c>
      <c r="N371" s="41">
        <v>0</v>
      </c>
      <c r="O371" s="38">
        <f t="shared" si="21"/>
        <v>173932206</v>
      </c>
      <c r="P371" s="105">
        <v>0.13917693860602448</v>
      </c>
      <c r="Q371" s="106">
        <f>+IFERROR(ROUND(P371*VLOOKUP(A371,'RECURSOS DEPARTAMENTOS'!$A$9:$D$40,4,FALSE),0),0)-2</f>
        <v>2091696650</v>
      </c>
      <c r="R371" s="25">
        <f t="shared" si="23"/>
        <v>2265628856</v>
      </c>
      <c r="S371" s="89"/>
      <c r="T371" s="90"/>
      <c r="U371" s="89"/>
      <c r="V371" s="61"/>
      <c r="W371" s="61"/>
      <c r="X371" s="61"/>
    </row>
    <row r="372" spans="1:24" s="58" customFormat="1" x14ac:dyDescent="0.2">
      <c r="A372" s="26" t="s">
        <v>2176</v>
      </c>
      <c r="B372" s="39" t="s">
        <v>703</v>
      </c>
      <c r="C372" s="6" t="s">
        <v>702</v>
      </c>
      <c r="D372" s="6" t="s">
        <v>704</v>
      </c>
      <c r="E372" s="21">
        <f>+VLOOKUP(B372,'[1]EP MUNICIPIOS'!$B$7:$K$1111,10,FALSE)</f>
        <v>82888831</v>
      </c>
      <c r="F372" s="21">
        <v>0</v>
      </c>
      <c r="G372" s="21">
        <v>0</v>
      </c>
      <c r="H372" s="21">
        <v>0</v>
      </c>
      <c r="I372" s="21">
        <v>0</v>
      </c>
      <c r="J372" s="18">
        <f t="shared" si="20"/>
        <v>82888831</v>
      </c>
      <c r="K372" s="7">
        <f>+VLOOKUP(B372,'[1]EP MUNICIPIOS'!$B$7:$N$1111,13,FALSE)</f>
        <v>0</v>
      </c>
      <c r="L372" s="127">
        <f t="shared" si="22"/>
        <v>82888831</v>
      </c>
      <c r="M372" s="54">
        <v>0</v>
      </c>
      <c r="N372" s="41">
        <v>0</v>
      </c>
      <c r="O372" s="38">
        <f t="shared" si="21"/>
        <v>0</v>
      </c>
      <c r="P372" s="105">
        <v>1.6688651716831999E-2</v>
      </c>
      <c r="Q372" s="106">
        <f>+IFERROR(ROUND(P372*VLOOKUP(A372,'RECURSOS DEPARTAMENTOS'!$A$9:$D$40,4,FALSE),0),0)</f>
        <v>250814519</v>
      </c>
      <c r="R372" s="25">
        <f t="shared" si="23"/>
        <v>250814519</v>
      </c>
      <c r="S372" s="89"/>
      <c r="T372" s="70"/>
      <c r="U372" s="89"/>
      <c r="V372" s="61"/>
      <c r="W372" s="61"/>
      <c r="X372" s="61"/>
    </row>
    <row r="373" spans="1:24" s="58" customFormat="1" x14ac:dyDescent="0.2">
      <c r="A373" s="26" t="s">
        <v>2176</v>
      </c>
      <c r="B373" s="39" t="s">
        <v>705</v>
      </c>
      <c r="C373" s="6" t="s">
        <v>702</v>
      </c>
      <c r="D373" s="6" t="s">
        <v>23</v>
      </c>
      <c r="E373" s="21">
        <f>+VLOOKUP(B373,'[1]EP MUNICIPIOS'!$B$7:$K$1111,10,FALSE)</f>
        <v>126318131</v>
      </c>
      <c r="F373" s="21">
        <v>0</v>
      </c>
      <c r="G373" s="21">
        <v>0</v>
      </c>
      <c r="H373" s="21">
        <v>0</v>
      </c>
      <c r="I373" s="21">
        <v>0</v>
      </c>
      <c r="J373" s="18">
        <f t="shared" si="20"/>
        <v>126318131</v>
      </c>
      <c r="K373" s="7">
        <f>+VLOOKUP(B373,'[1]EP MUNICIPIOS'!$B$7:$N$1111,13,FALSE)</f>
        <v>0</v>
      </c>
      <c r="L373" s="127">
        <f t="shared" si="22"/>
        <v>126318131</v>
      </c>
      <c r="M373" s="54">
        <v>0</v>
      </c>
      <c r="N373" s="41">
        <v>0</v>
      </c>
      <c r="O373" s="38">
        <f t="shared" si="21"/>
        <v>0</v>
      </c>
      <c r="P373" s="105">
        <v>2.5395362732289411E-2</v>
      </c>
      <c r="Q373" s="106">
        <f>+IFERROR(ROUND(P373*VLOOKUP(A373,'RECURSOS DEPARTAMENTOS'!$A$9:$D$40,4,FALSE),0),0)</f>
        <v>381668082</v>
      </c>
      <c r="R373" s="25">
        <f t="shared" si="23"/>
        <v>381668082</v>
      </c>
      <c r="S373" s="89"/>
      <c r="T373" s="89"/>
      <c r="U373" s="89"/>
      <c r="V373" s="61"/>
      <c r="W373" s="61"/>
      <c r="X373" s="61"/>
    </row>
    <row r="374" spans="1:24" s="58" customFormat="1" x14ac:dyDescent="0.2">
      <c r="A374" s="26" t="s">
        <v>2176</v>
      </c>
      <c r="B374" s="39" t="s">
        <v>706</v>
      </c>
      <c r="C374" s="6" t="s">
        <v>702</v>
      </c>
      <c r="D374" s="6" t="s">
        <v>707</v>
      </c>
      <c r="E374" s="21">
        <f>+VLOOKUP(B374,'[1]EP MUNICIPIOS'!$B$7:$K$1111,10,FALSE)</f>
        <v>107249182</v>
      </c>
      <c r="F374" s="21">
        <v>0</v>
      </c>
      <c r="G374" s="21">
        <v>0</v>
      </c>
      <c r="H374" s="21">
        <v>0</v>
      </c>
      <c r="I374" s="21">
        <v>0</v>
      </c>
      <c r="J374" s="18">
        <f t="shared" si="20"/>
        <v>107249182</v>
      </c>
      <c r="K374" s="7">
        <f>+VLOOKUP(B374,'[1]EP MUNICIPIOS'!$B$7:$N$1111,13,FALSE)</f>
        <v>0</v>
      </c>
      <c r="L374" s="127">
        <f t="shared" si="22"/>
        <v>107249182</v>
      </c>
      <c r="M374" s="54">
        <v>0</v>
      </c>
      <c r="N374" s="41">
        <v>0</v>
      </c>
      <c r="O374" s="38">
        <f t="shared" si="21"/>
        <v>0</v>
      </c>
      <c r="P374" s="105">
        <v>2.1478026520913147E-2</v>
      </c>
      <c r="Q374" s="106">
        <f>+IFERROR(ROUND(P374*VLOOKUP(A374,'RECURSOS DEPARTAMENTOS'!$A$9:$D$40,4,FALSE),0),0)</f>
        <v>322794255</v>
      </c>
      <c r="R374" s="25">
        <f t="shared" si="23"/>
        <v>322794255</v>
      </c>
      <c r="S374" s="89"/>
      <c r="T374" s="89"/>
      <c r="U374" s="89"/>
      <c r="V374" s="61"/>
      <c r="W374" s="61"/>
      <c r="X374" s="61"/>
    </row>
    <row r="375" spans="1:24" s="58" customFormat="1" x14ac:dyDescent="0.2">
      <c r="A375" s="26" t="s">
        <v>2176</v>
      </c>
      <c r="B375" s="39" t="s">
        <v>708</v>
      </c>
      <c r="C375" s="6" t="s">
        <v>702</v>
      </c>
      <c r="D375" s="6" t="s">
        <v>709</v>
      </c>
      <c r="E375" s="21">
        <f>+VLOOKUP(B375,'[1]EP MUNICIPIOS'!$B$7:$K$1111,10,FALSE)</f>
        <v>189012254</v>
      </c>
      <c r="F375" s="21">
        <v>0</v>
      </c>
      <c r="G375" s="21">
        <v>0</v>
      </c>
      <c r="H375" s="21">
        <v>0</v>
      </c>
      <c r="I375" s="21">
        <v>0</v>
      </c>
      <c r="J375" s="18">
        <f t="shared" si="20"/>
        <v>189012254</v>
      </c>
      <c r="K375" s="7">
        <f>+VLOOKUP(B375,'[1]EP MUNICIPIOS'!$B$7:$N$1111,13,FALSE)</f>
        <v>0</v>
      </c>
      <c r="L375" s="127">
        <f t="shared" si="22"/>
        <v>189012254</v>
      </c>
      <c r="M375" s="54">
        <v>0</v>
      </c>
      <c r="N375" s="41">
        <v>0</v>
      </c>
      <c r="O375" s="38">
        <f t="shared" si="21"/>
        <v>0</v>
      </c>
      <c r="P375" s="105">
        <v>3.7719613820496802E-2</v>
      </c>
      <c r="Q375" s="106">
        <f>+IFERROR(ROUND(P375*VLOOKUP(A375,'RECURSOS DEPARTAMENTOS'!$A$9:$D$40,4,FALSE),0),0)</f>
        <v>566889822</v>
      </c>
      <c r="R375" s="25">
        <f t="shared" si="23"/>
        <v>566889822</v>
      </c>
      <c r="S375" s="89"/>
      <c r="T375" s="61"/>
      <c r="U375" s="89"/>
      <c r="V375" s="61"/>
      <c r="W375" s="61"/>
      <c r="X375" s="61"/>
    </row>
    <row r="376" spans="1:24" s="58" customFormat="1" x14ac:dyDescent="0.2">
      <c r="A376" s="26" t="s">
        <v>2176</v>
      </c>
      <c r="B376" s="39" t="s">
        <v>710</v>
      </c>
      <c r="C376" s="6" t="s">
        <v>702</v>
      </c>
      <c r="D376" s="6" t="s">
        <v>711</v>
      </c>
      <c r="E376" s="21">
        <f>+VLOOKUP(B376,'[1]EP MUNICIPIOS'!$B$7:$K$1111,10,FALSE)</f>
        <v>116960785</v>
      </c>
      <c r="F376" s="21">
        <v>0</v>
      </c>
      <c r="G376" s="21">
        <v>0</v>
      </c>
      <c r="H376" s="21">
        <v>0</v>
      </c>
      <c r="I376" s="21">
        <v>0</v>
      </c>
      <c r="J376" s="18">
        <f t="shared" si="20"/>
        <v>116960785</v>
      </c>
      <c r="K376" s="7">
        <f>+VLOOKUP(B376,'[1]EP MUNICIPIOS'!$B$7:$N$1111,13,FALSE)</f>
        <v>0</v>
      </c>
      <c r="L376" s="127">
        <f t="shared" si="22"/>
        <v>116960785</v>
      </c>
      <c r="M376" s="54">
        <v>0</v>
      </c>
      <c r="N376" s="41">
        <v>0</v>
      </c>
      <c r="O376" s="38">
        <f t="shared" si="21"/>
        <v>0</v>
      </c>
      <c r="P376" s="105">
        <v>2.292651523279959E-2</v>
      </c>
      <c r="Q376" s="106">
        <f>+IFERROR(ROUND(P376*VLOOKUP(A376,'RECURSOS DEPARTAMENTOS'!$A$9:$D$40,4,FALSE),0),0)</f>
        <v>344563659</v>
      </c>
      <c r="R376" s="25">
        <f t="shared" si="23"/>
        <v>344563659</v>
      </c>
      <c r="S376" s="89"/>
      <c r="T376" s="61"/>
      <c r="U376" s="89"/>
      <c r="V376" s="61"/>
      <c r="W376" s="61"/>
      <c r="X376" s="61"/>
    </row>
    <row r="377" spans="1:24" s="58" customFormat="1" x14ac:dyDescent="0.2">
      <c r="A377" s="26" t="s">
        <v>2176</v>
      </c>
      <c r="B377" s="39" t="s">
        <v>712</v>
      </c>
      <c r="C377" s="6" t="s">
        <v>702</v>
      </c>
      <c r="D377" s="6" t="s">
        <v>713</v>
      </c>
      <c r="E377" s="21">
        <f>+VLOOKUP(B377,'[1]EP MUNICIPIOS'!$B$7:$K$1111,10,FALSE)</f>
        <v>171135534</v>
      </c>
      <c r="F377" s="21">
        <v>0</v>
      </c>
      <c r="G377" s="21">
        <v>0</v>
      </c>
      <c r="H377" s="21">
        <v>0</v>
      </c>
      <c r="I377" s="21">
        <v>0</v>
      </c>
      <c r="J377" s="18">
        <f t="shared" si="20"/>
        <v>171135534</v>
      </c>
      <c r="K377" s="7">
        <f>+VLOOKUP(B377,'[1]EP MUNICIPIOS'!$B$7:$N$1111,13,FALSE)</f>
        <v>0</v>
      </c>
      <c r="L377" s="127">
        <f t="shared" si="22"/>
        <v>171135534</v>
      </c>
      <c r="M377" s="54">
        <v>0</v>
      </c>
      <c r="N377" s="41">
        <v>0</v>
      </c>
      <c r="O377" s="38">
        <f t="shared" si="21"/>
        <v>0</v>
      </c>
      <c r="P377" s="105">
        <v>3.493519143824305E-2</v>
      </c>
      <c r="Q377" s="106">
        <f>+IFERROR(ROUND(P377*VLOOKUP(A377,'RECURSOS DEPARTAMENTOS'!$A$9:$D$40,4,FALSE),0),0)</f>
        <v>525042609</v>
      </c>
      <c r="R377" s="25">
        <f t="shared" si="23"/>
        <v>525042609</v>
      </c>
      <c r="S377" s="89"/>
      <c r="T377" s="61"/>
      <c r="U377" s="89"/>
      <c r="V377" s="61"/>
      <c r="W377" s="61"/>
      <c r="X377" s="61"/>
    </row>
    <row r="378" spans="1:24" s="58" customFormat="1" x14ac:dyDescent="0.2">
      <c r="A378" s="26" t="s">
        <v>2176</v>
      </c>
      <c r="B378" s="39" t="s">
        <v>714</v>
      </c>
      <c r="C378" s="6" t="s">
        <v>702</v>
      </c>
      <c r="D378" s="6" t="s">
        <v>715</v>
      </c>
      <c r="E378" s="21">
        <f>+VLOOKUP(B378,'[1]EP MUNICIPIOS'!$B$7:$K$1111,10,FALSE)</f>
        <v>167200712</v>
      </c>
      <c r="F378" s="21">
        <v>0</v>
      </c>
      <c r="G378" s="21">
        <v>0</v>
      </c>
      <c r="H378" s="21">
        <v>0</v>
      </c>
      <c r="I378" s="21">
        <v>0</v>
      </c>
      <c r="J378" s="18">
        <f t="shared" si="20"/>
        <v>167200712</v>
      </c>
      <c r="K378" s="7">
        <f>+VLOOKUP(B378,'[1]EP MUNICIPIOS'!$B$7:$N$1111,13,FALSE)</f>
        <v>0</v>
      </c>
      <c r="L378" s="127">
        <f t="shared" si="22"/>
        <v>167200712</v>
      </c>
      <c r="M378" s="54">
        <v>0</v>
      </c>
      <c r="N378" s="41">
        <v>0</v>
      </c>
      <c r="O378" s="38">
        <f t="shared" si="21"/>
        <v>0</v>
      </c>
      <c r="P378" s="105">
        <v>3.4442894621131315E-2</v>
      </c>
      <c r="Q378" s="106">
        <f>+IFERROR(ROUND(P378*VLOOKUP(A378,'RECURSOS DEPARTAMENTOS'!$A$9:$D$40,4,FALSE),0),0)</f>
        <v>517643858</v>
      </c>
      <c r="R378" s="25">
        <f t="shared" si="23"/>
        <v>517643858</v>
      </c>
      <c r="S378" s="89"/>
      <c r="T378" s="61"/>
      <c r="U378" s="89"/>
      <c r="V378" s="61"/>
      <c r="W378" s="61"/>
      <c r="X378" s="61"/>
    </row>
    <row r="379" spans="1:24" s="58" customFormat="1" x14ac:dyDescent="0.2">
      <c r="A379" s="26" t="s">
        <v>2176</v>
      </c>
      <c r="B379" s="39" t="s">
        <v>716</v>
      </c>
      <c r="C379" s="6" t="s">
        <v>702</v>
      </c>
      <c r="D379" s="6" t="s">
        <v>717</v>
      </c>
      <c r="E379" s="21">
        <f>+VLOOKUP(B379,'[1]EP MUNICIPIOS'!$B$7:$K$1111,10,FALSE)</f>
        <v>90961017</v>
      </c>
      <c r="F379" s="21">
        <v>0</v>
      </c>
      <c r="G379" s="21">
        <v>0</v>
      </c>
      <c r="H379" s="21">
        <v>0</v>
      </c>
      <c r="I379" s="21">
        <v>0</v>
      </c>
      <c r="J379" s="18">
        <f t="shared" si="20"/>
        <v>90961017</v>
      </c>
      <c r="K379" s="7">
        <f>+VLOOKUP(B379,'[1]EP MUNICIPIOS'!$B$7:$N$1111,13,FALSE)</f>
        <v>0</v>
      </c>
      <c r="L379" s="127">
        <f t="shared" si="22"/>
        <v>90961017</v>
      </c>
      <c r="M379" s="54">
        <v>0</v>
      </c>
      <c r="N379" s="41">
        <v>0</v>
      </c>
      <c r="O379" s="38">
        <f t="shared" si="21"/>
        <v>0</v>
      </c>
      <c r="P379" s="105">
        <v>1.8125569349684321E-2</v>
      </c>
      <c r="Q379" s="106">
        <f>+IFERROR(ROUND(P379*VLOOKUP(A379,'RECURSOS DEPARTAMENTOS'!$A$9:$D$40,4,FALSE),0),0)</f>
        <v>272410021</v>
      </c>
      <c r="R379" s="25">
        <f t="shared" si="23"/>
        <v>272410021</v>
      </c>
      <c r="S379" s="89"/>
      <c r="T379" s="61"/>
      <c r="U379" s="89"/>
      <c r="V379" s="61"/>
      <c r="W379" s="61"/>
      <c r="X379" s="61"/>
    </row>
    <row r="380" spans="1:24" s="58" customFormat="1" x14ac:dyDescent="0.2">
      <c r="A380" s="26" t="s">
        <v>2176</v>
      </c>
      <c r="B380" s="39" t="s">
        <v>718</v>
      </c>
      <c r="C380" s="6" t="s">
        <v>702</v>
      </c>
      <c r="D380" s="6" t="s">
        <v>719</v>
      </c>
      <c r="E380" s="21">
        <f>+VLOOKUP(B380,'[1]EP MUNICIPIOS'!$B$7:$K$1111,10,FALSE)</f>
        <v>115177352</v>
      </c>
      <c r="F380" s="21">
        <v>0</v>
      </c>
      <c r="G380" s="21">
        <v>0</v>
      </c>
      <c r="H380" s="21">
        <v>0</v>
      </c>
      <c r="I380" s="21">
        <v>0</v>
      </c>
      <c r="J380" s="18">
        <f t="shared" si="20"/>
        <v>115177352</v>
      </c>
      <c r="K380" s="7">
        <f>+VLOOKUP(B380,'[1]EP MUNICIPIOS'!$B$7:$N$1111,13,FALSE)</f>
        <v>0</v>
      </c>
      <c r="L380" s="127">
        <f t="shared" si="22"/>
        <v>115177352</v>
      </c>
      <c r="M380" s="54">
        <v>0</v>
      </c>
      <c r="N380" s="41">
        <v>0</v>
      </c>
      <c r="O380" s="38">
        <f t="shared" si="21"/>
        <v>0</v>
      </c>
      <c r="P380" s="105">
        <v>2.2739274135692992E-2</v>
      </c>
      <c r="Q380" s="106">
        <f>+IFERROR(ROUND(P380*VLOOKUP(A380,'RECURSOS DEPARTAMENTOS'!$A$9:$D$40,4,FALSE),0),0)</f>
        <v>341749604</v>
      </c>
      <c r="R380" s="25">
        <f t="shared" si="23"/>
        <v>341749604</v>
      </c>
      <c r="S380" s="89"/>
      <c r="T380" s="61"/>
      <c r="U380" s="89"/>
      <c r="V380" s="61"/>
      <c r="W380" s="61"/>
      <c r="X380" s="61"/>
    </row>
    <row r="381" spans="1:24" s="58" customFormat="1" x14ac:dyDescent="0.2">
      <c r="A381" s="26" t="s">
        <v>2176</v>
      </c>
      <c r="B381" s="39" t="s">
        <v>720</v>
      </c>
      <c r="C381" s="6" t="s">
        <v>702</v>
      </c>
      <c r="D381" s="6" t="s">
        <v>721</v>
      </c>
      <c r="E381" s="21">
        <f>+VLOOKUP(B381,'[1]EP MUNICIPIOS'!$B$7:$K$1111,10,FALSE)</f>
        <v>228829974</v>
      </c>
      <c r="F381" s="21">
        <v>0</v>
      </c>
      <c r="G381" s="21">
        <v>0</v>
      </c>
      <c r="H381" s="21">
        <v>0</v>
      </c>
      <c r="I381" s="21">
        <v>0</v>
      </c>
      <c r="J381" s="18">
        <f t="shared" si="20"/>
        <v>228829974</v>
      </c>
      <c r="K381" s="7">
        <f>+VLOOKUP(B381,'[1]EP MUNICIPIOS'!$B$7:$N$1111,13,FALSE)</f>
        <v>0</v>
      </c>
      <c r="L381" s="127">
        <f t="shared" si="22"/>
        <v>228829974</v>
      </c>
      <c r="M381" s="54">
        <v>0</v>
      </c>
      <c r="N381" s="41">
        <v>0</v>
      </c>
      <c r="O381" s="38">
        <f t="shared" si="21"/>
        <v>0</v>
      </c>
      <c r="P381" s="105">
        <v>4.5726800512493608E-2</v>
      </c>
      <c r="Q381" s="106">
        <f>+IFERROR(ROUND(P381*VLOOKUP(A381,'RECURSOS DEPARTAMENTOS'!$A$9:$D$40,4,FALSE),0),0)</f>
        <v>687230201</v>
      </c>
      <c r="R381" s="25">
        <f t="shared" si="23"/>
        <v>687230201</v>
      </c>
      <c r="S381" s="89"/>
      <c r="T381" s="61"/>
      <c r="U381" s="89"/>
      <c r="V381" s="61"/>
      <c r="W381" s="61"/>
      <c r="X381" s="61"/>
    </row>
    <row r="382" spans="1:24" s="58" customFormat="1" x14ac:dyDescent="0.2">
      <c r="A382" s="26" t="s">
        <v>2176</v>
      </c>
      <c r="B382" s="39" t="s">
        <v>722</v>
      </c>
      <c r="C382" s="6" t="s">
        <v>702</v>
      </c>
      <c r="D382" s="6" t="s">
        <v>673</v>
      </c>
      <c r="E382" s="21">
        <f>+VLOOKUP(B382,'[1]EP MUNICIPIOS'!$B$7:$K$1111,10,FALSE)</f>
        <v>27405160</v>
      </c>
      <c r="F382" s="21">
        <v>0</v>
      </c>
      <c r="G382" s="21">
        <v>0</v>
      </c>
      <c r="H382" s="21">
        <v>0</v>
      </c>
      <c r="I382" s="21">
        <v>0</v>
      </c>
      <c r="J382" s="18">
        <f t="shared" si="20"/>
        <v>27405160</v>
      </c>
      <c r="K382" s="7">
        <f>+VLOOKUP(B382,'[1]EP MUNICIPIOS'!$B$7:$N$1111,13,FALSE)</f>
        <v>0</v>
      </c>
      <c r="L382" s="127">
        <f t="shared" si="22"/>
        <v>27405160</v>
      </c>
      <c r="M382" s="54">
        <v>0</v>
      </c>
      <c r="N382" s="41">
        <v>0</v>
      </c>
      <c r="O382" s="38">
        <f t="shared" si="21"/>
        <v>0</v>
      </c>
      <c r="P382" s="105">
        <v>5.501522122851198E-3</v>
      </c>
      <c r="Q382" s="106">
        <f>+IFERROR(ROUND(P382*VLOOKUP(A382,'RECURSOS DEPARTAMENTOS'!$A$9:$D$40,4,FALSE),0),0)</f>
        <v>82682631</v>
      </c>
      <c r="R382" s="25">
        <f t="shared" si="23"/>
        <v>82682631</v>
      </c>
      <c r="S382" s="89"/>
      <c r="T382" s="61"/>
      <c r="U382" s="89"/>
      <c r="V382" s="61"/>
      <c r="W382" s="61"/>
      <c r="X382" s="61"/>
    </row>
    <row r="383" spans="1:24" s="58" customFormat="1" x14ac:dyDescent="0.2">
      <c r="A383" s="26" t="s">
        <v>2176</v>
      </c>
      <c r="B383" s="39" t="s">
        <v>723</v>
      </c>
      <c r="C383" s="6" t="s">
        <v>702</v>
      </c>
      <c r="D383" s="6" t="s">
        <v>724</v>
      </c>
      <c r="E383" s="21">
        <f>+VLOOKUP(B383,'[1]EP MUNICIPIOS'!$B$7:$K$1111,10,FALSE)</f>
        <v>40466359</v>
      </c>
      <c r="F383" s="21">
        <v>0</v>
      </c>
      <c r="G383" s="21">
        <v>0</v>
      </c>
      <c r="H383" s="21">
        <v>0</v>
      </c>
      <c r="I383" s="21">
        <v>0</v>
      </c>
      <c r="J383" s="18">
        <f t="shared" si="20"/>
        <v>40466359</v>
      </c>
      <c r="K383" s="7">
        <f>+VLOOKUP(B383,'[1]EP MUNICIPIOS'!$B$7:$N$1111,13,FALSE)</f>
        <v>0</v>
      </c>
      <c r="L383" s="127">
        <f t="shared" si="22"/>
        <v>40466359</v>
      </c>
      <c r="M383" s="54">
        <v>0</v>
      </c>
      <c r="N383" s="41">
        <v>0</v>
      </c>
      <c r="O383" s="38">
        <f t="shared" si="21"/>
        <v>0</v>
      </c>
      <c r="P383" s="105">
        <v>7.4170616612282596E-3</v>
      </c>
      <c r="Q383" s="106">
        <f>+IFERROR(ROUND(P383*VLOOKUP(A383,'RECURSOS DEPARTAMENTOS'!$A$9:$D$40,4,FALSE),0),0)</f>
        <v>111471363</v>
      </c>
      <c r="R383" s="25">
        <f t="shared" si="23"/>
        <v>111471363</v>
      </c>
      <c r="S383" s="89"/>
      <c r="T383" s="61"/>
      <c r="U383" s="89"/>
      <c r="V383" s="61"/>
      <c r="W383" s="61"/>
      <c r="X383" s="61"/>
    </row>
    <row r="384" spans="1:24" s="58" customFormat="1" x14ac:dyDescent="0.2">
      <c r="A384" s="26" t="s">
        <v>2176</v>
      </c>
      <c r="B384" s="39" t="s">
        <v>725</v>
      </c>
      <c r="C384" s="6" t="s">
        <v>702</v>
      </c>
      <c r="D384" s="6" t="s">
        <v>726</v>
      </c>
      <c r="E384" s="21">
        <f>+VLOOKUP(B384,'[1]EP MUNICIPIOS'!$B$7:$K$1111,10,FALSE)</f>
        <v>137697768</v>
      </c>
      <c r="F384" s="21">
        <v>0</v>
      </c>
      <c r="G384" s="21">
        <v>0</v>
      </c>
      <c r="H384" s="21">
        <v>0</v>
      </c>
      <c r="I384" s="21">
        <v>0</v>
      </c>
      <c r="J384" s="18">
        <f t="shared" si="20"/>
        <v>137697768</v>
      </c>
      <c r="K384" s="7">
        <f>+VLOOKUP(B384,'[1]EP MUNICIPIOS'!$B$7:$N$1111,13,FALSE)</f>
        <v>0</v>
      </c>
      <c r="L384" s="127">
        <f t="shared" si="22"/>
        <v>137697768</v>
      </c>
      <c r="M384" s="54">
        <v>0</v>
      </c>
      <c r="N384" s="41">
        <v>0</v>
      </c>
      <c r="O384" s="38">
        <f t="shared" si="21"/>
        <v>0</v>
      </c>
      <c r="P384" s="105">
        <v>2.2856036842315648E-2</v>
      </c>
      <c r="Q384" s="106">
        <f>+IFERROR(ROUND(P384*VLOOKUP(A384,'RECURSOS DEPARTAMENTOS'!$A$9:$D$40,4,FALSE),0),0)</f>
        <v>343504436</v>
      </c>
      <c r="R384" s="25">
        <f t="shared" si="23"/>
        <v>343504436</v>
      </c>
      <c r="S384" s="89"/>
      <c r="T384" s="61"/>
      <c r="U384" s="89"/>
      <c r="V384" s="61"/>
      <c r="W384" s="61"/>
      <c r="X384" s="61"/>
    </row>
    <row r="385" spans="1:24" s="58" customFormat="1" x14ac:dyDescent="0.2">
      <c r="A385" s="26" t="s">
        <v>2176</v>
      </c>
      <c r="B385" s="39" t="s">
        <v>727</v>
      </c>
      <c r="C385" s="6" t="s">
        <v>702</v>
      </c>
      <c r="D385" s="6" t="s">
        <v>728</v>
      </c>
      <c r="E385" s="21">
        <f>+VLOOKUP(B385,'[1]EP MUNICIPIOS'!$B$7:$K$1111,10,FALSE)</f>
        <v>125107200</v>
      </c>
      <c r="F385" s="21">
        <v>0</v>
      </c>
      <c r="G385" s="21">
        <v>0</v>
      </c>
      <c r="H385" s="21">
        <v>0</v>
      </c>
      <c r="I385" s="21">
        <v>0</v>
      </c>
      <c r="J385" s="18">
        <f t="shared" si="20"/>
        <v>125107200</v>
      </c>
      <c r="K385" s="7">
        <f>+VLOOKUP(B385,'[1]EP MUNICIPIOS'!$B$7:$N$1111,13,FALSE)</f>
        <v>0</v>
      </c>
      <c r="L385" s="127">
        <f t="shared" si="22"/>
        <v>125107200</v>
      </c>
      <c r="M385" s="54">
        <v>0</v>
      </c>
      <c r="N385" s="41">
        <v>0</v>
      </c>
      <c r="O385" s="38">
        <f t="shared" si="21"/>
        <v>0</v>
      </c>
      <c r="P385" s="105">
        <v>2.517656414690642E-2</v>
      </c>
      <c r="Q385" s="106">
        <f>+IFERROR(ROUND(P385*VLOOKUP(A385,'RECURSOS DEPARTAMENTOS'!$A$9:$D$40,4,FALSE),0),0)</f>
        <v>378379748</v>
      </c>
      <c r="R385" s="25">
        <f t="shared" si="23"/>
        <v>378379748</v>
      </c>
      <c r="S385" s="89"/>
      <c r="T385" s="61"/>
      <c r="U385" s="89"/>
      <c r="V385" s="61"/>
      <c r="W385" s="61"/>
      <c r="X385" s="61"/>
    </row>
    <row r="386" spans="1:24" s="58" customFormat="1" x14ac:dyDescent="0.2">
      <c r="A386" s="26" t="s">
        <v>2176</v>
      </c>
      <c r="B386" s="39" t="s">
        <v>729</v>
      </c>
      <c r="C386" s="6" t="s">
        <v>702</v>
      </c>
      <c r="D386" s="6" t="s">
        <v>730</v>
      </c>
      <c r="E386" s="21">
        <f>+VLOOKUP(B386,'[1]EP MUNICIPIOS'!$B$7:$K$1111,10,FALSE)</f>
        <v>79248327</v>
      </c>
      <c r="F386" s="21">
        <v>0</v>
      </c>
      <c r="G386" s="21">
        <v>0</v>
      </c>
      <c r="H386" s="21">
        <v>0</v>
      </c>
      <c r="I386" s="21">
        <v>0</v>
      </c>
      <c r="J386" s="18">
        <f t="shared" si="20"/>
        <v>79248327</v>
      </c>
      <c r="K386" s="7">
        <f>+VLOOKUP(B386,'[1]EP MUNICIPIOS'!$B$7:$N$1111,13,FALSE)</f>
        <v>0</v>
      </c>
      <c r="L386" s="127">
        <f t="shared" si="22"/>
        <v>79248327</v>
      </c>
      <c r="M386" s="54">
        <v>0</v>
      </c>
      <c r="N386" s="41">
        <v>0</v>
      </c>
      <c r="O386" s="38">
        <f t="shared" si="21"/>
        <v>0</v>
      </c>
      <c r="P386" s="105">
        <v>1.6279456285515324E-2</v>
      </c>
      <c r="Q386" s="106">
        <f>+IFERROR(ROUND(P386*VLOOKUP(A386,'RECURSOS DEPARTAMENTOS'!$A$9:$D$40,4,FALSE),0),0)</f>
        <v>244664702</v>
      </c>
      <c r="R386" s="25">
        <f t="shared" si="23"/>
        <v>244664702</v>
      </c>
      <c r="S386" s="89"/>
      <c r="T386" s="61"/>
      <c r="U386" s="89"/>
      <c r="V386" s="61"/>
      <c r="W386" s="61"/>
      <c r="X386" s="61"/>
    </row>
    <row r="387" spans="1:24" s="58" customFormat="1" x14ac:dyDescent="0.2">
      <c r="A387" s="26" t="s">
        <v>2176</v>
      </c>
      <c r="B387" s="39" t="s">
        <v>731</v>
      </c>
      <c r="C387" s="6" t="s">
        <v>702</v>
      </c>
      <c r="D387" s="6" t="s">
        <v>732</v>
      </c>
      <c r="E387" s="21">
        <f>+VLOOKUP(B387,'[1]EP MUNICIPIOS'!$B$7:$K$1111,10,FALSE)</f>
        <v>51179829</v>
      </c>
      <c r="F387" s="21">
        <v>0</v>
      </c>
      <c r="G387" s="21">
        <v>0</v>
      </c>
      <c r="H387" s="21">
        <v>0</v>
      </c>
      <c r="I387" s="21">
        <v>0</v>
      </c>
      <c r="J387" s="18">
        <f t="shared" si="20"/>
        <v>51179829</v>
      </c>
      <c r="K387" s="7">
        <f>+VLOOKUP(B387,'[1]EP MUNICIPIOS'!$B$7:$N$1111,13,FALSE)</f>
        <v>0</v>
      </c>
      <c r="L387" s="127">
        <f t="shared" si="22"/>
        <v>51179829</v>
      </c>
      <c r="M387" s="54">
        <v>0</v>
      </c>
      <c r="N387" s="41">
        <v>0</v>
      </c>
      <c r="O387" s="38">
        <f t="shared" si="21"/>
        <v>0</v>
      </c>
      <c r="P387" s="105">
        <v>1.0412919214933845E-2</v>
      </c>
      <c r="Q387" s="106">
        <f>+IFERROR(ROUND(P387*VLOOKUP(A387,'RECURSOS DEPARTAMENTOS'!$A$9:$D$40,4,FALSE),0),0)</f>
        <v>156496245</v>
      </c>
      <c r="R387" s="25">
        <f t="shared" si="23"/>
        <v>156496245</v>
      </c>
      <c r="S387" s="89"/>
      <c r="T387" s="61"/>
      <c r="U387" s="89"/>
      <c r="V387" s="61"/>
      <c r="W387" s="61"/>
      <c r="X387" s="61"/>
    </row>
    <row r="388" spans="1:24" s="58" customFormat="1" x14ac:dyDescent="0.2">
      <c r="A388" s="26" t="s">
        <v>2176</v>
      </c>
      <c r="B388" s="39" t="s">
        <v>733</v>
      </c>
      <c r="C388" s="6" t="s">
        <v>702</v>
      </c>
      <c r="D388" s="6" t="s">
        <v>734</v>
      </c>
      <c r="E388" s="21">
        <f>+VLOOKUP(B388,'[1]EP MUNICIPIOS'!$B$7:$K$1111,10,FALSE)</f>
        <v>94069172</v>
      </c>
      <c r="F388" s="21">
        <v>0</v>
      </c>
      <c r="G388" s="21">
        <v>0</v>
      </c>
      <c r="H388" s="21">
        <v>0</v>
      </c>
      <c r="I388" s="21">
        <v>0</v>
      </c>
      <c r="J388" s="18">
        <f t="shared" si="20"/>
        <v>94069172</v>
      </c>
      <c r="K388" s="7">
        <f>+VLOOKUP(B388,'[1]EP MUNICIPIOS'!$B$7:$N$1111,13,FALSE)</f>
        <v>0</v>
      </c>
      <c r="L388" s="127">
        <f t="shared" si="22"/>
        <v>94069172</v>
      </c>
      <c r="M388" s="54">
        <v>0</v>
      </c>
      <c r="N388" s="41">
        <v>0</v>
      </c>
      <c r="O388" s="38">
        <f t="shared" si="21"/>
        <v>0</v>
      </c>
      <c r="P388" s="105">
        <v>1.8546335860036227E-2</v>
      </c>
      <c r="Q388" s="106">
        <f>+IFERROR(ROUND(P388*VLOOKUP(A388,'RECURSOS DEPARTAMENTOS'!$A$9:$D$40,4,FALSE),0),0)</f>
        <v>278733740</v>
      </c>
      <c r="R388" s="25">
        <f t="shared" si="23"/>
        <v>278733740</v>
      </c>
      <c r="S388" s="89"/>
      <c r="T388" s="61"/>
      <c r="U388" s="89"/>
      <c r="V388" s="61"/>
      <c r="W388" s="61"/>
      <c r="X388" s="61"/>
    </row>
    <row r="389" spans="1:24" s="58" customFormat="1" x14ac:dyDescent="0.2">
      <c r="A389" s="26" t="s">
        <v>2176</v>
      </c>
      <c r="B389" s="39" t="s">
        <v>735</v>
      </c>
      <c r="C389" s="6" t="s">
        <v>702</v>
      </c>
      <c r="D389" s="6" t="s">
        <v>736</v>
      </c>
      <c r="E389" s="21">
        <f>+VLOOKUP(B389,'[1]EP MUNICIPIOS'!$B$7:$K$1111,10,FALSE)</f>
        <v>100588553</v>
      </c>
      <c r="F389" s="21">
        <v>0</v>
      </c>
      <c r="G389" s="21">
        <v>0</v>
      </c>
      <c r="H389" s="21">
        <v>0</v>
      </c>
      <c r="I389" s="21">
        <v>0</v>
      </c>
      <c r="J389" s="18">
        <f t="shared" si="20"/>
        <v>100588553</v>
      </c>
      <c r="K389" s="7">
        <f>+VLOOKUP(B389,'[1]EP MUNICIPIOS'!$B$7:$N$1111,13,FALSE)</f>
        <v>0</v>
      </c>
      <c r="L389" s="127">
        <f t="shared" si="22"/>
        <v>100588553</v>
      </c>
      <c r="M389" s="54">
        <v>0</v>
      </c>
      <c r="N389" s="41">
        <v>0</v>
      </c>
      <c r="O389" s="38">
        <f t="shared" si="21"/>
        <v>0</v>
      </c>
      <c r="P389" s="105">
        <v>1.2387366064760173E-2</v>
      </c>
      <c r="Q389" s="106">
        <f>+IFERROR(ROUND(P389*VLOOKUP(A389,'RECURSOS DEPARTAMENTOS'!$A$9:$D$40,4,FALSE),0),0)</f>
        <v>186170298</v>
      </c>
      <c r="R389" s="25">
        <f t="shared" si="23"/>
        <v>186170298</v>
      </c>
      <c r="S389" s="89"/>
      <c r="T389" s="61"/>
      <c r="U389" s="89"/>
      <c r="V389" s="61"/>
      <c r="W389" s="61"/>
      <c r="X389" s="61"/>
    </row>
    <row r="390" spans="1:24" s="58" customFormat="1" x14ac:dyDescent="0.2">
      <c r="A390" s="26" t="s">
        <v>2176</v>
      </c>
      <c r="B390" s="39" t="s">
        <v>737</v>
      </c>
      <c r="C390" s="6" t="s">
        <v>702</v>
      </c>
      <c r="D390" s="6" t="s">
        <v>738</v>
      </c>
      <c r="E390" s="21">
        <f>+VLOOKUP(B390,'[1]EP MUNICIPIOS'!$B$7:$K$1111,10,FALSE)</f>
        <v>79329911</v>
      </c>
      <c r="F390" s="21">
        <v>0</v>
      </c>
      <c r="G390" s="21">
        <v>0</v>
      </c>
      <c r="H390" s="21">
        <v>0</v>
      </c>
      <c r="I390" s="21">
        <v>0</v>
      </c>
      <c r="J390" s="18">
        <f t="shared" si="20"/>
        <v>79329911</v>
      </c>
      <c r="K390" s="7">
        <f>+VLOOKUP(B390,'[1]EP MUNICIPIOS'!$B$7:$N$1111,13,FALSE)</f>
        <v>0</v>
      </c>
      <c r="L390" s="127">
        <f t="shared" si="22"/>
        <v>79329911</v>
      </c>
      <c r="M390" s="54">
        <v>0</v>
      </c>
      <c r="N390" s="41">
        <v>0</v>
      </c>
      <c r="O390" s="38">
        <f t="shared" si="21"/>
        <v>0</v>
      </c>
      <c r="P390" s="105">
        <v>1.5867105105370455E-2</v>
      </c>
      <c r="Q390" s="106">
        <f>+IFERROR(ROUND(P390*VLOOKUP(A390,'RECURSOS DEPARTAMENTOS'!$A$9:$D$40,4,FALSE),0),0)</f>
        <v>238467457</v>
      </c>
      <c r="R390" s="25">
        <f t="shared" si="23"/>
        <v>238467457</v>
      </c>
      <c r="S390" s="89"/>
      <c r="T390" s="61"/>
      <c r="U390" s="89"/>
      <c r="V390" s="61"/>
      <c r="W390" s="61"/>
      <c r="X390" s="61"/>
    </row>
    <row r="391" spans="1:24" s="58" customFormat="1" x14ac:dyDescent="0.2">
      <c r="A391" s="26" t="s">
        <v>2176</v>
      </c>
      <c r="B391" s="39" t="s">
        <v>739</v>
      </c>
      <c r="C391" s="6" t="s">
        <v>702</v>
      </c>
      <c r="D391" s="6" t="s">
        <v>740</v>
      </c>
      <c r="E391" s="21">
        <f>+VLOOKUP(B391,'[1]EP MUNICIPIOS'!$B$7:$K$1111,10,FALSE)</f>
        <v>85374078</v>
      </c>
      <c r="F391" s="21">
        <v>0</v>
      </c>
      <c r="G391" s="21">
        <v>0</v>
      </c>
      <c r="H391" s="21">
        <v>0</v>
      </c>
      <c r="I391" s="21">
        <v>0</v>
      </c>
      <c r="J391" s="18">
        <f t="shared" si="20"/>
        <v>85374078</v>
      </c>
      <c r="K391" s="7">
        <f>+VLOOKUP(B391,'[1]EP MUNICIPIOS'!$B$7:$N$1111,13,FALSE)</f>
        <v>0</v>
      </c>
      <c r="L391" s="127">
        <f t="shared" si="22"/>
        <v>85374078</v>
      </c>
      <c r="M391" s="54">
        <v>0</v>
      </c>
      <c r="N391" s="41">
        <v>0</v>
      </c>
      <c r="O391" s="38">
        <f t="shared" si="21"/>
        <v>0</v>
      </c>
      <c r="P391" s="105">
        <v>1.5568360883020599E-2</v>
      </c>
      <c r="Q391" s="106">
        <f>+IFERROR(ROUND(P391*VLOOKUP(A391,'RECURSOS DEPARTAMENTOS'!$A$9:$D$40,4,FALSE),0),0)</f>
        <v>233977616</v>
      </c>
      <c r="R391" s="25">
        <f t="shared" si="23"/>
        <v>233977616</v>
      </c>
      <c r="S391" s="89"/>
      <c r="T391" s="61"/>
      <c r="U391" s="89"/>
      <c r="V391" s="61"/>
      <c r="W391" s="61"/>
      <c r="X391" s="61"/>
    </row>
    <row r="392" spans="1:24" s="58" customFormat="1" x14ac:dyDescent="0.2">
      <c r="A392" s="26" t="s">
        <v>2176</v>
      </c>
      <c r="B392" s="39" t="s">
        <v>741</v>
      </c>
      <c r="C392" s="6" t="s">
        <v>702</v>
      </c>
      <c r="D392" s="6" t="s">
        <v>328</v>
      </c>
      <c r="E392" s="21">
        <f>+VLOOKUP(B392,'[1]EP MUNICIPIOS'!$B$7:$K$1111,10,FALSE)</f>
        <v>135616506</v>
      </c>
      <c r="F392" s="21">
        <v>0</v>
      </c>
      <c r="G392" s="21">
        <v>0</v>
      </c>
      <c r="H392" s="21">
        <v>0</v>
      </c>
      <c r="I392" s="21">
        <v>0</v>
      </c>
      <c r="J392" s="18">
        <f t="shared" si="20"/>
        <v>135616506</v>
      </c>
      <c r="K392" s="7">
        <f>+VLOOKUP(B392,'[1]EP MUNICIPIOS'!$B$7:$N$1111,13,FALSE)</f>
        <v>0</v>
      </c>
      <c r="L392" s="127">
        <f t="shared" si="22"/>
        <v>135616506</v>
      </c>
      <c r="M392" s="54">
        <v>0</v>
      </c>
      <c r="N392" s="41">
        <v>0</v>
      </c>
      <c r="O392" s="38">
        <f t="shared" si="21"/>
        <v>0</v>
      </c>
      <c r="P392" s="105">
        <v>2.7349823172874023E-2</v>
      </c>
      <c r="Q392" s="106">
        <f>+IFERROR(ROUND(P392*VLOOKUP(A392,'RECURSOS DEPARTAMENTOS'!$A$9:$D$40,4,FALSE),0),0)</f>
        <v>411041758</v>
      </c>
      <c r="R392" s="25">
        <f t="shared" si="23"/>
        <v>411041758</v>
      </c>
      <c r="S392" s="89"/>
      <c r="T392" s="61"/>
      <c r="U392" s="89"/>
      <c r="V392" s="61"/>
      <c r="W392" s="61"/>
      <c r="X392" s="61"/>
    </row>
    <row r="393" spans="1:24" s="58" customFormat="1" x14ac:dyDescent="0.2">
      <c r="A393" s="26" t="s">
        <v>2176</v>
      </c>
      <c r="B393" s="39" t="s">
        <v>742</v>
      </c>
      <c r="C393" s="6" t="s">
        <v>702</v>
      </c>
      <c r="D393" s="6" t="s">
        <v>743</v>
      </c>
      <c r="E393" s="21">
        <f>+VLOOKUP(B393,'[1]EP MUNICIPIOS'!$B$7:$K$1111,10,FALSE)</f>
        <v>27178870</v>
      </c>
      <c r="F393" s="21">
        <v>0</v>
      </c>
      <c r="G393" s="21">
        <v>0</v>
      </c>
      <c r="H393" s="21">
        <v>0</v>
      </c>
      <c r="I393" s="21">
        <v>0</v>
      </c>
      <c r="J393" s="18">
        <f t="shared" si="20"/>
        <v>27178870</v>
      </c>
      <c r="K393" s="7">
        <f>+VLOOKUP(B393,'[1]EP MUNICIPIOS'!$B$7:$N$1111,13,FALSE)</f>
        <v>0</v>
      </c>
      <c r="L393" s="127">
        <f t="shared" si="22"/>
        <v>27178870</v>
      </c>
      <c r="M393" s="54">
        <v>0</v>
      </c>
      <c r="N393" s="41">
        <v>0</v>
      </c>
      <c r="O393" s="38">
        <f t="shared" si="21"/>
        <v>0</v>
      </c>
      <c r="P393" s="105">
        <v>5.3058656955375606E-3</v>
      </c>
      <c r="Q393" s="106">
        <f>+IFERROR(ROUND(P393*VLOOKUP(A393,'RECURSOS DEPARTAMENTOS'!$A$9:$D$40,4,FALSE),0),0)</f>
        <v>79742101</v>
      </c>
      <c r="R393" s="25">
        <f t="shared" si="23"/>
        <v>79742101</v>
      </c>
      <c r="S393" s="89"/>
      <c r="T393" s="61"/>
      <c r="U393" s="89"/>
      <c r="V393" s="61"/>
      <c r="W393" s="61"/>
      <c r="X393" s="61"/>
    </row>
    <row r="394" spans="1:24" s="58" customFormat="1" x14ac:dyDescent="0.2">
      <c r="A394" s="26" t="s">
        <v>2176</v>
      </c>
      <c r="B394" s="39" t="s">
        <v>744</v>
      </c>
      <c r="C394" s="6" t="s">
        <v>702</v>
      </c>
      <c r="D394" s="6" t="s">
        <v>745</v>
      </c>
      <c r="E394" s="21">
        <f>+VLOOKUP(B394,'[1]EP MUNICIPIOS'!$B$7:$K$1111,10,FALSE)</f>
        <v>166647234</v>
      </c>
      <c r="F394" s="21">
        <v>0</v>
      </c>
      <c r="G394" s="21">
        <v>0</v>
      </c>
      <c r="H394" s="21">
        <v>0</v>
      </c>
      <c r="I394" s="21">
        <v>0</v>
      </c>
      <c r="J394" s="18">
        <f t="shared" ref="J394:J457" si="24">+SUM(E394:I394)</f>
        <v>166647234</v>
      </c>
      <c r="K394" s="7">
        <f>+VLOOKUP(B394,'[1]EP MUNICIPIOS'!$B$7:$N$1111,13,FALSE)</f>
        <v>0</v>
      </c>
      <c r="L394" s="127">
        <f t="shared" si="22"/>
        <v>166647234</v>
      </c>
      <c r="M394" s="54">
        <v>0</v>
      </c>
      <c r="N394" s="41">
        <v>0</v>
      </c>
      <c r="O394" s="38">
        <f t="shared" ref="O394:O457" si="25">+SUM(M394:N394)</f>
        <v>0</v>
      </c>
      <c r="P394" s="105">
        <v>3.318585467145499E-2</v>
      </c>
      <c r="Q394" s="106">
        <f>+IFERROR(ROUND(P394*VLOOKUP(A394,'RECURSOS DEPARTAMENTOS'!$A$9:$D$40,4,FALSE),0),0)</f>
        <v>498751746</v>
      </c>
      <c r="R394" s="25">
        <f t="shared" si="23"/>
        <v>498751746</v>
      </c>
      <c r="S394" s="89"/>
      <c r="T394" s="61"/>
      <c r="U394" s="89"/>
      <c r="V394" s="61"/>
      <c r="W394" s="61"/>
      <c r="X394" s="61"/>
    </row>
    <row r="395" spans="1:24" s="58" customFormat="1" x14ac:dyDescent="0.2">
      <c r="A395" s="26" t="s">
        <v>2176</v>
      </c>
      <c r="B395" s="39" t="s">
        <v>746</v>
      </c>
      <c r="C395" s="6" t="s">
        <v>702</v>
      </c>
      <c r="D395" s="6" t="s">
        <v>747</v>
      </c>
      <c r="E395" s="21">
        <f>+VLOOKUP(B395,'[1]EP MUNICIPIOS'!$B$7:$K$1111,10,FALSE)</f>
        <v>147105508</v>
      </c>
      <c r="F395" s="21">
        <v>0</v>
      </c>
      <c r="G395" s="21">
        <v>0</v>
      </c>
      <c r="H395" s="21">
        <v>0</v>
      </c>
      <c r="I395" s="21">
        <v>0</v>
      </c>
      <c r="J395" s="18">
        <f t="shared" si="24"/>
        <v>147105508</v>
      </c>
      <c r="K395" s="7">
        <f>+VLOOKUP(B395,'[1]EP MUNICIPIOS'!$B$7:$N$1111,13,FALSE)</f>
        <v>0</v>
      </c>
      <c r="L395" s="127">
        <f t="shared" ref="L395:L458" si="26">+E395+K395</f>
        <v>147105508</v>
      </c>
      <c r="M395" s="54">
        <v>0</v>
      </c>
      <c r="N395" s="41">
        <v>0</v>
      </c>
      <c r="O395" s="38">
        <f t="shared" si="25"/>
        <v>0</v>
      </c>
      <c r="P395" s="105">
        <v>2.8826713624209223E-2</v>
      </c>
      <c r="Q395" s="106">
        <f>+IFERROR(ROUND(P395*VLOOKUP(A395,'RECURSOS DEPARTAMENTOS'!$A$9:$D$40,4,FALSE),0),0)</f>
        <v>433238013</v>
      </c>
      <c r="R395" s="25">
        <f t="shared" ref="R395:R458" si="27">+M395+Q395</f>
        <v>433238013</v>
      </c>
      <c r="S395" s="89"/>
      <c r="T395" s="61"/>
      <c r="U395" s="89"/>
      <c r="V395" s="61"/>
      <c r="W395" s="61"/>
      <c r="X395" s="61"/>
    </row>
    <row r="396" spans="1:24" s="58" customFormat="1" x14ac:dyDescent="0.2">
      <c r="A396" s="26" t="s">
        <v>2176</v>
      </c>
      <c r="B396" s="39" t="s">
        <v>748</v>
      </c>
      <c r="C396" s="6" t="s">
        <v>702</v>
      </c>
      <c r="D396" s="6" t="s">
        <v>749</v>
      </c>
      <c r="E396" s="21">
        <f>+VLOOKUP(B396,'[1]EP MUNICIPIOS'!$B$7:$K$1111,10,FALSE)</f>
        <v>50564833</v>
      </c>
      <c r="F396" s="21">
        <v>0</v>
      </c>
      <c r="G396" s="21">
        <v>0</v>
      </c>
      <c r="H396" s="21">
        <v>0</v>
      </c>
      <c r="I396" s="21">
        <v>0</v>
      </c>
      <c r="J396" s="18">
        <f t="shared" si="24"/>
        <v>50564833</v>
      </c>
      <c r="K396" s="7">
        <f>+VLOOKUP(B396,'[1]EP MUNICIPIOS'!$B$7:$N$1111,13,FALSE)</f>
        <v>0</v>
      </c>
      <c r="L396" s="127">
        <f t="shared" si="26"/>
        <v>50564833</v>
      </c>
      <c r="M396" s="54">
        <v>0</v>
      </c>
      <c r="N396" s="41">
        <v>0</v>
      </c>
      <c r="O396" s="38">
        <f t="shared" si="25"/>
        <v>0</v>
      </c>
      <c r="P396" s="105">
        <v>7.3244930289508396E-3</v>
      </c>
      <c r="Q396" s="106">
        <f>+IFERROR(ROUND(P396*VLOOKUP(A396,'RECURSOS DEPARTAMENTOS'!$A$9:$D$40,4,FALSE),0),0)</f>
        <v>110080145</v>
      </c>
      <c r="R396" s="25">
        <f t="shared" si="27"/>
        <v>110080145</v>
      </c>
      <c r="S396" s="89"/>
      <c r="T396" s="61"/>
      <c r="U396" s="89"/>
      <c r="V396" s="61"/>
      <c r="W396" s="61"/>
      <c r="X396" s="61"/>
    </row>
    <row r="397" spans="1:24" s="58" customFormat="1" x14ac:dyDescent="0.2">
      <c r="A397" s="26" t="s">
        <v>2176</v>
      </c>
      <c r="B397" s="39" t="s">
        <v>750</v>
      </c>
      <c r="C397" s="6" t="s">
        <v>702</v>
      </c>
      <c r="D397" s="6" t="s">
        <v>751</v>
      </c>
      <c r="E397" s="21">
        <f>+VLOOKUP(B397,'[1]EP MUNICIPIOS'!$B$7:$K$1111,10,FALSE)</f>
        <v>240622949</v>
      </c>
      <c r="F397" s="21">
        <v>0</v>
      </c>
      <c r="G397" s="21">
        <v>0</v>
      </c>
      <c r="H397" s="21">
        <v>0</v>
      </c>
      <c r="I397" s="21">
        <v>0</v>
      </c>
      <c r="J397" s="18">
        <f t="shared" si="24"/>
        <v>240622949</v>
      </c>
      <c r="K397" s="7">
        <f>+VLOOKUP(B397,'[1]EP MUNICIPIOS'!$B$7:$N$1111,13,FALSE)</f>
        <v>0</v>
      </c>
      <c r="L397" s="127">
        <f t="shared" si="26"/>
        <v>240622949</v>
      </c>
      <c r="M397" s="54">
        <v>0</v>
      </c>
      <c r="N397" s="41">
        <v>0</v>
      </c>
      <c r="O397" s="38">
        <f t="shared" si="25"/>
        <v>0</v>
      </c>
      <c r="P397" s="105">
        <v>3.1803636684948969E-2</v>
      </c>
      <c r="Q397" s="106">
        <f>+IFERROR(ROUND(P397*VLOOKUP(A397,'RECURSOS DEPARTAMENTOS'!$A$9:$D$40,4,FALSE),0),0)</f>
        <v>477978328</v>
      </c>
      <c r="R397" s="25">
        <f t="shared" si="27"/>
        <v>477978328</v>
      </c>
      <c r="S397" s="89"/>
      <c r="T397" s="61"/>
      <c r="U397" s="89"/>
      <c r="V397" s="61"/>
      <c r="W397" s="61"/>
      <c r="X397" s="61"/>
    </row>
    <row r="398" spans="1:24" s="58" customFormat="1" x14ac:dyDescent="0.2">
      <c r="A398" s="26" t="s">
        <v>2176</v>
      </c>
      <c r="B398" s="39" t="s">
        <v>752</v>
      </c>
      <c r="C398" s="6" t="s">
        <v>702</v>
      </c>
      <c r="D398" s="6" t="s">
        <v>753</v>
      </c>
      <c r="E398" s="21">
        <f>+VLOOKUP(B398,'[1]EP MUNICIPIOS'!$B$7:$K$1111,10,FALSE)</f>
        <v>114289699</v>
      </c>
      <c r="F398" s="21">
        <v>0</v>
      </c>
      <c r="G398" s="21">
        <v>0</v>
      </c>
      <c r="H398" s="21">
        <v>0</v>
      </c>
      <c r="I398" s="21">
        <v>0</v>
      </c>
      <c r="J398" s="18">
        <f t="shared" si="24"/>
        <v>114289699</v>
      </c>
      <c r="K398" s="7">
        <f>+VLOOKUP(B398,'[1]EP MUNICIPIOS'!$B$7:$N$1111,13,FALSE)</f>
        <v>0</v>
      </c>
      <c r="L398" s="127">
        <f t="shared" si="26"/>
        <v>114289699</v>
      </c>
      <c r="M398" s="54">
        <v>0</v>
      </c>
      <c r="N398" s="41">
        <v>0</v>
      </c>
      <c r="O398" s="38">
        <f t="shared" si="25"/>
        <v>0</v>
      </c>
      <c r="P398" s="105">
        <v>2.0451356235654493E-2</v>
      </c>
      <c r="Q398" s="106">
        <f>+IFERROR(ROUND(P398*VLOOKUP(A398,'RECURSOS DEPARTAMENTOS'!$A$9:$D$40,4,FALSE),0),0)</f>
        <v>307364379</v>
      </c>
      <c r="R398" s="25">
        <f t="shared" si="27"/>
        <v>307364379</v>
      </c>
      <c r="S398" s="89"/>
      <c r="T398" s="61"/>
      <c r="U398" s="89"/>
      <c r="V398" s="61"/>
      <c r="W398" s="61"/>
      <c r="X398" s="61"/>
    </row>
    <row r="399" spans="1:24" s="58" customFormat="1" x14ac:dyDescent="0.2">
      <c r="A399" s="26" t="s">
        <v>2176</v>
      </c>
      <c r="B399" s="39" t="s">
        <v>754</v>
      </c>
      <c r="C399" s="6" t="s">
        <v>702</v>
      </c>
      <c r="D399" s="6" t="s">
        <v>755</v>
      </c>
      <c r="E399" s="21">
        <f>+VLOOKUP(B399,'[1]EP MUNICIPIOS'!$B$7:$K$1111,10,FALSE)</f>
        <v>75538763</v>
      </c>
      <c r="F399" s="21">
        <v>0</v>
      </c>
      <c r="G399" s="21">
        <v>0</v>
      </c>
      <c r="H399" s="21">
        <v>0</v>
      </c>
      <c r="I399" s="21">
        <v>0</v>
      </c>
      <c r="J399" s="18">
        <f t="shared" si="24"/>
        <v>75538763</v>
      </c>
      <c r="K399" s="7">
        <f>+VLOOKUP(B399,'[1]EP MUNICIPIOS'!$B$7:$N$1111,13,FALSE)</f>
        <v>0</v>
      </c>
      <c r="L399" s="127">
        <f t="shared" si="26"/>
        <v>75538763</v>
      </c>
      <c r="M399" s="54">
        <v>0</v>
      </c>
      <c r="N399" s="41">
        <v>0</v>
      </c>
      <c r="O399" s="38">
        <f t="shared" si="25"/>
        <v>0</v>
      </c>
      <c r="P399" s="105">
        <v>1.5410573441638632E-2</v>
      </c>
      <c r="Q399" s="106">
        <f>+IFERROR(ROUND(P399*VLOOKUP(A399,'RECURSOS DEPARTAMENTOS'!$A$9:$D$40,4,FALSE),0),0)</f>
        <v>231606222</v>
      </c>
      <c r="R399" s="25">
        <f t="shared" si="27"/>
        <v>231606222</v>
      </c>
      <c r="S399" s="89"/>
      <c r="T399" s="61"/>
      <c r="U399" s="89"/>
      <c r="V399" s="61"/>
      <c r="W399" s="61"/>
      <c r="X399" s="61"/>
    </row>
    <row r="400" spans="1:24" s="58" customFormat="1" x14ac:dyDescent="0.2">
      <c r="A400" s="26" t="s">
        <v>2176</v>
      </c>
      <c r="B400" s="39" t="s">
        <v>756</v>
      </c>
      <c r="C400" s="6" t="s">
        <v>702</v>
      </c>
      <c r="D400" s="6" t="s">
        <v>757</v>
      </c>
      <c r="E400" s="21">
        <f>+VLOOKUP(B400,'[1]EP MUNICIPIOS'!$B$7:$K$1111,10,FALSE)</f>
        <v>46422632</v>
      </c>
      <c r="F400" s="21">
        <v>0</v>
      </c>
      <c r="G400" s="21">
        <v>0</v>
      </c>
      <c r="H400" s="21">
        <v>0</v>
      </c>
      <c r="I400" s="21">
        <v>0</v>
      </c>
      <c r="J400" s="18">
        <f t="shared" si="24"/>
        <v>46422632</v>
      </c>
      <c r="K400" s="7">
        <f>+VLOOKUP(B400,'[1]EP MUNICIPIOS'!$B$7:$N$1111,13,FALSE)</f>
        <v>0</v>
      </c>
      <c r="L400" s="127">
        <f t="shared" si="26"/>
        <v>46422632</v>
      </c>
      <c r="M400" s="54">
        <v>0</v>
      </c>
      <c r="N400" s="41">
        <v>0</v>
      </c>
      <c r="O400" s="38">
        <f t="shared" si="25"/>
        <v>0</v>
      </c>
      <c r="P400" s="105">
        <v>9.2936802973977699E-3</v>
      </c>
      <c r="Q400" s="106">
        <f>+IFERROR(ROUND(P400*VLOOKUP(A400,'RECURSOS DEPARTAMENTOS'!$A$9:$D$40,4,FALSE),0),0)</f>
        <v>139675151</v>
      </c>
      <c r="R400" s="25">
        <f t="shared" si="27"/>
        <v>139675151</v>
      </c>
      <c r="S400" s="89"/>
      <c r="T400" s="61"/>
      <c r="U400" s="89"/>
      <c r="V400" s="61"/>
      <c r="W400" s="61"/>
      <c r="X400" s="61"/>
    </row>
    <row r="401" spans="1:24" s="58" customFormat="1" x14ac:dyDescent="0.2">
      <c r="A401" s="26" t="s">
        <v>2176</v>
      </c>
      <c r="B401" s="39" t="s">
        <v>758</v>
      </c>
      <c r="C401" s="6" t="s">
        <v>702</v>
      </c>
      <c r="D401" s="6" t="s">
        <v>759</v>
      </c>
      <c r="E401" s="21">
        <f>+VLOOKUP(B401,'[1]EP MUNICIPIOS'!$B$7:$K$1111,10,FALSE)</f>
        <v>44231471</v>
      </c>
      <c r="F401" s="21">
        <v>0</v>
      </c>
      <c r="G401" s="21">
        <v>0</v>
      </c>
      <c r="H401" s="21">
        <v>0</v>
      </c>
      <c r="I401" s="21">
        <v>0</v>
      </c>
      <c r="J401" s="18">
        <f t="shared" si="24"/>
        <v>44231471</v>
      </c>
      <c r="K401" s="7">
        <f>+VLOOKUP(B401,'[1]EP MUNICIPIOS'!$B$7:$N$1111,13,FALSE)</f>
        <v>0</v>
      </c>
      <c r="L401" s="127">
        <f t="shared" si="26"/>
        <v>44231471</v>
      </c>
      <c r="M401" s="54">
        <v>0</v>
      </c>
      <c r="N401" s="41">
        <v>0</v>
      </c>
      <c r="O401" s="38">
        <f t="shared" si="25"/>
        <v>0</v>
      </c>
      <c r="P401" s="105">
        <v>8.8560831266317856E-3</v>
      </c>
      <c r="Q401" s="106">
        <f>+IFERROR(ROUND(P401*VLOOKUP(A401,'RECURSOS DEPARTAMENTOS'!$A$9:$D$40,4,FALSE),0),0)</f>
        <v>133098483</v>
      </c>
      <c r="R401" s="25">
        <f t="shared" si="27"/>
        <v>133098483</v>
      </c>
      <c r="S401" s="89"/>
      <c r="T401" s="61"/>
      <c r="U401" s="89"/>
      <c r="V401" s="61"/>
      <c r="W401" s="61"/>
      <c r="X401" s="61"/>
    </row>
    <row r="402" spans="1:24" s="58" customFormat="1" x14ac:dyDescent="0.2">
      <c r="A402" s="26" t="s">
        <v>2176</v>
      </c>
      <c r="B402" s="39" t="s">
        <v>760</v>
      </c>
      <c r="C402" s="6" t="s">
        <v>702</v>
      </c>
      <c r="D402" s="6" t="s">
        <v>761</v>
      </c>
      <c r="E402" s="21">
        <f>+VLOOKUP(B402,'[1]EP MUNICIPIOS'!$B$7:$K$1111,10,FALSE)</f>
        <v>642575520</v>
      </c>
      <c r="F402" s="21">
        <v>0</v>
      </c>
      <c r="G402" s="21">
        <v>0</v>
      </c>
      <c r="H402" s="21">
        <v>0</v>
      </c>
      <c r="I402" s="21">
        <v>0</v>
      </c>
      <c r="J402" s="18">
        <f t="shared" si="24"/>
        <v>642575520</v>
      </c>
      <c r="K402" s="7">
        <f>+VLOOKUP(B402,'[1]EP MUNICIPIOS'!$B$7:$N$1111,13,FALSE)</f>
        <v>0</v>
      </c>
      <c r="L402" s="127">
        <f t="shared" si="26"/>
        <v>642575520</v>
      </c>
      <c r="M402" s="54">
        <v>0</v>
      </c>
      <c r="N402" s="41">
        <v>0</v>
      </c>
      <c r="O402" s="38">
        <f t="shared" si="25"/>
        <v>0</v>
      </c>
      <c r="P402" s="105">
        <v>6.4668656892260631E-2</v>
      </c>
      <c r="Q402" s="106">
        <f>+IFERROR(ROUND(P402*VLOOKUP(A402,'RECURSOS DEPARTAMENTOS'!$A$9:$D$40,4,FALSE),0),0)</f>
        <v>971908238</v>
      </c>
      <c r="R402" s="25">
        <f t="shared" si="27"/>
        <v>971908238</v>
      </c>
      <c r="S402" s="89"/>
      <c r="T402" s="61"/>
      <c r="U402" s="89"/>
      <c r="V402" s="61"/>
      <c r="W402" s="61"/>
      <c r="X402" s="61"/>
    </row>
    <row r="403" spans="1:24" s="58" customFormat="1" x14ac:dyDescent="0.2">
      <c r="A403" s="26" t="s">
        <v>2176</v>
      </c>
      <c r="B403" s="39" t="s">
        <v>762</v>
      </c>
      <c r="C403" s="6" t="s">
        <v>702</v>
      </c>
      <c r="D403" s="6" t="s">
        <v>356</v>
      </c>
      <c r="E403" s="21">
        <f>+VLOOKUP(B403,'[1]EP MUNICIPIOS'!$B$7:$K$1111,10,FALSE)</f>
        <v>19967704</v>
      </c>
      <c r="F403" s="21">
        <v>0</v>
      </c>
      <c r="G403" s="21">
        <v>0</v>
      </c>
      <c r="H403" s="21">
        <v>0</v>
      </c>
      <c r="I403" s="21">
        <v>0</v>
      </c>
      <c r="J403" s="18">
        <f t="shared" si="24"/>
        <v>19967704</v>
      </c>
      <c r="K403" s="7">
        <f>+VLOOKUP(B403,'[1]EP MUNICIPIOS'!$B$7:$N$1111,13,FALSE)</f>
        <v>0</v>
      </c>
      <c r="L403" s="127">
        <f t="shared" si="26"/>
        <v>19967704</v>
      </c>
      <c r="M403" s="54">
        <v>0</v>
      </c>
      <c r="N403" s="41">
        <v>0</v>
      </c>
      <c r="O403" s="38">
        <f t="shared" si="25"/>
        <v>0</v>
      </c>
      <c r="P403" s="105">
        <v>3.3682359153670242E-3</v>
      </c>
      <c r="Q403" s="106">
        <f>+IFERROR(ROUND(P403*VLOOKUP(A403,'RECURSOS DEPARTAMENTOS'!$A$9:$D$40,4,FALSE),0),0)</f>
        <v>50621373</v>
      </c>
      <c r="R403" s="25">
        <f t="shared" si="27"/>
        <v>50621373</v>
      </c>
      <c r="S403" s="89"/>
      <c r="T403" s="61"/>
      <c r="U403" s="89"/>
      <c r="V403" s="61"/>
      <c r="W403" s="61"/>
      <c r="X403" s="61"/>
    </row>
    <row r="404" spans="1:24" s="58" customFormat="1" x14ac:dyDescent="0.2">
      <c r="A404" s="26" t="s">
        <v>2176</v>
      </c>
      <c r="B404" s="39" t="s">
        <v>763</v>
      </c>
      <c r="C404" s="6" t="s">
        <v>702</v>
      </c>
      <c r="D404" s="6" t="s">
        <v>764</v>
      </c>
      <c r="E404" s="21">
        <f>+VLOOKUP(B404,'[1]EP MUNICIPIOS'!$B$7:$K$1111,10,FALSE)</f>
        <v>165699876</v>
      </c>
      <c r="F404" s="21">
        <v>0</v>
      </c>
      <c r="G404" s="21">
        <v>0</v>
      </c>
      <c r="H404" s="21">
        <v>0</v>
      </c>
      <c r="I404" s="21">
        <v>0</v>
      </c>
      <c r="J404" s="18">
        <f t="shared" si="24"/>
        <v>165699876</v>
      </c>
      <c r="K404" s="7">
        <f>+VLOOKUP(B404,'[1]EP MUNICIPIOS'!$B$7:$N$1111,13,FALSE)</f>
        <v>0</v>
      </c>
      <c r="L404" s="127">
        <f t="shared" si="26"/>
        <v>165699876</v>
      </c>
      <c r="M404" s="54">
        <v>0</v>
      </c>
      <c r="N404" s="41">
        <v>0</v>
      </c>
      <c r="O404" s="38">
        <f t="shared" si="25"/>
        <v>0</v>
      </c>
      <c r="P404" s="105">
        <v>3.3891690492570313E-2</v>
      </c>
      <c r="Q404" s="106">
        <f>+IFERROR(ROUND(P404*VLOOKUP(A404,'RECURSOS DEPARTAMENTOS'!$A$9:$D$40,4,FALSE),0),0)</f>
        <v>509359785</v>
      </c>
      <c r="R404" s="25">
        <f t="shared" si="27"/>
        <v>509359785</v>
      </c>
      <c r="S404" s="89"/>
      <c r="T404" s="61"/>
      <c r="U404" s="89"/>
      <c r="V404" s="61"/>
      <c r="W404" s="61"/>
      <c r="X404" s="61"/>
    </row>
    <row r="405" spans="1:24" s="58" customFormat="1" x14ac:dyDescent="0.2">
      <c r="A405" s="26" t="s">
        <v>2176</v>
      </c>
      <c r="B405" s="39" t="s">
        <v>765</v>
      </c>
      <c r="C405" s="6" t="s">
        <v>702</v>
      </c>
      <c r="D405" s="6" t="s">
        <v>766</v>
      </c>
      <c r="E405" s="21">
        <f>+VLOOKUP(B405,'[1]EP MUNICIPIOS'!$B$7:$K$1111,10,FALSE)</f>
        <v>50482860</v>
      </c>
      <c r="F405" s="21">
        <v>0</v>
      </c>
      <c r="G405" s="21">
        <v>0</v>
      </c>
      <c r="H405" s="21">
        <v>0</v>
      </c>
      <c r="I405" s="21">
        <v>0</v>
      </c>
      <c r="J405" s="18">
        <f t="shared" si="24"/>
        <v>50482860</v>
      </c>
      <c r="K405" s="7">
        <f>+VLOOKUP(B405,'[1]EP MUNICIPIOS'!$B$7:$N$1111,13,FALSE)</f>
        <v>0</v>
      </c>
      <c r="L405" s="127">
        <f t="shared" si="26"/>
        <v>50482860</v>
      </c>
      <c r="M405" s="54">
        <v>0</v>
      </c>
      <c r="N405" s="41">
        <v>0</v>
      </c>
      <c r="O405" s="38">
        <f t="shared" si="25"/>
        <v>0</v>
      </c>
      <c r="P405" s="105">
        <v>1.0134161401825706E-2</v>
      </c>
      <c r="Q405" s="106">
        <f>+IFERROR(ROUND(P405*VLOOKUP(A405,'RECURSOS DEPARTAMENTOS'!$A$9:$D$40,4,FALSE),0),0)</f>
        <v>152306781</v>
      </c>
      <c r="R405" s="25">
        <f t="shared" si="27"/>
        <v>152306781</v>
      </c>
      <c r="S405" s="89"/>
      <c r="T405" s="61"/>
      <c r="U405" s="89"/>
      <c r="V405" s="61"/>
      <c r="W405" s="61"/>
      <c r="X405" s="61"/>
    </row>
    <row r="406" spans="1:24" s="58" customFormat="1" x14ac:dyDescent="0.2">
      <c r="A406" s="26" t="s">
        <v>2176</v>
      </c>
      <c r="B406" s="39" t="s">
        <v>767</v>
      </c>
      <c r="C406" s="6" t="s">
        <v>702</v>
      </c>
      <c r="D406" s="6" t="s">
        <v>768</v>
      </c>
      <c r="E406" s="21">
        <f>+VLOOKUP(B406,'[1]EP MUNICIPIOS'!$B$7:$K$1111,10,FALSE)</f>
        <v>88651128</v>
      </c>
      <c r="F406" s="21">
        <v>0</v>
      </c>
      <c r="G406" s="21">
        <v>0</v>
      </c>
      <c r="H406" s="21">
        <v>0</v>
      </c>
      <c r="I406" s="21">
        <v>0</v>
      </c>
      <c r="J406" s="18">
        <f t="shared" si="24"/>
        <v>88651128</v>
      </c>
      <c r="K406" s="7">
        <f>+VLOOKUP(B406,'[1]EP MUNICIPIOS'!$B$7:$N$1111,13,FALSE)</f>
        <v>0</v>
      </c>
      <c r="L406" s="127">
        <f t="shared" si="26"/>
        <v>88651128</v>
      </c>
      <c r="M406" s="54">
        <v>0</v>
      </c>
      <c r="N406" s="41">
        <v>0</v>
      </c>
      <c r="O406" s="38">
        <f t="shared" si="25"/>
        <v>0</v>
      </c>
      <c r="P406" s="105">
        <v>1.7666933853400742E-2</v>
      </c>
      <c r="Q406" s="106">
        <f>+IFERROR(ROUND(P406*VLOOKUP(A406,'RECURSOS DEPARTAMENTOS'!$A$9:$D$40,4,FALSE),0),0)</f>
        <v>265517167</v>
      </c>
      <c r="R406" s="25">
        <f t="shared" si="27"/>
        <v>265517167</v>
      </c>
      <c r="S406" s="89"/>
      <c r="T406" s="61"/>
      <c r="U406" s="89"/>
      <c r="V406" s="61"/>
      <c r="W406" s="61"/>
      <c r="X406" s="61"/>
    </row>
    <row r="407" spans="1:24" s="58" customFormat="1" x14ac:dyDescent="0.2">
      <c r="A407" s="26" t="s">
        <v>2176</v>
      </c>
      <c r="B407" s="39" t="s">
        <v>769</v>
      </c>
      <c r="C407" s="6" t="s">
        <v>702</v>
      </c>
      <c r="D407" s="6" t="s">
        <v>770</v>
      </c>
      <c r="E407" s="21">
        <f>+VLOOKUP(B407,'[1]EP MUNICIPIOS'!$B$7:$K$1111,10,FALSE)</f>
        <v>34814575</v>
      </c>
      <c r="F407" s="21">
        <v>0</v>
      </c>
      <c r="G407" s="21">
        <v>0</v>
      </c>
      <c r="H407" s="21">
        <v>0</v>
      </c>
      <c r="I407" s="21">
        <v>0</v>
      </c>
      <c r="J407" s="18">
        <f t="shared" si="24"/>
        <v>34814575</v>
      </c>
      <c r="K407" s="7">
        <f>+VLOOKUP(B407,'[1]EP MUNICIPIOS'!$B$7:$N$1111,13,FALSE)</f>
        <v>0</v>
      </c>
      <c r="L407" s="127">
        <f t="shared" si="26"/>
        <v>34814575</v>
      </c>
      <c r="M407" s="54">
        <v>0</v>
      </c>
      <c r="N407" s="41">
        <v>0</v>
      </c>
      <c r="O407" s="38">
        <f t="shared" si="25"/>
        <v>0</v>
      </c>
      <c r="P407" s="105">
        <v>6.9847240718416735E-3</v>
      </c>
      <c r="Q407" s="106">
        <f>+IFERROR(ROUND(P407*VLOOKUP(A407,'RECURSOS DEPARTAMENTOS'!$A$9:$D$40,4,FALSE),0),0)</f>
        <v>104973741</v>
      </c>
      <c r="R407" s="25">
        <f t="shared" si="27"/>
        <v>104973741</v>
      </c>
      <c r="S407" s="89"/>
      <c r="T407" s="61"/>
      <c r="U407" s="89"/>
      <c r="V407" s="61"/>
      <c r="W407" s="61"/>
      <c r="X407" s="61"/>
    </row>
    <row r="408" spans="1:24" s="58" customFormat="1" x14ac:dyDescent="0.2">
      <c r="A408" s="26" t="s">
        <v>2176</v>
      </c>
      <c r="B408" s="39" t="s">
        <v>771</v>
      </c>
      <c r="C408" s="6" t="s">
        <v>702</v>
      </c>
      <c r="D408" s="6" t="s">
        <v>772</v>
      </c>
      <c r="E408" s="21">
        <f>+VLOOKUP(B408,'[1]EP MUNICIPIOS'!$B$7:$K$1111,10,FALSE)</f>
        <v>186762160</v>
      </c>
      <c r="F408" s="21">
        <v>0</v>
      </c>
      <c r="G408" s="21">
        <v>0</v>
      </c>
      <c r="H408" s="21">
        <v>0</v>
      </c>
      <c r="I408" s="21">
        <v>0</v>
      </c>
      <c r="J408" s="18">
        <f t="shared" si="24"/>
        <v>186762160</v>
      </c>
      <c r="K408" s="7">
        <f>+VLOOKUP(B408,'[1]EP MUNICIPIOS'!$B$7:$N$1111,13,FALSE)</f>
        <v>0</v>
      </c>
      <c r="L408" s="127">
        <f t="shared" si="26"/>
        <v>186762160</v>
      </c>
      <c r="M408" s="54">
        <v>0</v>
      </c>
      <c r="N408" s="41">
        <v>0</v>
      </c>
      <c r="O408" s="38">
        <f t="shared" si="25"/>
        <v>0</v>
      </c>
      <c r="P408" s="105">
        <v>2.59055421260911E-2</v>
      </c>
      <c r="Q408" s="106">
        <f>+IFERROR(ROUND(P408*VLOOKUP(A408,'RECURSOS DEPARTAMENTOS'!$A$9:$D$40,4,FALSE),0),0)</f>
        <v>389335592</v>
      </c>
      <c r="R408" s="25">
        <f t="shared" si="27"/>
        <v>389335592</v>
      </c>
      <c r="S408" s="89"/>
      <c r="T408" s="61"/>
      <c r="U408" s="89"/>
      <c r="V408" s="61"/>
      <c r="W408" s="61"/>
      <c r="X408" s="61"/>
    </row>
    <row r="409" spans="1:24" s="58" customFormat="1" x14ac:dyDescent="0.2">
      <c r="A409" s="26" t="s">
        <v>2176</v>
      </c>
      <c r="B409" s="39" t="s">
        <v>773</v>
      </c>
      <c r="C409" s="6" t="s">
        <v>702</v>
      </c>
      <c r="D409" s="6" t="s">
        <v>774</v>
      </c>
      <c r="E409" s="21">
        <f>+VLOOKUP(B409,'[1]EP MUNICIPIOS'!$B$7:$K$1111,10,FALSE)</f>
        <v>123686882</v>
      </c>
      <c r="F409" s="21">
        <v>0</v>
      </c>
      <c r="G409" s="21">
        <v>0</v>
      </c>
      <c r="H409" s="21">
        <v>0</v>
      </c>
      <c r="I409" s="21">
        <v>0</v>
      </c>
      <c r="J409" s="18">
        <f t="shared" si="24"/>
        <v>123686882</v>
      </c>
      <c r="K409" s="7">
        <f>+VLOOKUP(B409,'[1]EP MUNICIPIOS'!$B$7:$N$1111,13,FALSE)</f>
        <v>0</v>
      </c>
      <c r="L409" s="127">
        <f t="shared" si="26"/>
        <v>123686882</v>
      </c>
      <c r="M409" s="54">
        <v>0</v>
      </c>
      <c r="N409" s="41">
        <v>0</v>
      </c>
      <c r="O409" s="38">
        <f t="shared" si="25"/>
        <v>0</v>
      </c>
      <c r="P409" s="105">
        <v>2.2720339642727155E-2</v>
      </c>
      <c r="Q409" s="106">
        <f>+IFERROR(ROUND(P409*VLOOKUP(A409,'RECURSOS DEPARTAMENTOS'!$A$9:$D$40,4,FALSE),0),0)</f>
        <v>341465036</v>
      </c>
      <c r="R409" s="25">
        <f t="shared" si="27"/>
        <v>341465036</v>
      </c>
      <c r="S409" s="89"/>
      <c r="T409" s="61"/>
      <c r="U409" s="89"/>
      <c r="V409" s="61"/>
      <c r="W409" s="61"/>
      <c r="X409" s="61"/>
    </row>
    <row r="410" spans="1:24" s="58" customFormat="1" x14ac:dyDescent="0.2">
      <c r="A410" s="26" t="s">
        <v>2176</v>
      </c>
      <c r="B410" s="39" t="s">
        <v>775</v>
      </c>
      <c r="C410" s="6" t="s">
        <v>702</v>
      </c>
      <c r="D410" s="6" t="s">
        <v>776</v>
      </c>
      <c r="E410" s="21">
        <f>+VLOOKUP(B410,'[1]EP MUNICIPIOS'!$B$7:$K$1111,10,FALSE)</f>
        <v>148560949</v>
      </c>
      <c r="F410" s="21">
        <v>0</v>
      </c>
      <c r="G410" s="21">
        <v>0</v>
      </c>
      <c r="H410" s="21">
        <v>0</v>
      </c>
      <c r="I410" s="21">
        <v>0</v>
      </c>
      <c r="J410" s="18">
        <f t="shared" si="24"/>
        <v>148560949</v>
      </c>
      <c r="K410" s="7">
        <f>+VLOOKUP(B410,'[1]EP MUNICIPIOS'!$B$7:$N$1111,13,FALSE)</f>
        <v>0</v>
      </c>
      <c r="L410" s="127">
        <f t="shared" si="26"/>
        <v>148560949</v>
      </c>
      <c r="M410" s="54">
        <v>0</v>
      </c>
      <c r="N410" s="41">
        <v>0</v>
      </c>
      <c r="O410" s="38">
        <f t="shared" si="25"/>
        <v>0</v>
      </c>
      <c r="P410" s="105">
        <v>3.0499260502858058E-2</v>
      </c>
      <c r="Q410" s="106">
        <f>+IFERROR(ROUND(P410*VLOOKUP(A410,'RECURSOS DEPARTAMENTOS'!$A$9:$D$40,4,FALSE),0),0)</f>
        <v>458374798</v>
      </c>
      <c r="R410" s="25">
        <f t="shared" si="27"/>
        <v>458374798</v>
      </c>
      <c r="S410" s="89"/>
      <c r="T410" s="61"/>
      <c r="U410" s="89"/>
      <c r="V410" s="61"/>
      <c r="W410" s="61"/>
      <c r="X410" s="61"/>
    </row>
    <row r="411" spans="1:24" s="58" customFormat="1" x14ac:dyDescent="0.2">
      <c r="A411" s="26" t="s">
        <v>2176</v>
      </c>
      <c r="B411" s="39" t="s">
        <v>777</v>
      </c>
      <c r="C411" s="6" t="s">
        <v>702</v>
      </c>
      <c r="D411" s="6" t="s">
        <v>778</v>
      </c>
      <c r="E411" s="21">
        <f>+VLOOKUP(B411,'[1]EP MUNICIPIOS'!$B$7:$K$1111,10,FALSE)</f>
        <v>89913799</v>
      </c>
      <c r="F411" s="21">
        <v>0</v>
      </c>
      <c r="G411" s="21">
        <v>0</v>
      </c>
      <c r="H411" s="21">
        <v>0</v>
      </c>
      <c r="I411" s="21">
        <v>0</v>
      </c>
      <c r="J411" s="18">
        <f t="shared" si="24"/>
        <v>89913799</v>
      </c>
      <c r="K411" s="7">
        <f>+VLOOKUP(B411,'[1]EP MUNICIPIOS'!$B$7:$N$1111,13,FALSE)</f>
        <v>0</v>
      </c>
      <c r="L411" s="127">
        <f t="shared" si="26"/>
        <v>89913799</v>
      </c>
      <c r="M411" s="54">
        <v>0</v>
      </c>
      <c r="N411" s="41">
        <v>0</v>
      </c>
      <c r="O411" s="38">
        <f t="shared" si="25"/>
        <v>0</v>
      </c>
      <c r="P411" s="105">
        <v>1.8668358148038283E-2</v>
      </c>
      <c r="Q411" s="106">
        <f>+IFERROR(ROUND(P411*VLOOKUP(A411,'RECURSOS DEPARTAMENTOS'!$A$9:$D$40,4,FALSE),0),0)</f>
        <v>280567619</v>
      </c>
      <c r="R411" s="25">
        <f t="shared" si="27"/>
        <v>280567619</v>
      </c>
      <c r="S411" s="89"/>
      <c r="T411" s="61"/>
      <c r="U411" s="89"/>
      <c r="V411" s="61"/>
      <c r="W411" s="61"/>
      <c r="X411" s="61"/>
    </row>
    <row r="412" spans="1:24" s="58" customFormat="1" x14ac:dyDescent="0.2">
      <c r="A412" s="26" t="s">
        <v>2176</v>
      </c>
      <c r="B412" s="39" t="s">
        <v>779</v>
      </c>
      <c r="C412" s="6" t="s">
        <v>702</v>
      </c>
      <c r="D412" s="6" t="s">
        <v>780</v>
      </c>
      <c r="E412" s="21">
        <f>+VLOOKUP(B412,'[1]EP MUNICIPIOS'!$B$7:$K$1111,10,FALSE)</f>
        <v>44240077</v>
      </c>
      <c r="F412" s="21">
        <v>0</v>
      </c>
      <c r="G412" s="21">
        <v>0</v>
      </c>
      <c r="H412" s="21">
        <v>0</v>
      </c>
      <c r="I412" s="21">
        <v>0</v>
      </c>
      <c r="J412" s="18">
        <f t="shared" si="24"/>
        <v>44240077</v>
      </c>
      <c r="K412" s="7">
        <f>+VLOOKUP(B412,'[1]EP MUNICIPIOS'!$B$7:$N$1111,13,FALSE)</f>
        <v>0</v>
      </c>
      <c r="L412" s="127">
        <f t="shared" si="26"/>
        <v>44240077</v>
      </c>
      <c r="M412" s="54">
        <v>0</v>
      </c>
      <c r="N412" s="41">
        <v>0</v>
      </c>
      <c r="O412" s="38">
        <f t="shared" si="25"/>
        <v>0</v>
      </c>
      <c r="P412" s="105">
        <v>8.3164500771054622E-3</v>
      </c>
      <c r="Q412" s="106">
        <f>+IFERROR(ROUND(P412*VLOOKUP(A412,'RECURSOS DEPARTAMENTOS'!$A$9:$D$40,4,FALSE),0),0)</f>
        <v>124988313</v>
      </c>
      <c r="R412" s="25">
        <f t="shared" si="27"/>
        <v>124988313</v>
      </c>
      <c r="S412" s="89"/>
      <c r="T412" s="61"/>
      <c r="U412" s="89"/>
      <c r="V412" s="61"/>
      <c r="W412" s="61"/>
      <c r="X412" s="61"/>
    </row>
    <row r="413" spans="1:24" s="58" customFormat="1" x14ac:dyDescent="0.2">
      <c r="A413" s="26" t="s">
        <v>2177</v>
      </c>
      <c r="B413" s="39" t="s">
        <v>781</v>
      </c>
      <c r="C413" s="6" t="s">
        <v>782</v>
      </c>
      <c r="D413" s="6" t="s">
        <v>783</v>
      </c>
      <c r="E413" s="21">
        <f>+VLOOKUP(B413,'[1]EP MUNICIPIOS'!$B$7:$K$1111,10,FALSE)</f>
        <v>2701515347</v>
      </c>
      <c r="F413" s="21">
        <v>0</v>
      </c>
      <c r="G413" s="21">
        <v>0</v>
      </c>
      <c r="H413" s="21">
        <v>0</v>
      </c>
      <c r="I413" s="21">
        <v>0</v>
      </c>
      <c r="J413" s="18">
        <f t="shared" si="24"/>
        <v>2701515347</v>
      </c>
      <c r="K413" s="7">
        <f>+VLOOKUP(B413,'[1]EP MUNICIPIOS'!$B$7:$N$1111,13,FALSE)</f>
        <v>0</v>
      </c>
      <c r="L413" s="127">
        <f t="shared" si="26"/>
        <v>2701515347</v>
      </c>
      <c r="M413" s="54">
        <v>234684317</v>
      </c>
      <c r="N413" s="41">
        <v>0</v>
      </c>
      <c r="O413" s="38">
        <f t="shared" si="25"/>
        <v>234684317</v>
      </c>
      <c r="P413" s="105">
        <v>0.35900379920999997</v>
      </c>
      <c r="Q413" s="106">
        <f>+IFERROR(ROUND(P413*VLOOKUP(A413,'RECURSOS DEPARTAMENTOS'!$A$9:$D$40,4,FALSE),0),0)-2</f>
        <v>5317197473</v>
      </c>
      <c r="R413" s="25">
        <f t="shared" si="27"/>
        <v>5551881790</v>
      </c>
      <c r="S413" s="61"/>
      <c r="T413" s="61"/>
      <c r="U413" s="61"/>
      <c r="V413" s="61"/>
      <c r="W413" s="61"/>
      <c r="X413" s="61"/>
    </row>
    <row r="414" spans="1:24" s="58" customFormat="1" x14ac:dyDescent="0.2">
      <c r="A414" s="26" t="s">
        <v>2177</v>
      </c>
      <c r="B414" s="39" t="s">
        <v>784</v>
      </c>
      <c r="C414" s="6" t="s">
        <v>782</v>
      </c>
      <c r="D414" s="6" t="s">
        <v>785</v>
      </c>
      <c r="E414" s="21">
        <f>+VLOOKUP(B414,'[1]EP MUNICIPIOS'!$B$7:$K$1111,10,FALSE)</f>
        <v>866932101</v>
      </c>
      <c r="F414" s="21">
        <v>0</v>
      </c>
      <c r="G414" s="21">
        <v>0</v>
      </c>
      <c r="H414" s="21">
        <v>0</v>
      </c>
      <c r="I414" s="21">
        <v>0</v>
      </c>
      <c r="J414" s="18">
        <f t="shared" si="24"/>
        <v>866932101</v>
      </c>
      <c r="K414" s="7">
        <f>+VLOOKUP(B414,'[1]EP MUNICIPIOS'!$B$7:$N$1111,13,FALSE)</f>
        <v>0</v>
      </c>
      <c r="L414" s="127">
        <f t="shared" si="26"/>
        <v>866932101</v>
      </c>
      <c r="M414" s="54">
        <v>0</v>
      </c>
      <c r="N414" s="41">
        <v>0</v>
      </c>
      <c r="O414" s="38">
        <f t="shared" si="25"/>
        <v>0</v>
      </c>
      <c r="P414" s="105">
        <v>9.1281327546755317E-2</v>
      </c>
      <c r="Q414" s="106">
        <f>+IFERROR(ROUND(P414*VLOOKUP(A414,'RECURSOS DEPARTAMENTOS'!$A$9:$D$40,4,FALSE),0),0)</f>
        <v>1351965760</v>
      </c>
      <c r="R414" s="25">
        <f t="shared" si="27"/>
        <v>1351965760</v>
      </c>
      <c r="S414" s="61"/>
      <c r="T414" s="61"/>
      <c r="U414" s="61"/>
      <c r="V414" s="61"/>
      <c r="W414" s="61"/>
      <c r="X414" s="61"/>
    </row>
    <row r="415" spans="1:24" s="58" customFormat="1" x14ac:dyDescent="0.2">
      <c r="A415" s="26" t="s">
        <v>2177</v>
      </c>
      <c r="B415" s="39" t="s">
        <v>786</v>
      </c>
      <c r="C415" s="6" t="s">
        <v>782</v>
      </c>
      <c r="D415" s="6" t="s">
        <v>787</v>
      </c>
      <c r="E415" s="21">
        <f>+VLOOKUP(B415,'[1]EP MUNICIPIOS'!$B$7:$K$1111,10,FALSE)</f>
        <v>263805971</v>
      </c>
      <c r="F415" s="21">
        <v>0</v>
      </c>
      <c r="G415" s="21">
        <v>0</v>
      </c>
      <c r="H415" s="21">
        <v>0</v>
      </c>
      <c r="I415" s="21">
        <v>0</v>
      </c>
      <c r="J415" s="18">
        <f t="shared" si="24"/>
        <v>263805971</v>
      </c>
      <c r="K415" s="7">
        <f>+VLOOKUP(B415,'[1]EP MUNICIPIOS'!$B$7:$N$1111,13,FALSE)</f>
        <v>0</v>
      </c>
      <c r="L415" s="127">
        <f t="shared" si="26"/>
        <v>263805971</v>
      </c>
      <c r="M415" s="54">
        <v>0</v>
      </c>
      <c r="N415" s="41">
        <v>0</v>
      </c>
      <c r="O415" s="38">
        <f t="shared" si="25"/>
        <v>0</v>
      </c>
      <c r="P415" s="105">
        <v>6.1050729563448411E-2</v>
      </c>
      <c r="Q415" s="106">
        <f>+IFERROR(ROUND(P415*VLOOKUP(A415,'RECURSOS DEPARTAMENTOS'!$A$9:$D$40,4,FALSE),0),0)</f>
        <v>904221030</v>
      </c>
      <c r="R415" s="25">
        <f t="shared" si="27"/>
        <v>904221030</v>
      </c>
      <c r="S415" s="61"/>
      <c r="T415" s="90"/>
      <c r="U415" s="89"/>
      <c r="V415" s="61"/>
      <c r="W415" s="61"/>
      <c r="X415" s="61"/>
    </row>
    <row r="416" spans="1:24" s="58" customFormat="1" x14ac:dyDescent="0.2">
      <c r="A416" s="26" t="s">
        <v>2177</v>
      </c>
      <c r="B416" s="39" t="s">
        <v>788</v>
      </c>
      <c r="C416" s="6" t="s">
        <v>782</v>
      </c>
      <c r="D416" s="6" t="s">
        <v>789</v>
      </c>
      <c r="E416" s="21">
        <f>+VLOOKUP(B416,'[1]EP MUNICIPIOS'!$B$7:$K$1111,10,FALSE)</f>
        <v>99354987</v>
      </c>
      <c r="F416" s="21">
        <v>0</v>
      </c>
      <c r="G416" s="21">
        <v>0</v>
      </c>
      <c r="H416" s="21">
        <v>0</v>
      </c>
      <c r="I416" s="21">
        <v>0</v>
      </c>
      <c r="J416" s="18">
        <f t="shared" si="24"/>
        <v>99354987</v>
      </c>
      <c r="K416" s="7">
        <f>+VLOOKUP(B416,'[1]EP MUNICIPIOS'!$B$7:$N$1111,13,FALSE)</f>
        <v>0</v>
      </c>
      <c r="L416" s="127">
        <f t="shared" si="26"/>
        <v>99354987</v>
      </c>
      <c r="M416" s="54">
        <v>0</v>
      </c>
      <c r="N416" s="41">
        <v>0</v>
      </c>
      <c r="O416" s="38">
        <f t="shared" si="25"/>
        <v>0</v>
      </c>
      <c r="P416" s="105">
        <v>2.1665673811106963E-2</v>
      </c>
      <c r="Q416" s="106">
        <f>+IFERROR(ROUND(P416*VLOOKUP(A416,'RECURSOS DEPARTAMENTOS'!$A$9:$D$40,4,FALSE),0),0)</f>
        <v>320889824</v>
      </c>
      <c r="R416" s="25">
        <f t="shared" si="27"/>
        <v>320889824</v>
      </c>
      <c r="S416" s="61"/>
      <c r="T416" s="70"/>
      <c r="U416" s="61"/>
      <c r="V416" s="61"/>
      <c r="W416" s="61"/>
      <c r="X416" s="61"/>
    </row>
    <row r="417" spans="1:24" s="58" customFormat="1" x14ac:dyDescent="0.2">
      <c r="A417" s="26" t="s">
        <v>2177</v>
      </c>
      <c r="B417" s="39" t="s">
        <v>790</v>
      </c>
      <c r="C417" s="6" t="s">
        <v>782</v>
      </c>
      <c r="D417" s="6" t="s">
        <v>791</v>
      </c>
      <c r="E417" s="21">
        <f>+VLOOKUP(B417,'[1]EP MUNICIPIOS'!$B$7:$K$1111,10,FALSE)</f>
        <v>81695807</v>
      </c>
      <c r="F417" s="21">
        <v>0</v>
      </c>
      <c r="G417" s="21">
        <v>0</v>
      </c>
      <c r="H417" s="21">
        <v>0</v>
      </c>
      <c r="I417" s="21">
        <v>0</v>
      </c>
      <c r="J417" s="18">
        <f t="shared" si="24"/>
        <v>81695807</v>
      </c>
      <c r="K417" s="7">
        <f>+VLOOKUP(B417,'[1]EP MUNICIPIOS'!$B$7:$N$1111,13,FALSE)</f>
        <v>0</v>
      </c>
      <c r="L417" s="127">
        <f t="shared" si="26"/>
        <v>81695807</v>
      </c>
      <c r="M417" s="54">
        <v>0</v>
      </c>
      <c r="N417" s="41">
        <v>0</v>
      </c>
      <c r="O417" s="38">
        <f t="shared" si="25"/>
        <v>0</v>
      </c>
      <c r="P417" s="105">
        <v>1.7705786823611999E-2</v>
      </c>
      <c r="Q417" s="106">
        <f>+IFERROR(ROUND(P417*VLOOKUP(A417,'RECURSOS DEPARTAMENTOS'!$A$9:$D$40,4,FALSE),0),0)</f>
        <v>262240024</v>
      </c>
      <c r="R417" s="25">
        <f t="shared" si="27"/>
        <v>262240024</v>
      </c>
      <c r="S417" s="61"/>
      <c r="T417" s="89"/>
      <c r="U417" s="61"/>
      <c r="V417" s="61"/>
      <c r="W417" s="61"/>
      <c r="X417" s="61"/>
    </row>
    <row r="418" spans="1:24" s="58" customFormat="1" x14ac:dyDescent="0.2">
      <c r="A418" s="26" t="s">
        <v>2177</v>
      </c>
      <c r="B418" s="39" t="s">
        <v>792</v>
      </c>
      <c r="C418" s="6" t="s">
        <v>782</v>
      </c>
      <c r="D418" s="6" t="s">
        <v>793</v>
      </c>
      <c r="E418" s="21">
        <f>+VLOOKUP(B418,'[1]EP MUNICIPIOS'!$B$7:$K$1111,10,FALSE)</f>
        <v>217890195</v>
      </c>
      <c r="F418" s="21">
        <v>0</v>
      </c>
      <c r="G418" s="21">
        <v>0</v>
      </c>
      <c r="H418" s="21">
        <v>0</v>
      </c>
      <c r="I418" s="21">
        <v>0</v>
      </c>
      <c r="J418" s="18">
        <f t="shared" si="24"/>
        <v>217890195</v>
      </c>
      <c r="K418" s="7">
        <f>+VLOOKUP(B418,'[1]EP MUNICIPIOS'!$B$7:$N$1111,13,FALSE)</f>
        <v>0</v>
      </c>
      <c r="L418" s="127">
        <f t="shared" si="26"/>
        <v>217890195</v>
      </c>
      <c r="M418" s="54">
        <v>0</v>
      </c>
      <c r="N418" s="41">
        <v>0</v>
      </c>
      <c r="O418" s="38">
        <f t="shared" si="25"/>
        <v>0</v>
      </c>
      <c r="P418" s="105">
        <v>3.9750888008364703E-2</v>
      </c>
      <c r="Q418" s="106">
        <f>+IFERROR(ROUND(P418*VLOOKUP(A418,'RECURSOS DEPARTAMENTOS'!$A$9:$D$40,4,FALSE),0),0)</f>
        <v>588749539</v>
      </c>
      <c r="R418" s="25">
        <f t="shared" si="27"/>
        <v>588749539</v>
      </c>
      <c r="S418" s="61"/>
      <c r="T418" s="61"/>
      <c r="U418" s="61"/>
      <c r="V418" s="61"/>
      <c r="W418" s="61"/>
      <c r="X418" s="61"/>
    </row>
    <row r="419" spans="1:24" s="58" customFormat="1" x14ac:dyDescent="0.2">
      <c r="A419" s="26" t="s">
        <v>2177</v>
      </c>
      <c r="B419" s="39" t="s">
        <v>794</v>
      </c>
      <c r="C419" s="6" t="s">
        <v>782</v>
      </c>
      <c r="D419" s="6" t="s">
        <v>795</v>
      </c>
      <c r="E419" s="21">
        <f>+VLOOKUP(B419,'[1]EP MUNICIPIOS'!$B$7:$K$1111,10,FALSE)</f>
        <v>171116448</v>
      </c>
      <c r="F419" s="21">
        <v>0</v>
      </c>
      <c r="G419" s="21">
        <v>0</v>
      </c>
      <c r="H419" s="21">
        <v>0</v>
      </c>
      <c r="I419" s="21">
        <v>0</v>
      </c>
      <c r="J419" s="18">
        <f t="shared" si="24"/>
        <v>171116448</v>
      </c>
      <c r="K419" s="7">
        <f>+VLOOKUP(B419,'[1]EP MUNICIPIOS'!$B$7:$N$1111,13,FALSE)</f>
        <v>0</v>
      </c>
      <c r="L419" s="127">
        <f t="shared" si="26"/>
        <v>171116448</v>
      </c>
      <c r="M419" s="54">
        <v>0</v>
      </c>
      <c r="N419" s="41">
        <v>0</v>
      </c>
      <c r="O419" s="38">
        <f t="shared" si="25"/>
        <v>0</v>
      </c>
      <c r="P419" s="105">
        <v>3.6322446527930548E-2</v>
      </c>
      <c r="Q419" s="106">
        <f>+IFERROR(ROUND(P419*VLOOKUP(A419,'RECURSOS DEPARTAMENTOS'!$A$9:$D$40,4,FALSE),0),0)</f>
        <v>537970967</v>
      </c>
      <c r="R419" s="25">
        <f t="shared" si="27"/>
        <v>537970967</v>
      </c>
      <c r="S419" s="61"/>
      <c r="T419" s="61"/>
      <c r="U419" s="61"/>
      <c r="V419" s="61"/>
      <c r="W419" s="61"/>
      <c r="X419" s="61"/>
    </row>
    <row r="420" spans="1:24" s="58" customFormat="1" x14ac:dyDescent="0.2">
      <c r="A420" s="26" t="s">
        <v>2177</v>
      </c>
      <c r="B420" s="39" t="s">
        <v>796</v>
      </c>
      <c r="C420" s="6" t="s">
        <v>782</v>
      </c>
      <c r="D420" s="6" t="s">
        <v>797</v>
      </c>
      <c r="E420" s="21">
        <f>+VLOOKUP(B420,'[1]EP MUNICIPIOS'!$B$7:$K$1111,10,FALSE)</f>
        <v>131698444</v>
      </c>
      <c r="F420" s="21">
        <v>0</v>
      </c>
      <c r="G420" s="21">
        <v>0</v>
      </c>
      <c r="H420" s="21">
        <v>0</v>
      </c>
      <c r="I420" s="21">
        <v>0</v>
      </c>
      <c r="J420" s="18">
        <f t="shared" si="24"/>
        <v>131698444</v>
      </c>
      <c r="K420" s="7">
        <f>+VLOOKUP(B420,'[1]EP MUNICIPIOS'!$B$7:$N$1111,13,FALSE)</f>
        <v>0</v>
      </c>
      <c r="L420" s="127">
        <f t="shared" si="26"/>
        <v>131698444</v>
      </c>
      <c r="M420" s="54">
        <v>0</v>
      </c>
      <c r="N420" s="41">
        <v>0</v>
      </c>
      <c r="O420" s="38">
        <f t="shared" si="25"/>
        <v>0</v>
      </c>
      <c r="P420" s="105">
        <v>2.8601655638142463E-2</v>
      </c>
      <c r="Q420" s="106">
        <f>+IFERROR(ROUND(P420*VLOOKUP(A420,'RECURSOS DEPARTAMENTOS'!$A$9:$D$40,4,FALSE),0),0)</f>
        <v>423618501</v>
      </c>
      <c r="R420" s="25">
        <f t="shared" si="27"/>
        <v>423618501</v>
      </c>
      <c r="S420" s="61"/>
      <c r="T420" s="61"/>
      <c r="U420" s="61"/>
      <c r="V420" s="61"/>
      <c r="W420" s="61"/>
      <c r="X420" s="61"/>
    </row>
    <row r="421" spans="1:24" s="58" customFormat="1" x14ac:dyDescent="0.2">
      <c r="A421" s="26" t="s">
        <v>2177</v>
      </c>
      <c r="B421" s="39" t="s">
        <v>798</v>
      </c>
      <c r="C421" s="6" t="s">
        <v>782</v>
      </c>
      <c r="D421" s="6" t="s">
        <v>799</v>
      </c>
      <c r="E421" s="21">
        <f>+VLOOKUP(B421,'[1]EP MUNICIPIOS'!$B$7:$K$1111,10,FALSE)</f>
        <v>158721915</v>
      </c>
      <c r="F421" s="21">
        <v>0</v>
      </c>
      <c r="G421" s="21">
        <v>0</v>
      </c>
      <c r="H421" s="21">
        <v>0</v>
      </c>
      <c r="I421" s="21">
        <v>0</v>
      </c>
      <c r="J421" s="18">
        <f t="shared" si="24"/>
        <v>158721915</v>
      </c>
      <c r="K421" s="7">
        <f>+VLOOKUP(B421,'[1]EP MUNICIPIOS'!$B$7:$N$1111,13,FALSE)</f>
        <v>0</v>
      </c>
      <c r="L421" s="127">
        <f t="shared" si="26"/>
        <v>158721915</v>
      </c>
      <c r="M421" s="54">
        <v>0</v>
      </c>
      <c r="N421" s="41">
        <v>0</v>
      </c>
      <c r="O421" s="38">
        <f t="shared" si="25"/>
        <v>0</v>
      </c>
      <c r="P421" s="105">
        <v>3.5981332667584541E-2</v>
      </c>
      <c r="Q421" s="106">
        <f>+IFERROR(ROUND(P421*VLOOKUP(A421,'RECURSOS DEPARTAMENTOS'!$A$9:$D$40,4,FALSE),0),0)</f>
        <v>532918737</v>
      </c>
      <c r="R421" s="25">
        <f t="shared" si="27"/>
        <v>532918737</v>
      </c>
      <c r="S421" s="61"/>
      <c r="T421" s="61"/>
      <c r="U421" s="61"/>
      <c r="V421" s="61"/>
      <c r="W421" s="61"/>
      <c r="X421" s="61"/>
    </row>
    <row r="422" spans="1:24" s="58" customFormat="1" x14ac:dyDescent="0.2">
      <c r="A422" s="26" t="s">
        <v>2177</v>
      </c>
      <c r="B422" s="39" t="s">
        <v>800</v>
      </c>
      <c r="C422" s="6" t="s">
        <v>782</v>
      </c>
      <c r="D422" s="6" t="s">
        <v>801</v>
      </c>
      <c r="E422" s="21">
        <f>+VLOOKUP(B422,'[1]EP MUNICIPIOS'!$B$7:$K$1111,10,FALSE)</f>
        <v>122647527</v>
      </c>
      <c r="F422" s="21">
        <v>0</v>
      </c>
      <c r="G422" s="21">
        <v>0</v>
      </c>
      <c r="H422" s="21">
        <v>0</v>
      </c>
      <c r="I422" s="21">
        <v>0</v>
      </c>
      <c r="J422" s="18">
        <f t="shared" si="24"/>
        <v>122647527</v>
      </c>
      <c r="K422" s="7">
        <f>+VLOOKUP(B422,'[1]EP MUNICIPIOS'!$B$7:$N$1111,13,FALSE)</f>
        <v>0</v>
      </c>
      <c r="L422" s="127">
        <f t="shared" si="26"/>
        <v>122647527</v>
      </c>
      <c r="M422" s="54">
        <v>0</v>
      </c>
      <c r="N422" s="41">
        <v>0</v>
      </c>
      <c r="O422" s="38">
        <f t="shared" si="25"/>
        <v>0</v>
      </c>
      <c r="P422" s="105">
        <v>2.7709321554193846E-2</v>
      </c>
      <c r="Q422" s="106">
        <f>+IFERROR(ROUND(P422*VLOOKUP(A422,'RECURSOS DEPARTAMENTOS'!$A$9:$D$40,4,FALSE),0),0)</f>
        <v>410402160</v>
      </c>
      <c r="R422" s="25">
        <f t="shared" si="27"/>
        <v>410402160</v>
      </c>
      <c r="S422" s="61"/>
      <c r="T422" s="61"/>
      <c r="U422" s="61"/>
      <c r="V422" s="61"/>
      <c r="W422" s="61"/>
      <c r="X422" s="61"/>
    </row>
    <row r="423" spans="1:24" s="58" customFormat="1" x14ac:dyDescent="0.2">
      <c r="A423" s="26" t="s">
        <v>2177</v>
      </c>
      <c r="B423" s="39" t="s">
        <v>802</v>
      </c>
      <c r="C423" s="6" t="s">
        <v>782</v>
      </c>
      <c r="D423" s="6" t="s">
        <v>803</v>
      </c>
      <c r="E423" s="21">
        <f>+VLOOKUP(B423,'[1]EP MUNICIPIOS'!$B$7:$K$1111,10,FALSE)</f>
        <v>128583481</v>
      </c>
      <c r="F423" s="21">
        <v>0</v>
      </c>
      <c r="G423" s="21">
        <v>0</v>
      </c>
      <c r="H423" s="21">
        <v>0</v>
      </c>
      <c r="I423" s="21">
        <v>0</v>
      </c>
      <c r="J423" s="18">
        <f t="shared" si="24"/>
        <v>128583481</v>
      </c>
      <c r="K423" s="7">
        <f>+VLOOKUP(B423,'[1]EP MUNICIPIOS'!$B$7:$N$1111,13,FALSE)</f>
        <v>0</v>
      </c>
      <c r="L423" s="127">
        <f t="shared" si="26"/>
        <v>128583481</v>
      </c>
      <c r="M423" s="54">
        <v>0</v>
      </c>
      <c r="N423" s="41">
        <v>0</v>
      </c>
      <c r="O423" s="38">
        <f t="shared" si="25"/>
        <v>0</v>
      </c>
      <c r="P423" s="105">
        <v>2.9243098005967021E-2</v>
      </c>
      <c r="Q423" s="106">
        <f>+IFERROR(ROUND(P423*VLOOKUP(A423,'RECURSOS DEPARTAMENTOS'!$A$9:$D$40,4,FALSE),0),0)</f>
        <v>433118890</v>
      </c>
      <c r="R423" s="25">
        <f t="shared" si="27"/>
        <v>433118890</v>
      </c>
      <c r="S423" s="61"/>
      <c r="T423" s="61"/>
      <c r="U423" s="61"/>
      <c r="V423" s="61"/>
      <c r="W423" s="61"/>
      <c r="X423" s="61"/>
    </row>
    <row r="424" spans="1:24" s="58" customFormat="1" x14ac:dyDescent="0.2">
      <c r="A424" s="26" t="s">
        <v>2177</v>
      </c>
      <c r="B424" s="39" t="s">
        <v>804</v>
      </c>
      <c r="C424" s="6" t="s">
        <v>782</v>
      </c>
      <c r="D424" s="6" t="s">
        <v>805</v>
      </c>
      <c r="E424" s="21">
        <f>+VLOOKUP(B424,'[1]EP MUNICIPIOS'!$B$7:$K$1111,10,FALSE)</f>
        <v>58936299</v>
      </c>
      <c r="F424" s="21">
        <v>0</v>
      </c>
      <c r="G424" s="21">
        <v>0</v>
      </c>
      <c r="H424" s="21">
        <v>0</v>
      </c>
      <c r="I424" s="21">
        <v>0</v>
      </c>
      <c r="J424" s="18">
        <f t="shared" si="24"/>
        <v>58936299</v>
      </c>
      <c r="K424" s="7">
        <f>+VLOOKUP(B424,'[1]EP MUNICIPIOS'!$B$7:$N$1111,13,FALSE)</f>
        <v>0</v>
      </c>
      <c r="L424" s="127">
        <f t="shared" si="26"/>
        <v>58936299</v>
      </c>
      <c r="M424" s="54">
        <v>0</v>
      </c>
      <c r="N424" s="41">
        <v>0</v>
      </c>
      <c r="O424" s="38">
        <f t="shared" si="25"/>
        <v>0</v>
      </c>
      <c r="P424" s="105">
        <v>1.2718850495727425E-2</v>
      </c>
      <c r="Q424" s="106">
        <f>+IFERROR(ROUND(P424*VLOOKUP(A424,'RECURSOS DEPARTAMENTOS'!$A$9:$D$40,4,FALSE),0),0)</f>
        <v>188378619</v>
      </c>
      <c r="R424" s="25">
        <f t="shared" si="27"/>
        <v>188378619</v>
      </c>
      <c r="S424" s="61"/>
      <c r="T424" s="61"/>
      <c r="U424" s="61"/>
      <c r="V424" s="61"/>
      <c r="W424" s="61"/>
      <c r="X424" s="61"/>
    </row>
    <row r="425" spans="1:24" s="58" customFormat="1" x14ac:dyDescent="0.2">
      <c r="A425" s="26" t="s">
        <v>2177</v>
      </c>
      <c r="B425" s="39" t="s">
        <v>806</v>
      </c>
      <c r="C425" s="6" t="s">
        <v>782</v>
      </c>
      <c r="D425" s="6" t="s">
        <v>807</v>
      </c>
      <c r="E425" s="21">
        <f>+VLOOKUP(B425,'[1]EP MUNICIPIOS'!$B$7:$K$1111,10,FALSE)</f>
        <v>19949508</v>
      </c>
      <c r="F425" s="21">
        <v>0</v>
      </c>
      <c r="G425" s="21">
        <v>0</v>
      </c>
      <c r="H425" s="21">
        <v>0</v>
      </c>
      <c r="I425" s="21">
        <v>0</v>
      </c>
      <c r="J425" s="18">
        <f t="shared" si="24"/>
        <v>19949508</v>
      </c>
      <c r="K425" s="7">
        <f>+VLOOKUP(B425,'[1]EP MUNICIPIOS'!$B$7:$N$1111,13,FALSE)</f>
        <v>0</v>
      </c>
      <c r="L425" s="127">
        <f t="shared" si="26"/>
        <v>19949508</v>
      </c>
      <c r="M425" s="54">
        <v>0</v>
      </c>
      <c r="N425" s="41">
        <v>0</v>
      </c>
      <c r="O425" s="38">
        <f t="shared" si="25"/>
        <v>0</v>
      </c>
      <c r="P425" s="105">
        <v>4.2540358960542028E-3</v>
      </c>
      <c r="Q425" s="106">
        <f>+IFERROR(ROUND(P425*VLOOKUP(A425,'RECURSOS DEPARTAMENTOS'!$A$9:$D$40,4,FALSE),0),0)</f>
        <v>63006433</v>
      </c>
      <c r="R425" s="25">
        <f t="shared" si="27"/>
        <v>63006433</v>
      </c>
      <c r="S425" s="61"/>
      <c r="T425" s="61"/>
      <c r="U425" s="61"/>
      <c r="V425" s="61"/>
      <c r="W425" s="61"/>
      <c r="X425" s="61"/>
    </row>
    <row r="426" spans="1:24" s="58" customFormat="1" x14ac:dyDescent="0.2">
      <c r="A426" s="26" t="s">
        <v>2177</v>
      </c>
      <c r="B426" s="39" t="s">
        <v>808</v>
      </c>
      <c r="C426" s="6" t="s">
        <v>782</v>
      </c>
      <c r="D426" s="6" t="s">
        <v>809</v>
      </c>
      <c r="E426" s="21">
        <f>+VLOOKUP(B426,'[1]EP MUNICIPIOS'!$B$7:$K$1111,10,FALSE)</f>
        <v>65405832</v>
      </c>
      <c r="F426" s="21">
        <v>0</v>
      </c>
      <c r="G426" s="21">
        <v>0</v>
      </c>
      <c r="H426" s="21">
        <v>0</v>
      </c>
      <c r="I426" s="21">
        <v>0</v>
      </c>
      <c r="J426" s="18">
        <f t="shared" si="24"/>
        <v>65405832</v>
      </c>
      <c r="K426" s="7">
        <f>+VLOOKUP(B426,'[1]EP MUNICIPIOS'!$B$7:$N$1111,13,FALSE)</f>
        <v>0</v>
      </c>
      <c r="L426" s="127">
        <f t="shared" si="26"/>
        <v>65405832</v>
      </c>
      <c r="M426" s="54">
        <v>0</v>
      </c>
      <c r="N426" s="41">
        <v>0</v>
      </c>
      <c r="O426" s="38">
        <f t="shared" si="25"/>
        <v>0</v>
      </c>
      <c r="P426" s="105">
        <v>1.3408493735122616E-2</v>
      </c>
      <c r="Q426" s="106">
        <f>+IFERROR(ROUND(P426*VLOOKUP(A426,'RECURSOS DEPARTAMENTOS'!$A$9:$D$40,4,FALSE),0),0)</f>
        <v>198592910</v>
      </c>
      <c r="R426" s="25">
        <f t="shared" si="27"/>
        <v>198592910</v>
      </c>
      <c r="S426" s="61"/>
      <c r="T426" s="61"/>
      <c r="U426" s="61"/>
      <c r="V426" s="61"/>
      <c r="W426" s="61"/>
      <c r="X426" s="61"/>
    </row>
    <row r="427" spans="1:24" s="58" customFormat="1" x14ac:dyDescent="0.2">
      <c r="A427" s="26" t="s">
        <v>2177</v>
      </c>
      <c r="B427" s="39" t="s">
        <v>810</v>
      </c>
      <c r="C427" s="6" t="s">
        <v>782</v>
      </c>
      <c r="D427" s="6" t="s">
        <v>811</v>
      </c>
      <c r="E427" s="21">
        <f>+VLOOKUP(B427,'[1]EP MUNICIPIOS'!$B$7:$K$1111,10,FALSE)</f>
        <v>121651385</v>
      </c>
      <c r="F427" s="21">
        <v>0</v>
      </c>
      <c r="G427" s="21">
        <v>0</v>
      </c>
      <c r="H427" s="21">
        <v>0</v>
      </c>
      <c r="I427" s="21">
        <v>0</v>
      </c>
      <c r="J427" s="18">
        <f t="shared" si="24"/>
        <v>121651385</v>
      </c>
      <c r="K427" s="7">
        <f>+VLOOKUP(B427,'[1]EP MUNICIPIOS'!$B$7:$N$1111,13,FALSE)</f>
        <v>0</v>
      </c>
      <c r="L427" s="127">
        <f t="shared" si="26"/>
        <v>121651385</v>
      </c>
      <c r="M427" s="54">
        <v>0</v>
      </c>
      <c r="N427" s="41">
        <v>0</v>
      </c>
      <c r="O427" s="38">
        <f t="shared" si="25"/>
        <v>0</v>
      </c>
      <c r="P427" s="105">
        <v>2.6973949282795749E-2</v>
      </c>
      <c r="Q427" s="106">
        <f>+IFERROR(ROUND(P427*VLOOKUP(A427,'RECURSOS DEPARTAMENTOS'!$A$9:$D$40,4,FALSE),0),0)</f>
        <v>399510577</v>
      </c>
      <c r="R427" s="25">
        <f t="shared" si="27"/>
        <v>399510577</v>
      </c>
      <c r="S427" s="61"/>
      <c r="T427" s="61"/>
      <c r="U427" s="61"/>
      <c r="V427" s="61"/>
      <c r="W427" s="61"/>
      <c r="X427" s="61"/>
    </row>
    <row r="428" spans="1:24" s="58" customFormat="1" x14ac:dyDescent="0.2">
      <c r="A428" s="26" t="s">
        <v>2177</v>
      </c>
      <c r="B428" s="39" t="s">
        <v>812</v>
      </c>
      <c r="C428" s="6" t="s">
        <v>782</v>
      </c>
      <c r="D428" s="6" t="s">
        <v>813</v>
      </c>
      <c r="E428" s="21">
        <f>+VLOOKUP(B428,'[1]EP MUNICIPIOS'!$B$7:$K$1111,10,FALSE)</f>
        <v>46290699</v>
      </c>
      <c r="F428" s="21">
        <v>0</v>
      </c>
      <c r="G428" s="21">
        <v>0</v>
      </c>
      <c r="H428" s="21">
        <v>0</v>
      </c>
      <c r="I428" s="21">
        <v>0</v>
      </c>
      <c r="J428" s="18">
        <f t="shared" si="24"/>
        <v>46290699</v>
      </c>
      <c r="K428" s="7">
        <f>+VLOOKUP(B428,'[1]EP MUNICIPIOS'!$B$7:$N$1111,13,FALSE)</f>
        <v>0</v>
      </c>
      <c r="L428" s="127">
        <f t="shared" si="26"/>
        <v>46290699</v>
      </c>
      <c r="M428" s="54">
        <v>0</v>
      </c>
      <c r="N428" s="41">
        <v>0</v>
      </c>
      <c r="O428" s="38">
        <f t="shared" si="25"/>
        <v>0</v>
      </c>
      <c r="P428" s="105">
        <v>1.0413860098824146E-2</v>
      </c>
      <c r="Q428" s="106">
        <f>+IFERROR(ROUND(P428*VLOOKUP(A428,'RECURSOS DEPARTAMENTOS'!$A$9:$D$40,4,FALSE),0),0)</f>
        <v>154239456</v>
      </c>
      <c r="R428" s="25">
        <f t="shared" si="27"/>
        <v>154239456</v>
      </c>
      <c r="S428" s="61"/>
      <c r="T428" s="61"/>
      <c r="U428" s="61"/>
      <c r="V428" s="61"/>
      <c r="W428" s="61"/>
      <c r="X428" s="61"/>
    </row>
    <row r="429" spans="1:24" s="58" customFormat="1" x14ac:dyDescent="0.2">
      <c r="A429" s="26" t="s">
        <v>2177</v>
      </c>
      <c r="B429" s="39" t="s">
        <v>814</v>
      </c>
      <c r="C429" s="6" t="s">
        <v>782</v>
      </c>
      <c r="D429" s="6" t="s">
        <v>815</v>
      </c>
      <c r="E429" s="21">
        <f>+VLOOKUP(B429,'[1]EP MUNICIPIOS'!$B$7:$K$1111,10,FALSE)</f>
        <v>101590789</v>
      </c>
      <c r="F429" s="21">
        <v>0</v>
      </c>
      <c r="G429" s="21">
        <v>0</v>
      </c>
      <c r="H429" s="21">
        <v>0</v>
      </c>
      <c r="I429" s="21">
        <v>0</v>
      </c>
      <c r="J429" s="18">
        <f t="shared" si="24"/>
        <v>101590789</v>
      </c>
      <c r="K429" s="7">
        <f>+VLOOKUP(B429,'[1]EP MUNICIPIOS'!$B$7:$N$1111,13,FALSE)</f>
        <v>0</v>
      </c>
      <c r="L429" s="127">
        <f t="shared" si="26"/>
        <v>101590789</v>
      </c>
      <c r="M429" s="54">
        <v>0</v>
      </c>
      <c r="N429" s="41">
        <v>0</v>
      </c>
      <c r="O429" s="38">
        <f t="shared" si="25"/>
        <v>0</v>
      </c>
      <c r="P429" s="105">
        <v>2.2576546691813516E-2</v>
      </c>
      <c r="Q429" s="106">
        <f>+IFERROR(ROUND(P429*VLOOKUP(A429,'RECURSOS DEPARTAMENTOS'!$A$9:$D$40,4,FALSE),0),0)</f>
        <v>334380743</v>
      </c>
      <c r="R429" s="25">
        <f t="shared" si="27"/>
        <v>334380743</v>
      </c>
      <c r="S429" s="61"/>
      <c r="T429" s="61"/>
      <c r="U429" s="61"/>
      <c r="V429" s="61"/>
      <c r="W429" s="61"/>
      <c r="X429" s="61"/>
    </row>
    <row r="430" spans="1:24" s="58" customFormat="1" x14ac:dyDescent="0.2">
      <c r="A430" s="26" t="s">
        <v>2177</v>
      </c>
      <c r="B430" s="39" t="s">
        <v>816</v>
      </c>
      <c r="C430" s="6" t="s">
        <v>782</v>
      </c>
      <c r="D430" s="6" t="s">
        <v>817</v>
      </c>
      <c r="E430" s="21">
        <f>+VLOOKUP(B430,'[1]EP MUNICIPIOS'!$B$7:$K$1111,10,FALSE)</f>
        <v>90677837</v>
      </c>
      <c r="F430" s="21">
        <v>0</v>
      </c>
      <c r="G430" s="21">
        <v>0</v>
      </c>
      <c r="H430" s="21">
        <v>0</v>
      </c>
      <c r="I430" s="21">
        <v>0</v>
      </c>
      <c r="J430" s="18">
        <f t="shared" si="24"/>
        <v>90677837</v>
      </c>
      <c r="K430" s="7">
        <f>+VLOOKUP(B430,'[1]EP MUNICIPIOS'!$B$7:$N$1111,13,FALSE)</f>
        <v>0</v>
      </c>
      <c r="L430" s="127">
        <f t="shared" si="26"/>
        <v>90677837</v>
      </c>
      <c r="M430" s="54">
        <v>0</v>
      </c>
      <c r="N430" s="41">
        <v>0</v>
      </c>
      <c r="O430" s="38">
        <f t="shared" si="25"/>
        <v>0</v>
      </c>
      <c r="P430" s="105">
        <v>2.0319757166480868E-2</v>
      </c>
      <c r="Q430" s="106">
        <f>+IFERROR(ROUND(P430*VLOOKUP(A430,'RECURSOS DEPARTAMENTOS'!$A$9:$D$40,4,FALSE),0),0)</f>
        <v>300955482</v>
      </c>
      <c r="R430" s="25">
        <f t="shared" si="27"/>
        <v>300955482</v>
      </c>
      <c r="S430" s="61"/>
      <c r="T430" s="61"/>
      <c r="U430" s="61"/>
      <c r="V430" s="61"/>
      <c r="W430" s="61"/>
      <c r="X430" s="61"/>
    </row>
    <row r="431" spans="1:24" s="58" customFormat="1" x14ac:dyDescent="0.2">
      <c r="A431" s="26" t="s">
        <v>2177</v>
      </c>
      <c r="B431" s="39" t="s">
        <v>818</v>
      </c>
      <c r="C431" s="6" t="s">
        <v>782</v>
      </c>
      <c r="D431" s="6" t="s">
        <v>819</v>
      </c>
      <c r="E431" s="21">
        <f>+VLOOKUP(B431,'[1]EP MUNICIPIOS'!$B$7:$K$1111,10,FALSE)</f>
        <v>149412364</v>
      </c>
      <c r="F431" s="21">
        <v>0</v>
      </c>
      <c r="G431" s="21">
        <v>0</v>
      </c>
      <c r="H431" s="21">
        <v>0</v>
      </c>
      <c r="I431" s="21">
        <v>0</v>
      </c>
      <c r="J431" s="18">
        <f t="shared" si="24"/>
        <v>149412364</v>
      </c>
      <c r="K431" s="7">
        <f>+VLOOKUP(B431,'[1]EP MUNICIPIOS'!$B$7:$N$1111,13,FALSE)</f>
        <v>0</v>
      </c>
      <c r="L431" s="127">
        <f t="shared" si="26"/>
        <v>149412364</v>
      </c>
      <c r="M431" s="54">
        <v>0</v>
      </c>
      <c r="N431" s="41">
        <v>0</v>
      </c>
      <c r="O431" s="38">
        <f t="shared" si="25"/>
        <v>0</v>
      </c>
      <c r="P431" s="105">
        <v>3.5977624908232954E-2</v>
      </c>
      <c r="Q431" s="106">
        <f>+IFERROR(ROUND(P431*VLOOKUP(A431,'RECURSOS DEPARTAMENTOS'!$A$9:$D$40,4,FALSE),0),0)</f>
        <v>532863821</v>
      </c>
      <c r="R431" s="25">
        <f t="shared" si="27"/>
        <v>532863821</v>
      </c>
      <c r="S431" s="61"/>
      <c r="T431" s="61"/>
      <c r="U431" s="61"/>
      <c r="V431" s="61"/>
      <c r="W431" s="61"/>
      <c r="X431" s="61"/>
    </row>
    <row r="432" spans="1:24" s="58" customFormat="1" x14ac:dyDescent="0.2">
      <c r="A432" s="26" t="s">
        <v>2177</v>
      </c>
      <c r="B432" s="39" t="s">
        <v>820</v>
      </c>
      <c r="C432" s="6" t="s">
        <v>782</v>
      </c>
      <c r="D432" s="6" t="s">
        <v>821</v>
      </c>
      <c r="E432" s="21">
        <f>+VLOOKUP(B432,'[1]EP MUNICIPIOS'!$B$7:$K$1111,10,FALSE)</f>
        <v>53359202</v>
      </c>
      <c r="F432" s="21">
        <v>0</v>
      </c>
      <c r="G432" s="21">
        <v>0</v>
      </c>
      <c r="H432" s="21">
        <v>0</v>
      </c>
      <c r="I432" s="21">
        <v>0</v>
      </c>
      <c r="J432" s="18">
        <f t="shared" si="24"/>
        <v>53359202</v>
      </c>
      <c r="K432" s="7">
        <f>+VLOOKUP(B432,'[1]EP MUNICIPIOS'!$B$7:$N$1111,13,FALSE)</f>
        <v>0</v>
      </c>
      <c r="L432" s="127">
        <f t="shared" si="26"/>
        <v>53359202</v>
      </c>
      <c r="M432" s="54">
        <v>0</v>
      </c>
      <c r="N432" s="41">
        <v>0</v>
      </c>
      <c r="O432" s="38">
        <f t="shared" si="25"/>
        <v>0</v>
      </c>
      <c r="P432" s="105">
        <v>1.1798090256749976E-2</v>
      </c>
      <c r="Q432" s="106">
        <f>+IFERROR(ROUND(P432*VLOOKUP(A432,'RECURSOS DEPARTAMENTOS'!$A$9:$D$40,4,FALSE),0),0)</f>
        <v>174741259</v>
      </c>
      <c r="R432" s="25">
        <f t="shared" si="27"/>
        <v>174741259</v>
      </c>
      <c r="S432" s="61"/>
      <c r="T432" s="61"/>
      <c r="U432" s="61"/>
      <c r="V432" s="61"/>
      <c r="W432" s="61"/>
      <c r="X432" s="61"/>
    </row>
    <row r="433" spans="1:24" s="58" customFormat="1" x14ac:dyDescent="0.2">
      <c r="A433" s="26" t="s">
        <v>2177</v>
      </c>
      <c r="B433" s="39" t="s">
        <v>822</v>
      </c>
      <c r="C433" s="6" t="s">
        <v>782</v>
      </c>
      <c r="D433" s="6" t="s">
        <v>823</v>
      </c>
      <c r="E433" s="21">
        <f>+VLOOKUP(B433,'[1]EP MUNICIPIOS'!$B$7:$K$1111,10,FALSE)</f>
        <v>120644676</v>
      </c>
      <c r="F433" s="21">
        <v>0</v>
      </c>
      <c r="G433" s="21">
        <v>0</v>
      </c>
      <c r="H433" s="21">
        <v>0</v>
      </c>
      <c r="I433" s="21">
        <v>0</v>
      </c>
      <c r="J433" s="18">
        <f t="shared" si="24"/>
        <v>120644676</v>
      </c>
      <c r="K433" s="7">
        <f>+VLOOKUP(B433,'[1]EP MUNICIPIOS'!$B$7:$N$1111,13,FALSE)</f>
        <v>0</v>
      </c>
      <c r="L433" s="127">
        <f t="shared" si="26"/>
        <v>120644676</v>
      </c>
      <c r="M433" s="54">
        <v>0</v>
      </c>
      <c r="N433" s="41">
        <v>0</v>
      </c>
      <c r="O433" s="38">
        <f t="shared" si="25"/>
        <v>0</v>
      </c>
      <c r="P433" s="105">
        <v>2.6250936209236277E-2</v>
      </c>
      <c r="Q433" s="106">
        <f>+IFERROR(ROUND(P433*VLOOKUP(A433,'RECURSOS DEPARTAMENTOS'!$A$9:$D$40,4,FALSE),0),0)</f>
        <v>388802046</v>
      </c>
      <c r="R433" s="25">
        <f t="shared" si="27"/>
        <v>388802046</v>
      </c>
      <c r="S433" s="61"/>
      <c r="T433" s="61"/>
      <c r="U433" s="61"/>
      <c r="V433" s="61"/>
      <c r="W433" s="61"/>
      <c r="X433" s="61"/>
    </row>
    <row r="434" spans="1:24" s="58" customFormat="1" x14ac:dyDescent="0.2">
      <c r="A434" s="26" t="s">
        <v>2177</v>
      </c>
      <c r="B434" s="39" t="s">
        <v>824</v>
      </c>
      <c r="C434" s="6" t="s">
        <v>782</v>
      </c>
      <c r="D434" s="6" t="s">
        <v>825</v>
      </c>
      <c r="E434" s="21">
        <f>+VLOOKUP(B434,'[1]EP MUNICIPIOS'!$B$7:$K$1111,10,FALSE)</f>
        <v>156111477</v>
      </c>
      <c r="F434" s="21">
        <v>0</v>
      </c>
      <c r="G434" s="21">
        <v>0</v>
      </c>
      <c r="H434" s="21">
        <v>0</v>
      </c>
      <c r="I434" s="21">
        <v>0</v>
      </c>
      <c r="J434" s="18">
        <f t="shared" si="24"/>
        <v>156111477</v>
      </c>
      <c r="K434" s="7">
        <f>+VLOOKUP(B434,'[1]EP MUNICIPIOS'!$B$7:$N$1111,13,FALSE)</f>
        <v>0</v>
      </c>
      <c r="L434" s="127">
        <f t="shared" si="26"/>
        <v>156111477</v>
      </c>
      <c r="M434" s="54">
        <v>0</v>
      </c>
      <c r="N434" s="41">
        <v>0</v>
      </c>
      <c r="O434" s="38">
        <f t="shared" si="25"/>
        <v>0</v>
      </c>
      <c r="P434" s="105">
        <v>1.692097776085941E-2</v>
      </c>
      <c r="Q434" s="106">
        <f>+IFERROR(ROUND(P434*VLOOKUP(A434,'RECURSOS DEPARTAMENTOS'!$A$9:$D$40,4,FALSE),0),0)</f>
        <v>250616234</v>
      </c>
      <c r="R434" s="25">
        <f t="shared" si="27"/>
        <v>250616234</v>
      </c>
      <c r="S434" s="61"/>
      <c r="T434" s="61"/>
      <c r="U434" s="61"/>
      <c r="V434" s="61"/>
      <c r="W434" s="61"/>
      <c r="X434" s="61"/>
    </row>
    <row r="435" spans="1:24" s="58" customFormat="1" x14ac:dyDescent="0.2">
      <c r="A435" s="26" t="s">
        <v>2177</v>
      </c>
      <c r="B435" s="39" t="s">
        <v>826</v>
      </c>
      <c r="C435" s="6" t="s">
        <v>782</v>
      </c>
      <c r="D435" s="6" t="s">
        <v>827</v>
      </c>
      <c r="E435" s="21">
        <f>+VLOOKUP(B435,'[1]EP MUNICIPIOS'!$B$7:$K$1111,10,FALSE)</f>
        <v>84149795</v>
      </c>
      <c r="F435" s="21">
        <v>0</v>
      </c>
      <c r="G435" s="21">
        <v>0</v>
      </c>
      <c r="H435" s="21">
        <v>0</v>
      </c>
      <c r="I435" s="21">
        <v>0</v>
      </c>
      <c r="J435" s="18">
        <f t="shared" si="24"/>
        <v>84149795</v>
      </c>
      <c r="K435" s="7">
        <f>+VLOOKUP(B435,'[1]EP MUNICIPIOS'!$B$7:$N$1111,13,FALSE)</f>
        <v>0</v>
      </c>
      <c r="L435" s="127">
        <f t="shared" si="26"/>
        <v>84149795</v>
      </c>
      <c r="M435" s="54">
        <v>0</v>
      </c>
      <c r="N435" s="41">
        <v>0</v>
      </c>
      <c r="O435" s="38">
        <f t="shared" si="25"/>
        <v>0</v>
      </c>
      <c r="P435" s="105">
        <v>1.8711825527675953E-2</v>
      </c>
      <c r="Q435" s="106">
        <f>+IFERROR(ROUND(P435*VLOOKUP(A435,'RECURSOS DEPARTAMENTOS'!$A$9:$D$40,4,FALSE),0),0)</f>
        <v>277140442</v>
      </c>
      <c r="R435" s="25">
        <f t="shared" si="27"/>
        <v>277140442</v>
      </c>
      <c r="S435" s="61"/>
      <c r="T435" s="61"/>
      <c r="U435" s="61"/>
      <c r="V435" s="61"/>
      <c r="W435" s="61"/>
      <c r="X435" s="61"/>
    </row>
    <row r="436" spans="1:24" s="58" customFormat="1" x14ac:dyDescent="0.2">
      <c r="A436" s="26" t="s">
        <v>2177</v>
      </c>
      <c r="B436" s="39" t="s">
        <v>828</v>
      </c>
      <c r="C436" s="6" t="s">
        <v>782</v>
      </c>
      <c r="D436" s="6" t="s">
        <v>829</v>
      </c>
      <c r="E436" s="21">
        <f>+VLOOKUP(B436,'[1]EP MUNICIPIOS'!$B$7:$K$1111,10,FALSE)</f>
        <v>114984013</v>
      </c>
      <c r="F436" s="21">
        <v>0</v>
      </c>
      <c r="G436" s="21">
        <v>0</v>
      </c>
      <c r="H436" s="21">
        <v>0</v>
      </c>
      <c r="I436" s="21">
        <v>0</v>
      </c>
      <c r="J436" s="18">
        <f t="shared" si="24"/>
        <v>114984013</v>
      </c>
      <c r="K436" s="7">
        <f>+VLOOKUP(B436,'[1]EP MUNICIPIOS'!$B$7:$N$1111,13,FALSE)</f>
        <v>0</v>
      </c>
      <c r="L436" s="127">
        <f t="shared" si="26"/>
        <v>114984013</v>
      </c>
      <c r="M436" s="54">
        <v>0</v>
      </c>
      <c r="N436" s="41">
        <v>0</v>
      </c>
      <c r="O436" s="38">
        <f t="shared" si="25"/>
        <v>0</v>
      </c>
      <c r="P436" s="105">
        <v>1.7464782465758843E-2</v>
      </c>
      <c r="Q436" s="106">
        <f>+IFERROR(ROUND(P436*VLOOKUP(A436,'RECURSOS DEPARTAMENTOS'!$A$9:$D$40,4,FALSE),0),0)</f>
        <v>258670514</v>
      </c>
      <c r="R436" s="25">
        <f t="shared" si="27"/>
        <v>258670514</v>
      </c>
      <c r="S436" s="61"/>
      <c r="T436" s="61"/>
      <c r="U436" s="61"/>
      <c r="V436" s="61"/>
      <c r="W436" s="61"/>
      <c r="X436" s="61"/>
    </row>
    <row r="437" spans="1:24" s="58" customFormat="1" x14ac:dyDescent="0.2">
      <c r="A437" s="26" t="s">
        <v>2177</v>
      </c>
      <c r="B437" s="39" t="s">
        <v>830</v>
      </c>
      <c r="C437" s="6" t="s">
        <v>782</v>
      </c>
      <c r="D437" s="6" t="s">
        <v>831</v>
      </c>
      <c r="E437" s="21">
        <f>+VLOOKUP(B437,'[1]EP MUNICIPIOS'!$B$7:$K$1111,10,FALSE)</f>
        <v>64019420</v>
      </c>
      <c r="F437" s="21">
        <v>0</v>
      </c>
      <c r="G437" s="21">
        <v>0</v>
      </c>
      <c r="H437" s="21">
        <v>0</v>
      </c>
      <c r="I437" s="21">
        <v>0</v>
      </c>
      <c r="J437" s="18">
        <f t="shared" si="24"/>
        <v>64019420</v>
      </c>
      <c r="K437" s="7">
        <f>+VLOOKUP(B437,'[1]EP MUNICIPIOS'!$B$7:$N$1111,13,FALSE)</f>
        <v>0</v>
      </c>
      <c r="L437" s="127">
        <f t="shared" si="26"/>
        <v>64019420</v>
      </c>
      <c r="M437" s="54">
        <v>0</v>
      </c>
      <c r="N437" s="41">
        <v>0</v>
      </c>
      <c r="O437" s="38">
        <f t="shared" si="25"/>
        <v>0</v>
      </c>
      <c r="P437" s="105">
        <v>1.3894210210180518E-2</v>
      </c>
      <c r="Q437" s="106">
        <f>+IFERROR(ROUND(P437*VLOOKUP(A437,'RECURSOS DEPARTAMENTOS'!$A$9:$D$40,4,FALSE),0),0)</f>
        <v>205786846</v>
      </c>
      <c r="R437" s="25">
        <f t="shared" si="27"/>
        <v>205786846</v>
      </c>
      <c r="S437" s="61"/>
      <c r="T437" s="61"/>
      <c r="U437" s="61"/>
      <c r="V437" s="61"/>
      <c r="W437" s="61"/>
      <c r="X437" s="61"/>
    </row>
    <row r="438" spans="1:24" s="58" customFormat="1" x14ac:dyDescent="0.2">
      <c r="A438" s="26" t="s">
        <v>2178</v>
      </c>
      <c r="B438" s="39" t="s">
        <v>832</v>
      </c>
      <c r="C438" s="6" t="s">
        <v>833</v>
      </c>
      <c r="D438" s="6" t="s">
        <v>2110</v>
      </c>
      <c r="E438" s="21">
        <f>+VLOOKUP(B438,'[1]EP MUNICIPIOS'!$B$7:$K$1111,10,FALSE)</f>
        <v>2938869546</v>
      </c>
      <c r="F438" s="21">
        <v>0</v>
      </c>
      <c r="G438" s="21">
        <v>0</v>
      </c>
      <c r="H438" s="21">
        <v>0</v>
      </c>
      <c r="I438" s="21">
        <v>0</v>
      </c>
      <c r="J438" s="18">
        <f t="shared" si="24"/>
        <v>2938869546</v>
      </c>
      <c r="K438" s="7">
        <f>+VLOOKUP(B438,'[1]EP MUNICIPIOS'!$B$7:$N$1111,13,FALSE)</f>
        <v>0</v>
      </c>
      <c r="L438" s="127">
        <f t="shared" si="26"/>
        <v>2938869546</v>
      </c>
      <c r="M438" s="54">
        <v>244778002</v>
      </c>
      <c r="N438" s="41">
        <v>0</v>
      </c>
      <c r="O438" s="38">
        <f t="shared" si="25"/>
        <v>244778002</v>
      </c>
      <c r="P438" s="105">
        <v>0.23414980293722701</v>
      </c>
      <c r="Q438" s="106">
        <f>+IFERROR(ROUND(P438*VLOOKUP(A438,'RECURSOS DEPARTAMENTOS'!$A$9:$D$40,4,FALSE),0),0)+1</f>
        <v>4986348573</v>
      </c>
      <c r="R438" s="25">
        <f t="shared" si="27"/>
        <v>5231126575</v>
      </c>
      <c r="S438" s="61"/>
      <c r="T438" s="61"/>
      <c r="U438" s="61"/>
      <c r="V438" s="61"/>
      <c r="W438" s="61"/>
      <c r="X438" s="61"/>
    </row>
    <row r="439" spans="1:24" s="58" customFormat="1" x14ac:dyDescent="0.2">
      <c r="A439" s="26" t="s">
        <v>2178</v>
      </c>
      <c r="B439" s="39" t="s">
        <v>834</v>
      </c>
      <c r="C439" s="6" t="s">
        <v>833</v>
      </c>
      <c r="D439" s="6" t="s">
        <v>835</v>
      </c>
      <c r="E439" s="21">
        <f>+VLOOKUP(B439,'[1]EP MUNICIPIOS'!$B$7:$K$1111,10,FALSE)</f>
        <v>194738514</v>
      </c>
      <c r="F439" s="21">
        <v>0</v>
      </c>
      <c r="G439" s="21">
        <v>0</v>
      </c>
      <c r="H439" s="21">
        <v>0</v>
      </c>
      <c r="I439" s="21">
        <v>0</v>
      </c>
      <c r="J439" s="18">
        <f t="shared" si="24"/>
        <v>194738514</v>
      </c>
      <c r="K439" s="7">
        <f>+VLOOKUP(B439,'[1]EP MUNICIPIOS'!$B$7:$N$1111,13,FALSE)</f>
        <v>0</v>
      </c>
      <c r="L439" s="127">
        <f t="shared" si="26"/>
        <v>194738514</v>
      </c>
      <c r="M439" s="54">
        <v>0</v>
      </c>
      <c r="N439" s="41">
        <v>0</v>
      </c>
      <c r="O439" s="38">
        <f t="shared" si="25"/>
        <v>0</v>
      </c>
      <c r="P439" s="105">
        <v>2.8138577845548993E-2</v>
      </c>
      <c r="Q439" s="106">
        <f>+IFERROR(ROUND(P439*VLOOKUP(A439,'RECURSOS DEPARTAMENTOS'!$A$9:$D$40,4,FALSE),0),0)</f>
        <v>599226460</v>
      </c>
      <c r="R439" s="25">
        <f t="shared" si="27"/>
        <v>599226460</v>
      </c>
      <c r="S439" s="61"/>
      <c r="T439" s="70"/>
      <c r="U439" s="89"/>
      <c r="V439" s="61"/>
      <c r="W439" s="61"/>
      <c r="X439" s="61"/>
    </row>
    <row r="440" spans="1:24" s="58" customFormat="1" x14ac:dyDescent="0.2">
      <c r="A440" s="26" t="s">
        <v>2178</v>
      </c>
      <c r="B440" s="39" t="s">
        <v>836</v>
      </c>
      <c r="C440" s="6" t="s">
        <v>833</v>
      </c>
      <c r="D440" s="6" t="s">
        <v>396</v>
      </c>
      <c r="E440" s="21">
        <f>+VLOOKUP(B440,'[1]EP MUNICIPIOS'!$B$7:$K$1111,10,FALSE)</f>
        <v>125433707</v>
      </c>
      <c r="F440" s="21">
        <v>0</v>
      </c>
      <c r="G440" s="21">
        <v>0</v>
      </c>
      <c r="H440" s="21">
        <v>0</v>
      </c>
      <c r="I440" s="21">
        <v>0</v>
      </c>
      <c r="J440" s="18">
        <f t="shared" si="24"/>
        <v>125433707</v>
      </c>
      <c r="K440" s="7">
        <f>+VLOOKUP(B440,'[1]EP MUNICIPIOS'!$B$7:$N$1111,13,FALSE)</f>
        <v>0</v>
      </c>
      <c r="L440" s="127">
        <f t="shared" si="26"/>
        <v>125433707</v>
      </c>
      <c r="M440" s="54">
        <v>0</v>
      </c>
      <c r="N440" s="41">
        <v>0</v>
      </c>
      <c r="O440" s="38">
        <f t="shared" si="25"/>
        <v>0</v>
      </c>
      <c r="P440" s="105">
        <v>1.1922477486994357E-2</v>
      </c>
      <c r="Q440" s="106">
        <f>+IFERROR(ROUND(P440*VLOOKUP(A440,'RECURSOS DEPARTAMENTOS'!$A$9:$D$40,4,FALSE),0),0)</f>
        <v>253895702</v>
      </c>
      <c r="R440" s="25">
        <f t="shared" si="27"/>
        <v>253895702</v>
      </c>
      <c r="S440" s="61"/>
      <c r="T440" s="70"/>
      <c r="U440" s="61"/>
      <c r="V440" s="61"/>
      <c r="W440" s="61"/>
      <c r="X440" s="61"/>
    </row>
    <row r="441" spans="1:24" s="58" customFormat="1" x14ac:dyDescent="0.2">
      <c r="A441" s="26" t="s">
        <v>2178</v>
      </c>
      <c r="B441" s="39" t="s">
        <v>837</v>
      </c>
      <c r="C441" s="6" t="s">
        <v>833</v>
      </c>
      <c r="D441" s="6" t="s">
        <v>838</v>
      </c>
      <c r="E441" s="21">
        <f>+VLOOKUP(B441,'[1]EP MUNICIPIOS'!$B$7:$K$1111,10,FALSE)</f>
        <v>89661172</v>
      </c>
      <c r="F441" s="21">
        <v>0</v>
      </c>
      <c r="G441" s="21">
        <v>0</v>
      </c>
      <c r="H441" s="21">
        <v>0</v>
      </c>
      <c r="I441" s="21">
        <v>0</v>
      </c>
      <c r="J441" s="18">
        <f t="shared" si="24"/>
        <v>89661172</v>
      </c>
      <c r="K441" s="7">
        <f>+VLOOKUP(B441,'[1]EP MUNICIPIOS'!$B$7:$N$1111,13,FALSE)</f>
        <v>0</v>
      </c>
      <c r="L441" s="127">
        <f t="shared" si="26"/>
        <v>89661172</v>
      </c>
      <c r="M441" s="54">
        <v>0</v>
      </c>
      <c r="N441" s="41">
        <v>0</v>
      </c>
      <c r="O441" s="38">
        <f t="shared" si="25"/>
        <v>0</v>
      </c>
      <c r="P441" s="105">
        <v>1.3039324655759991E-2</v>
      </c>
      <c r="Q441" s="106">
        <f>+IFERROR(ROUND(P441*VLOOKUP(A441,'RECURSOS DEPARTAMENTOS'!$A$9:$D$40,4,FALSE),0),0)</f>
        <v>277679575</v>
      </c>
      <c r="R441" s="25">
        <f t="shared" si="27"/>
        <v>277679575</v>
      </c>
      <c r="S441" s="61"/>
      <c r="T441" s="89"/>
      <c r="U441" s="61"/>
      <c r="V441" s="61"/>
      <c r="W441" s="61"/>
      <c r="X441" s="61"/>
    </row>
    <row r="442" spans="1:24" s="58" customFormat="1" x14ac:dyDescent="0.2">
      <c r="A442" s="26" t="s">
        <v>2178</v>
      </c>
      <c r="B442" s="39" t="s">
        <v>839</v>
      </c>
      <c r="C442" s="6" t="s">
        <v>833</v>
      </c>
      <c r="D442" s="6" t="s">
        <v>2139</v>
      </c>
      <c r="E442" s="21">
        <f>+VLOOKUP(B442,'[1]EP MUNICIPIOS'!$B$7:$K$1111,10,FALSE)</f>
        <v>533586303</v>
      </c>
      <c r="F442" s="21">
        <v>0</v>
      </c>
      <c r="G442" s="21">
        <v>0</v>
      </c>
      <c r="H442" s="21">
        <v>0</v>
      </c>
      <c r="I442" s="21">
        <v>0</v>
      </c>
      <c r="J442" s="18">
        <f t="shared" si="24"/>
        <v>533586303</v>
      </c>
      <c r="K442" s="7">
        <f>+VLOOKUP(B442,'[1]EP MUNICIPIOS'!$B$7:$N$1111,13,FALSE)</f>
        <v>0</v>
      </c>
      <c r="L442" s="127">
        <f t="shared" si="26"/>
        <v>533586303</v>
      </c>
      <c r="M442" s="54">
        <v>0</v>
      </c>
      <c r="N442" s="41">
        <v>0</v>
      </c>
      <c r="O442" s="38">
        <f t="shared" si="25"/>
        <v>0</v>
      </c>
      <c r="P442" s="105">
        <v>5.257678611343309E-2</v>
      </c>
      <c r="Q442" s="106">
        <f>+IFERROR(ROUND(P442*VLOOKUP(A442,'RECURSOS DEPARTAMENTOS'!$A$9:$D$40,4,FALSE),0),0)</f>
        <v>1119651518</v>
      </c>
      <c r="R442" s="25">
        <f t="shared" si="27"/>
        <v>1119651518</v>
      </c>
      <c r="S442" s="61"/>
      <c r="T442" s="61"/>
      <c r="U442" s="61"/>
      <c r="V442" s="61"/>
      <c r="W442" s="61"/>
      <c r="X442" s="61"/>
    </row>
    <row r="443" spans="1:24" s="58" customFormat="1" x14ac:dyDescent="0.2">
      <c r="A443" s="26" t="s">
        <v>2178</v>
      </c>
      <c r="B443" s="39" t="s">
        <v>840</v>
      </c>
      <c r="C443" s="6" t="s">
        <v>833</v>
      </c>
      <c r="D443" s="6" t="s">
        <v>841</v>
      </c>
      <c r="E443" s="21">
        <f>+VLOOKUP(B443,'[1]EP MUNICIPIOS'!$B$7:$K$1111,10,FALSE)</f>
        <v>92069173</v>
      </c>
      <c r="F443" s="21">
        <v>0</v>
      </c>
      <c r="G443" s="21">
        <v>0</v>
      </c>
      <c r="H443" s="21">
        <v>0</v>
      </c>
      <c r="I443" s="21">
        <v>0</v>
      </c>
      <c r="J443" s="18">
        <f t="shared" si="24"/>
        <v>92069173</v>
      </c>
      <c r="K443" s="7">
        <f>+VLOOKUP(B443,'[1]EP MUNICIPIOS'!$B$7:$N$1111,13,FALSE)</f>
        <v>0</v>
      </c>
      <c r="L443" s="127">
        <f t="shared" si="26"/>
        <v>92069173</v>
      </c>
      <c r="M443" s="54">
        <v>0</v>
      </c>
      <c r="N443" s="41">
        <v>0</v>
      </c>
      <c r="O443" s="38">
        <f t="shared" si="25"/>
        <v>0</v>
      </c>
      <c r="P443" s="105">
        <v>9.4866942854780773E-3</v>
      </c>
      <c r="Q443" s="106">
        <f>+IFERROR(ROUND(P443*VLOOKUP(A443,'RECURSOS DEPARTAMENTOS'!$A$9:$D$40,4,FALSE),0),0)</f>
        <v>202024362</v>
      </c>
      <c r="R443" s="25">
        <f t="shared" si="27"/>
        <v>202024362</v>
      </c>
      <c r="S443" s="61"/>
      <c r="T443" s="61"/>
      <c r="U443" s="61"/>
      <c r="V443" s="61"/>
      <c r="W443" s="61"/>
      <c r="X443" s="61"/>
    </row>
    <row r="444" spans="1:24" s="58" customFormat="1" x14ac:dyDescent="0.2">
      <c r="A444" s="26" t="s">
        <v>2178</v>
      </c>
      <c r="B444" s="39" t="s">
        <v>842</v>
      </c>
      <c r="C444" s="6" t="s">
        <v>833</v>
      </c>
      <c r="D444" s="6" t="s">
        <v>843</v>
      </c>
      <c r="E444" s="21">
        <f>+VLOOKUP(B444,'[1]EP MUNICIPIOS'!$B$7:$K$1111,10,FALSE)</f>
        <v>201997958</v>
      </c>
      <c r="F444" s="21">
        <v>0</v>
      </c>
      <c r="G444" s="21">
        <v>0</v>
      </c>
      <c r="H444" s="21">
        <v>0</v>
      </c>
      <c r="I444" s="21">
        <v>0</v>
      </c>
      <c r="J444" s="18">
        <f t="shared" si="24"/>
        <v>201997958</v>
      </c>
      <c r="K444" s="7">
        <f>+VLOOKUP(B444,'[1]EP MUNICIPIOS'!$B$7:$N$1111,13,FALSE)</f>
        <v>0</v>
      </c>
      <c r="L444" s="127">
        <f t="shared" si="26"/>
        <v>201997958</v>
      </c>
      <c r="M444" s="54">
        <v>0</v>
      </c>
      <c r="N444" s="41">
        <v>0</v>
      </c>
      <c r="O444" s="38">
        <f t="shared" si="25"/>
        <v>0</v>
      </c>
      <c r="P444" s="105">
        <v>2.9145194724868258E-2</v>
      </c>
      <c r="Q444" s="106">
        <f>+IFERROR(ROUND(P444*VLOOKUP(A444,'RECURSOS DEPARTAMENTOS'!$A$9:$D$40,4,FALSE),0),0)</f>
        <v>620662919</v>
      </c>
      <c r="R444" s="25">
        <f t="shared" si="27"/>
        <v>620662919</v>
      </c>
      <c r="S444" s="61"/>
      <c r="T444" s="61"/>
      <c r="U444" s="61"/>
      <c r="V444" s="61"/>
      <c r="W444" s="61"/>
      <c r="X444" s="61"/>
    </row>
    <row r="445" spans="1:24" s="58" customFormat="1" x14ac:dyDescent="0.2">
      <c r="A445" s="26" t="s">
        <v>2178</v>
      </c>
      <c r="B445" s="39" t="s">
        <v>844</v>
      </c>
      <c r="C445" s="6" t="s">
        <v>833</v>
      </c>
      <c r="D445" s="6" t="s">
        <v>845</v>
      </c>
      <c r="E445" s="21">
        <f>+VLOOKUP(B445,'[1]EP MUNICIPIOS'!$B$7:$K$1111,10,FALSE)</f>
        <v>300156322</v>
      </c>
      <c r="F445" s="21">
        <v>0</v>
      </c>
      <c r="G445" s="21">
        <v>0</v>
      </c>
      <c r="H445" s="21">
        <v>0</v>
      </c>
      <c r="I445" s="21">
        <v>0</v>
      </c>
      <c r="J445" s="18">
        <f t="shared" si="24"/>
        <v>300156322</v>
      </c>
      <c r="K445" s="7">
        <f>+VLOOKUP(B445,'[1]EP MUNICIPIOS'!$B$7:$N$1111,13,FALSE)</f>
        <v>0</v>
      </c>
      <c r="L445" s="127">
        <f t="shared" si="26"/>
        <v>300156322</v>
      </c>
      <c r="M445" s="54">
        <v>0</v>
      </c>
      <c r="N445" s="41">
        <v>0</v>
      </c>
      <c r="O445" s="38">
        <f t="shared" si="25"/>
        <v>0</v>
      </c>
      <c r="P445" s="105">
        <v>3.6917961107079539E-2</v>
      </c>
      <c r="Q445" s="106">
        <f>+IFERROR(ROUND(P445*VLOOKUP(A445,'RECURSOS DEPARTAMENTOS'!$A$9:$D$40,4,FALSE),0),0)</f>
        <v>786188245</v>
      </c>
      <c r="R445" s="25">
        <f t="shared" si="27"/>
        <v>786188245</v>
      </c>
      <c r="S445" s="61"/>
      <c r="T445" s="61"/>
      <c r="U445" s="61"/>
      <c r="V445" s="61"/>
      <c r="W445" s="61"/>
      <c r="X445" s="61"/>
    </row>
    <row r="446" spans="1:24" s="58" customFormat="1" x14ac:dyDescent="0.2">
      <c r="A446" s="26" t="s">
        <v>2178</v>
      </c>
      <c r="B446" s="39" t="s">
        <v>846</v>
      </c>
      <c r="C446" s="6" t="s">
        <v>833</v>
      </c>
      <c r="D446" s="6" t="s">
        <v>847</v>
      </c>
      <c r="E446" s="21">
        <f>+VLOOKUP(B446,'[1]EP MUNICIPIOS'!$B$7:$K$1111,10,FALSE)</f>
        <v>79907275</v>
      </c>
      <c r="F446" s="21">
        <v>0</v>
      </c>
      <c r="G446" s="21">
        <v>0</v>
      </c>
      <c r="H446" s="21">
        <v>0</v>
      </c>
      <c r="I446" s="21">
        <v>0</v>
      </c>
      <c r="J446" s="18">
        <f t="shared" si="24"/>
        <v>79907275</v>
      </c>
      <c r="K446" s="7">
        <f>+VLOOKUP(B446,'[1]EP MUNICIPIOS'!$B$7:$N$1111,13,FALSE)</f>
        <v>0</v>
      </c>
      <c r="L446" s="127">
        <f t="shared" si="26"/>
        <v>79907275</v>
      </c>
      <c r="M446" s="54">
        <v>0</v>
      </c>
      <c r="N446" s="41">
        <v>0</v>
      </c>
      <c r="O446" s="38">
        <f t="shared" si="25"/>
        <v>0</v>
      </c>
      <c r="P446" s="105">
        <v>1.157418039186868E-2</v>
      </c>
      <c r="Q446" s="106">
        <f>+IFERROR(ROUND(P446*VLOOKUP(A446,'RECURSOS DEPARTAMENTOS'!$A$9:$D$40,4,FALSE),0),0)</f>
        <v>246478524</v>
      </c>
      <c r="R446" s="25">
        <f t="shared" si="27"/>
        <v>246478524</v>
      </c>
      <c r="S446" s="61"/>
      <c r="T446" s="61"/>
      <c r="U446" s="61"/>
      <c r="V446" s="61"/>
      <c r="W446" s="61"/>
      <c r="X446" s="61"/>
    </row>
    <row r="447" spans="1:24" s="58" customFormat="1" x14ac:dyDescent="0.2">
      <c r="A447" s="26" t="s">
        <v>2178</v>
      </c>
      <c r="B447" s="39" t="s">
        <v>848</v>
      </c>
      <c r="C447" s="6" t="s">
        <v>833</v>
      </c>
      <c r="D447" s="6" t="s">
        <v>849</v>
      </c>
      <c r="E447" s="21">
        <f>+VLOOKUP(B447,'[1]EP MUNICIPIOS'!$B$7:$K$1111,10,FALSE)</f>
        <v>81378692</v>
      </c>
      <c r="F447" s="21">
        <v>0</v>
      </c>
      <c r="G447" s="21">
        <v>0</v>
      </c>
      <c r="H447" s="21">
        <v>0</v>
      </c>
      <c r="I447" s="21">
        <v>0</v>
      </c>
      <c r="J447" s="18">
        <f t="shared" si="24"/>
        <v>81378692</v>
      </c>
      <c r="K447" s="7">
        <f>+VLOOKUP(B447,'[1]EP MUNICIPIOS'!$B$7:$N$1111,13,FALSE)</f>
        <v>0</v>
      </c>
      <c r="L447" s="127">
        <f t="shared" si="26"/>
        <v>81378692</v>
      </c>
      <c r="M447" s="54">
        <v>0</v>
      </c>
      <c r="N447" s="41">
        <v>0</v>
      </c>
      <c r="O447" s="38">
        <f t="shared" si="25"/>
        <v>0</v>
      </c>
      <c r="P447" s="105">
        <v>8.5122279072473352E-3</v>
      </c>
      <c r="Q447" s="106">
        <f>+IFERROR(ROUND(P447*VLOOKUP(A447,'RECURSOS DEPARTAMENTOS'!$A$9:$D$40,4,FALSE),0),0)</f>
        <v>181272565</v>
      </c>
      <c r="R447" s="25">
        <f t="shared" si="27"/>
        <v>181272565</v>
      </c>
      <c r="S447" s="61"/>
      <c r="T447" s="61"/>
      <c r="U447" s="61"/>
      <c r="V447" s="61"/>
      <c r="W447" s="61"/>
      <c r="X447" s="61"/>
    </row>
    <row r="448" spans="1:24" s="58" customFormat="1" x14ac:dyDescent="0.2">
      <c r="A448" s="26" t="s">
        <v>2178</v>
      </c>
      <c r="B448" s="39" t="s">
        <v>850</v>
      </c>
      <c r="C448" s="6" t="s">
        <v>833</v>
      </c>
      <c r="D448" s="6" t="s">
        <v>851</v>
      </c>
      <c r="E448" s="21">
        <f>+VLOOKUP(B448,'[1]EP MUNICIPIOS'!$B$7:$K$1111,10,FALSE)</f>
        <v>796580166</v>
      </c>
      <c r="F448" s="21">
        <v>0</v>
      </c>
      <c r="G448" s="21">
        <v>0</v>
      </c>
      <c r="H448" s="21">
        <v>0</v>
      </c>
      <c r="I448" s="21">
        <v>0</v>
      </c>
      <c r="J448" s="18">
        <f t="shared" si="24"/>
        <v>796580166</v>
      </c>
      <c r="K448" s="7">
        <f>+VLOOKUP(B448,'[1]EP MUNICIPIOS'!$B$7:$N$1111,13,FALSE)</f>
        <v>0</v>
      </c>
      <c r="L448" s="127">
        <f t="shared" si="26"/>
        <v>796580166</v>
      </c>
      <c r="M448" s="54">
        <v>0</v>
      </c>
      <c r="N448" s="41">
        <v>0</v>
      </c>
      <c r="O448" s="38">
        <f t="shared" si="25"/>
        <v>0</v>
      </c>
      <c r="P448" s="105">
        <v>6.9993171845959296E-2</v>
      </c>
      <c r="Q448" s="106">
        <f>+IFERROR(ROUND(P448*VLOOKUP(A448,'RECURSOS DEPARTAMENTOS'!$A$9:$D$40,4,FALSE),0),0)</f>
        <v>1490543012</v>
      </c>
      <c r="R448" s="25">
        <f t="shared" si="27"/>
        <v>1490543012</v>
      </c>
      <c r="S448" s="61"/>
      <c r="T448" s="61"/>
      <c r="U448" s="61"/>
      <c r="V448" s="61"/>
      <c r="W448" s="61"/>
      <c r="X448" s="61"/>
    </row>
    <row r="449" spans="1:24" s="58" customFormat="1" x14ac:dyDescent="0.2">
      <c r="A449" s="26" t="s">
        <v>2178</v>
      </c>
      <c r="B449" s="39" t="s">
        <v>852</v>
      </c>
      <c r="C449" s="6" t="s">
        <v>833</v>
      </c>
      <c r="D449" s="6" t="s">
        <v>853</v>
      </c>
      <c r="E449" s="21">
        <f>+VLOOKUP(B449,'[1]EP MUNICIPIOS'!$B$7:$K$1111,10,FALSE)</f>
        <v>122224881</v>
      </c>
      <c r="F449" s="21">
        <v>0</v>
      </c>
      <c r="G449" s="21">
        <v>0</v>
      </c>
      <c r="H449" s="21">
        <v>0</v>
      </c>
      <c r="I449" s="21">
        <v>0</v>
      </c>
      <c r="J449" s="18">
        <f t="shared" si="24"/>
        <v>122224881</v>
      </c>
      <c r="K449" s="7">
        <f>+VLOOKUP(B449,'[1]EP MUNICIPIOS'!$B$7:$N$1111,13,FALSE)</f>
        <v>0</v>
      </c>
      <c r="L449" s="127">
        <f t="shared" si="26"/>
        <v>122224881</v>
      </c>
      <c r="M449" s="54">
        <v>0</v>
      </c>
      <c r="N449" s="41">
        <v>0</v>
      </c>
      <c r="O449" s="38">
        <f t="shared" si="25"/>
        <v>0</v>
      </c>
      <c r="P449" s="105">
        <v>1.2138345137160162E-2</v>
      </c>
      <c r="Q449" s="106">
        <f>+IFERROR(ROUND(P449*VLOOKUP(A449,'RECURSOS DEPARTAMENTOS'!$A$9:$D$40,4,FALSE),0),0)</f>
        <v>258492722</v>
      </c>
      <c r="R449" s="25">
        <f t="shared" si="27"/>
        <v>258492722</v>
      </c>
      <c r="S449" s="61"/>
      <c r="T449" s="61"/>
      <c r="U449" s="61"/>
      <c r="V449" s="61"/>
      <c r="W449" s="61"/>
      <c r="X449" s="61"/>
    </row>
    <row r="450" spans="1:24" s="58" customFormat="1" x14ac:dyDescent="0.2">
      <c r="A450" s="26" t="s">
        <v>2178</v>
      </c>
      <c r="B450" s="39" t="s">
        <v>854</v>
      </c>
      <c r="C450" s="6" t="s">
        <v>833</v>
      </c>
      <c r="D450" s="6" t="s">
        <v>855</v>
      </c>
      <c r="E450" s="21">
        <f>+VLOOKUP(B450,'[1]EP MUNICIPIOS'!$B$7:$K$1111,10,FALSE)</f>
        <v>104018152</v>
      </c>
      <c r="F450" s="21">
        <v>0</v>
      </c>
      <c r="G450" s="21">
        <v>0</v>
      </c>
      <c r="H450" s="21">
        <v>0</v>
      </c>
      <c r="I450" s="21">
        <v>0</v>
      </c>
      <c r="J450" s="18">
        <f t="shared" si="24"/>
        <v>104018152</v>
      </c>
      <c r="K450" s="7">
        <f>+VLOOKUP(B450,'[1]EP MUNICIPIOS'!$B$7:$N$1111,13,FALSE)</f>
        <v>0</v>
      </c>
      <c r="L450" s="127">
        <f t="shared" si="26"/>
        <v>104018152</v>
      </c>
      <c r="M450" s="54">
        <v>0</v>
      </c>
      <c r="N450" s="41">
        <v>0</v>
      </c>
      <c r="O450" s="38">
        <f t="shared" si="25"/>
        <v>0</v>
      </c>
      <c r="P450" s="105">
        <v>1.0383080875350977E-2</v>
      </c>
      <c r="Q450" s="106">
        <f>+IFERROR(ROUND(P450*VLOOKUP(A450,'RECURSOS DEPARTAMENTOS'!$A$9:$D$40,4,FALSE),0),0)</f>
        <v>221113406</v>
      </c>
      <c r="R450" s="25">
        <f t="shared" si="27"/>
        <v>221113406</v>
      </c>
      <c r="S450" s="61"/>
      <c r="T450" s="61"/>
      <c r="U450" s="61"/>
      <c r="V450" s="61"/>
      <c r="W450" s="61"/>
      <c r="X450" s="61"/>
    </row>
    <row r="451" spans="1:24" s="58" customFormat="1" x14ac:dyDescent="0.2">
      <c r="A451" s="26" t="s">
        <v>2178</v>
      </c>
      <c r="B451" s="39" t="s">
        <v>856</v>
      </c>
      <c r="C451" s="6" t="s">
        <v>833</v>
      </c>
      <c r="D451" s="6" t="s">
        <v>2146</v>
      </c>
      <c r="E451" s="21">
        <f>+VLOOKUP(B451,'[1]EP MUNICIPIOS'!$B$7:$K$1111,10,FALSE)</f>
        <v>426958298</v>
      </c>
      <c r="F451" s="21">
        <v>0</v>
      </c>
      <c r="G451" s="21">
        <v>0</v>
      </c>
      <c r="H451" s="21">
        <v>0</v>
      </c>
      <c r="I451" s="21">
        <v>0</v>
      </c>
      <c r="J451" s="18">
        <f t="shared" si="24"/>
        <v>426958298</v>
      </c>
      <c r="K451" s="7">
        <f>+VLOOKUP(B451,'[1]EP MUNICIPIOS'!$B$7:$N$1111,13,FALSE)</f>
        <v>0</v>
      </c>
      <c r="L451" s="127">
        <f t="shared" si="26"/>
        <v>426958298</v>
      </c>
      <c r="M451" s="54">
        <v>0</v>
      </c>
      <c r="N451" s="41">
        <v>0</v>
      </c>
      <c r="O451" s="38">
        <f t="shared" si="25"/>
        <v>0</v>
      </c>
      <c r="P451" s="105">
        <v>4.4631019415840703E-2</v>
      </c>
      <c r="Q451" s="106">
        <f>+IFERROR(ROUND(P451*VLOOKUP(A451,'RECURSOS DEPARTAMENTOS'!$A$9:$D$40,4,FALSE),0),0)</f>
        <v>950442055</v>
      </c>
      <c r="R451" s="25">
        <f t="shared" si="27"/>
        <v>950442055</v>
      </c>
      <c r="S451" s="61"/>
      <c r="T451" s="61"/>
      <c r="U451" s="61"/>
      <c r="V451" s="61"/>
      <c r="W451" s="61"/>
      <c r="X451" s="61"/>
    </row>
    <row r="452" spans="1:24" s="58" customFormat="1" x14ac:dyDescent="0.2">
      <c r="A452" s="26" t="s">
        <v>2178</v>
      </c>
      <c r="B452" s="39" t="s">
        <v>857</v>
      </c>
      <c r="C452" s="6" t="s">
        <v>833</v>
      </c>
      <c r="D452" s="6" t="s">
        <v>858</v>
      </c>
      <c r="E452" s="21">
        <f>+VLOOKUP(B452,'[1]EP MUNICIPIOS'!$B$7:$K$1111,10,FALSE)</f>
        <v>170781181</v>
      </c>
      <c r="F452" s="21">
        <v>0</v>
      </c>
      <c r="G452" s="21">
        <v>0</v>
      </c>
      <c r="H452" s="21">
        <v>0</v>
      </c>
      <c r="I452" s="21">
        <v>0</v>
      </c>
      <c r="J452" s="18">
        <f t="shared" si="24"/>
        <v>170781181</v>
      </c>
      <c r="K452" s="7">
        <f>+VLOOKUP(B452,'[1]EP MUNICIPIOS'!$B$7:$N$1111,13,FALSE)</f>
        <v>0</v>
      </c>
      <c r="L452" s="127">
        <f t="shared" si="26"/>
        <v>170781181</v>
      </c>
      <c r="M452" s="54">
        <v>0</v>
      </c>
      <c r="N452" s="41">
        <v>0</v>
      </c>
      <c r="O452" s="38">
        <f t="shared" si="25"/>
        <v>0</v>
      </c>
      <c r="P452" s="105">
        <v>1.7267115548900914E-2</v>
      </c>
      <c r="Q452" s="106">
        <f>+IFERROR(ROUND(P452*VLOOKUP(A452,'RECURSOS DEPARTAMENTOS'!$A$9:$D$40,4,FALSE),0),0)</f>
        <v>367712703</v>
      </c>
      <c r="R452" s="25">
        <f t="shared" si="27"/>
        <v>367712703</v>
      </c>
      <c r="S452" s="61"/>
      <c r="T452" s="61"/>
      <c r="U452" s="61"/>
      <c r="V452" s="61"/>
      <c r="W452" s="61"/>
      <c r="X452" s="61"/>
    </row>
    <row r="453" spans="1:24" s="58" customFormat="1" x14ac:dyDescent="0.2">
      <c r="A453" s="26" t="s">
        <v>2178</v>
      </c>
      <c r="B453" s="39" t="s">
        <v>859</v>
      </c>
      <c r="C453" s="6" t="s">
        <v>833</v>
      </c>
      <c r="D453" s="6" t="s">
        <v>860</v>
      </c>
      <c r="E453" s="21">
        <f>+VLOOKUP(B453,'[1]EP MUNICIPIOS'!$B$7:$K$1111,10,FALSE)</f>
        <v>413053322</v>
      </c>
      <c r="F453" s="21">
        <v>0</v>
      </c>
      <c r="G453" s="21">
        <v>0</v>
      </c>
      <c r="H453" s="21">
        <v>0</v>
      </c>
      <c r="I453" s="21">
        <v>0</v>
      </c>
      <c r="J453" s="18">
        <f t="shared" si="24"/>
        <v>413053322</v>
      </c>
      <c r="K453" s="7">
        <f>+VLOOKUP(B453,'[1]EP MUNICIPIOS'!$B$7:$N$1111,13,FALSE)</f>
        <v>0</v>
      </c>
      <c r="L453" s="127">
        <f t="shared" si="26"/>
        <v>413053322</v>
      </c>
      <c r="M453" s="54">
        <v>0</v>
      </c>
      <c r="N453" s="41">
        <v>0</v>
      </c>
      <c r="O453" s="38">
        <f t="shared" si="25"/>
        <v>0</v>
      </c>
      <c r="P453" s="105">
        <v>4.1258278754030292E-2</v>
      </c>
      <c r="Q453" s="106">
        <f>+IFERROR(ROUND(P453*VLOOKUP(A453,'RECURSOS DEPARTAMENTOS'!$A$9:$D$40,4,FALSE),0),0)</f>
        <v>878617692</v>
      </c>
      <c r="R453" s="25">
        <f t="shared" si="27"/>
        <v>878617692</v>
      </c>
      <c r="S453" s="61"/>
      <c r="T453" s="61"/>
      <c r="U453" s="61"/>
      <c r="V453" s="61"/>
      <c r="W453" s="61"/>
      <c r="X453" s="61"/>
    </row>
    <row r="454" spans="1:24" s="58" customFormat="1" x14ac:dyDescent="0.2">
      <c r="A454" s="26" t="s">
        <v>2178</v>
      </c>
      <c r="B454" s="39" t="s">
        <v>861</v>
      </c>
      <c r="C454" s="6" t="s">
        <v>833</v>
      </c>
      <c r="D454" s="6" t="s">
        <v>862</v>
      </c>
      <c r="E454" s="21">
        <f>+VLOOKUP(B454,'[1]EP MUNICIPIOS'!$B$7:$K$1111,10,FALSE)</f>
        <v>212444548</v>
      </c>
      <c r="F454" s="21">
        <v>0</v>
      </c>
      <c r="G454" s="21">
        <v>0</v>
      </c>
      <c r="H454" s="21">
        <v>0</v>
      </c>
      <c r="I454" s="21">
        <v>0</v>
      </c>
      <c r="J454" s="18">
        <f t="shared" si="24"/>
        <v>212444548</v>
      </c>
      <c r="K454" s="7">
        <f>+VLOOKUP(B454,'[1]EP MUNICIPIOS'!$B$7:$N$1111,13,FALSE)</f>
        <v>0</v>
      </c>
      <c r="L454" s="127">
        <f t="shared" si="26"/>
        <v>212444548</v>
      </c>
      <c r="M454" s="54">
        <v>0</v>
      </c>
      <c r="N454" s="41">
        <v>0</v>
      </c>
      <c r="O454" s="38">
        <f t="shared" si="25"/>
        <v>0</v>
      </c>
      <c r="P454" s="105">
        <v>2.0828166288515537E-2</v>
      </c>
      <c r="Q454" s="106">
        <f>+IFERROR(ROUND(P454*VLOOKUP(A454,'RECURSOS DEPARTAMENTOS'!$A$9:$D$40,4,FALSE),0),0)</f>
        <v>443547233</v>
      </c>
      <c r="R454" s="25">
        <f t="shared" si="27"/>
        <v>443547233</v>
      </c>
      <c r="S454" s="61"/>
      <c r="T454" s="61"/>
      <c r="U454" s="61"/>
      <c r="V454" s="61"/>
      <c r="W454" s="61"/>
      <c r="X454" s="61"/>
    </row>
    <row r="455" spans="1:24" s="58" customFormat="1" x14ac:dyDescent="0.2">
      <c r="A455" s="26" t="s">
        <v>2178</v>
      </c>
      <c r="B455" s="39" t="s">
        <v>863</v>
      </c>
      <c r="C455" s="6" t="s">
        <v>833</v>
      </c>
      <c r="D455" s="6" t="s">
        <v>864</v>
      </c>
      <c r="E455" s="21">
        <f>+VLOOKUP(B455,'[1]EP MUNICIPIOS'!$B$7:$K$1111,10,FALSE)</f>
        <v>158177931</v>
      </c>
      <c r="F455" s="21">
        <v>0</v>
      </c>
      <c r="G455" s="21">
        <v>0</v>
      </c>
      <c r="H455" s="21">
        <v>0</v>
      </c>
      <c r="I455" s="21">
        <v>0</v>
      </c>
      <c r="J455" s="18">
        <f t="shared" si="24"/>
        <v>158177931</v>
      </c>
      <c r="K455" s="7">
        <f>+VLOOKUP(B455,'[1]EP MUNICIPIOS'!$B$7:$N$1111,13,FALSE)</f>
        <v>0</v>
      </c>
      <c r="L455" s="127">
        <f t="shared" si="26"/>
        <v>158177931</v>
      </c>
      <c r="M455" s="54">
        <v>0</v>
      </c>
      <c r="N455" s="41">
        <v>0</v>
      </c>
      <c r="O455" s="38">
        <f t="shared" si="25"/>
        <v>0</v>
      </c>
      <c r="P455" s="105">
        <v>1.5700161364895941E-2</v>
      </c>
      <c r="Q455" s="106">
        <f>+IFERROR(ROUND(P455*VLOOKUP(A455,'RECURSOS DEPARTAMENTOS'!$A$9:$D$40,4,FALSE),0),0)</f>
        <v>334343554</v>
      </c>
      <c r="R455" s="25">
        <f t="shared" si="27"/>
        <v>334343554</v>
      </c>
      <c r="S455" s="61"/>
      <c r="T455" s="61"/>
      <c r="U455" s="61"/>
      <c r="V455" s="61"/>
      <c r="W455" s="61"/>
      <c r="X455" s="61"/>
    </row>
    <row r="456" spans="1:24" s="58" customFormat="1" x14ac:dyDescent="0.2">
      <c r="A456" s="26" t="s">
        <v>2178</v>
      </c>
      <c r="B456" s="39" t="s">
        <v>865</v>
      </c>
      <c r="C456" s="6" t="s">
        <v>833</v>
      </c>
      <c r="D456" s="6" t="s">
        <v>866</v>
      </c>
      <c r="E456" s="21">
        <f>+VLOOKUP(B456,'[1]EP MUNICIPIOS'!$B$7:$K$1111,10,FALSE)</f>
        <v>191878853</v>
      </c>
      <c r="F456" s="21">
        <v>0</v>
      </c>
      <c r="G456" s="21">
        <v>0</v>
      </c>
      <c r="H456" s="21">
        <v>0</v>
      </c>
      <c r="I456" s="21">
        <v>0</v>
      </c>
      <c r="J456" s="18">
        <f t="shared" si="24"/>
        <v>191878853</v>
      </c>
      <c r="K456" s="7">
        <f>+VLOOKUP(B456,'[1]EP MUNICIPIOS'!$B$7:$N$1111,13,FALSE)</f>
        <v>0</v>
      </c>
      <c r="L456" s="127">
        <f t="shared" si="26"/>
        <v>191878853</v>
      </c>
      <c r="M456" s="54">
        <v>0</v>
      </c>
      <c r="N456" s="41">
        <v>0</v>
      </c>
      <c r="O456" s="38">
        <f t="shared" si="25"/>
        <v>0</v>
      </c>
      <c r="P456" s="105">
        <v>2.6774478013650183E-2</v>
      </c>
      <c r="Q456" s="106">
        <f>+IFERROR(ROUND(P456*VLOOKUP(A456,'RECURSOS DEPARTAMENTOS'!$A$9:$D$40,4,FALSE),0),0)</f>
        <v>570177205</v>
      </c>
      <c r="R456" s="25">
        <f t="shared" si="27"/>
        <v>570177205</v>
      </c>
      <c r="S456" s="61"/>
      <c r="T456" s="61"/>
      <c r="U456" s="61"/>
      <c r="V456" s="61"/>
      <c r="W456" s="61"/>
      <c r="X456" s="61"/>
    </row>
    <row r="457" spans="1:24" s="58" customFormat="1" x14ac:dyDescent="0.2">
      <c r="A457" s="26" t="s">
        <v>2178</v>
      </c>
      <c r="B457" s="39" t="s">
        <v>867</v>
      </c>
      <c r="C457" s="6" t="s">
        <v>833</v>
      </c>
      <c r="D457" s="6" t="s">
        <v>868</v>
      </c>
      <c r="E457" s="21">
        <f>+VLOOKUP(B457,'[1]EP MUNICIPIOS'!$B$7:$K$1111,10,FALSE)</f>
        <v>99328167</v>
      </c>
      <c r="F457" s="21">
        <v>0</v>
      </c>
      <c r="G457" s="21">
        <v>0</v>
      </c>
      <c r="H457" s="21">
        <v>0</v>
      </c>
      <c r="I457" s="21">
        <v>0</v>
      </c>
      <c r="J457" s="18">
        <f t="shared" si="24"/>
        <v>99328167</v>
      </c>
      <c r="K457" s="7">
        <f>+VLOOKUP(B457,'[1]EP MUNICIPIOS'!$B$7:$N$1111,13,FALSE)</f>
        <v>0</v>
      </c>
      <c r="L457" s="127">
        <f t="shared" si="26"/>
        <v>99328167</v>
      </c>
      <c r="M457" s="54">
        <v>0</v>
      </c>
      <c r="N457" s="41">
        <v>0</v>
      </c>
      <c r="O457" s="38">
        <f t="shared" si="25"/>
        <v>0</v>
      </c>
      <c r="P457" s="105">
        <v>1.0138124676581269E-2</v>
      </c>
      <c r="Q457" s="106">
        <f>+IFERROR(ROUND(P457*VLOOKUP(A457,'RECURSOS DEPARTAMENTOS'!$A$9:$D$40,4,FALSE),0),0)</f>
        <v>215896930</v>
      </c>
      <c r="R457" s="25">
        <f t="shared" si="27"/>
        <v>215896930</v>
      </c>
      <c r="S457" s="61"/>
      <c r="T457" s="61"/>
      <c r="U457" s="61"/>
      <c r="V457" s="61"/>
      <c r="W457" s="61"/>
      <c r="X457" s="61"/>
    </row>
    <row r="458" spans="1:24" s="58" customFormat="1" x14ac:dyDescent="0.2">
      <c r="A458" s="26" t="s">
        <v>2178</v>
      </c>
      <c r="B458" s="39" t="s">
        <v>869</v>
      </c>
      <c r="C458" s="6" t="s">
        <v>833</v>
      </c>
      <c r="D458" s="6" t="s">
        <v>870</v>
      </c>
      <c r="E458" s="21">
        <f>+VLOOKUP(B458,'[1]EP MUNICIPIOS'!$B$7:$K$1111,10,FALSE)</f>
        <v>494659453</v>
      </c>
      <c r="F458" s="21">
        <v>0</v>
      </c>
      <c r="G458" s="21">
        <v>0</v>
      </c>
      <c r="H458" s="21">
        <v>0</v>
      </c>
      <c r="I458" s="21">
        <v>0</v>
      </c>
      <c r="J458" s="18">
        <f t="shared" ref="J458:J521" si="28">+SUM(E458:I458)</f>
        <v>494659453</v>
      </c>
      <c r="K458" s="7">
        <f>+VLOOKUP(B458,'[1]EP MUNICIPIOS'!$B$7:$N$1111,13,FALSE)</f>
        <v>0</v>
      </c>
      <c r="L458" s="127">
        <f t="shared" si="26"/>
        <v>494659453</v>
      </c>
      <c r="M458" s="54">
        <v>0</v>
      </c>
      <c r="N458" s="41">
        <v>0</v>
      </c>
      <c r="O458" s="38">
        <f t="shared" ref="O458:O521" si="29">+SUM(M458:N458)</f>
        <v>0</v>
      </c>
      <c r="P458" s="105">
        <v>5.8520035886083122E-2</v>
      </c>
      <c r="Q458" s="106">
        <f>+IFERROR(ROUND(P458*VLOOKUP(A458,'RECURSOS DEPARTAMENTOS'!$A$9:$D$40,4,FALSE),0),0)</f>
        <v>1246216284</v>
      </c>
      <c r="R458" s="25">
        <f t="shared" si="27"/>
        <v>1246216284</v>
      </c>
      <c r="S458" s="61"/>
      <c r="T458" s="61"/>
      <c r="U458" s="61"/>
      <c r="V458" s="61"/>
      <c r="W458" s="61"/>
      <c r="X458" s="61"/>
    </row>
    <row r="459" spans="1:24" s="58" customFormat="1" x14ac:dyDescent="0.2">
      <c r="A459" s="26" t="s">
        <v>2178</v>
      </c>
      <c r="B459" s="39" t="s">
        <v>871</v>
      </c>
      <c r="C459" s="6" t="s">
        <v>833</v>
      </c>
      <c r="D459" s="6" t="s">
        <v>872</v>
      </c>
      <c r="E459" s="21">
        <f>+VLOOKUP(B459,'[1]EP MUNICIPIOS'!$B$7:$K$1111,10,FALSE)</f>
        <v>305658146</v>
      </c>
      <c r="F459" s="21">
        <v>0</v>
      </c>
      <c r="G459" s="21">
        <v>0</v>
      </c>
      <c r="H459" s="21">
        <v>0</v>
      </c>
      <c r="I459" s="21">
        <v>0</v>
      </c>
      <c r="J459" s="18">
        <f t="shared" si="28"/>
        <v>305658146</v>
      </c>
      <c r="K459" s="7">
        <f>+VLOOKUP(B459,'[1]EP MUNICIPIOS'!$B$7:$N$1111,13,FALSE)</f>
        <v>0</v>
      </c>
      <c r="L459" s="127">
        <f t="shared" ref="L459:L522" si="30">+E459+K459</f>
        <v>305658146</v>
      </c>
      <c r="M459" s="54">
        <v>0</v>
      </c>
      <c r="N459" s="41">
        <v>0</v>
      </c>
      <c r="O459" s="38">
        <f t="shared" si="29"/>
        <v>0</v>
      </c>
      <c r="P459" s="105">
        <v>3.0772622470444502E-2</v>
      </c>
      <c r="Q459" s="106">
        <f>+IFERROR(ROUND(P459*VLOOKUP(A459,'RECURSOS DEPARTAMENTOS'!$A$9:$D$40,4,FALSE),0),0)</f>
        <v>655319886</v>
      </c>
      <c r="R459" s="25">
        <f t="shared" ref="R459:R522" si="31">+M459+Q459</f>
        <v>655319886</v>
      </c>
      <c r="S459" s="61"/>
      <c r="T459" s="61"/>
      <c r="U459" s="61"/>
      <c r="V459" s="61"/>
      <c r="W459" s="61"/>
      <c r="X459" s="61"/>
    </row>
    <row r="460" spans="1:24" s="58" customFormat="1" x14ac:dyDescent="0.2">
      <c r="A460" s="26" t="s">
        <v>2178</v>
      </c>
      <c r="B460" s="39" t="s">
        <v>873</v>
      </c>
      <c r="C460" s="6" t="s">
        <v>833</v>
      </c>
      <c r="D460" s="6" t="s">
        <v>874</v>
      </c>
      <c r="E460" s="21">
        <f>+VLOOKUP(B460,'[1]EP MUNICIPIOS'!$B$7:$K$1111,10,FALSE)</f>
        <v>128975133</v>
      </c>
      <c r="F460" s="21">
        <v>0</v>
      </c>
      <c r="G460" s="21">
        <v>0</v>
      </c>
      <c r="H460" s="21">
        <v>0</v>
      </c>
      <c r="I460" s="21">
        <v>0</v>
      </c>
      <c r="J460" s="18">
        <f t="shared" si="28"/>
        <v>128975133</v>
      </c>
      <c r="K460" s="7">
        <f>+VLOOKUP(B460,'[1]EP MUNICIPIOS'!$B$7:$N$1111,13,FALSE)</f>
        <v>0</v>
      </c>
      <c r="L460" s="127">
        <f t="shared" si="30"/>
        <v>128975133</v>
      </c>
      <c r="M460" s="54">
        <v>0</v>
      </c>
      <c r="N460" s="41">
        <v>0</v>
      </c>
      <c r="O460" s="38">
        <f t="shared" si="29"/>
        <v>0</v>
      </c>
      <c r="P460" s="105">
        <v>1.8566914378622672E-2</v>
      </c>
      <c r="Q460" s="106">
        <f>+IFERROR(ROUND(P460*VLOOKUP(A460,'RECURSOS DEPARTAMENTOS'!$A$9:$D$40,4,FALSE),0),0)</f>
        <v>395392633</v>
      </c>
      <c r="R460" s="25">
        <f t="shared" si="31"/>
        <v>395392633</v>
      </c>
      <c r="S460" s="61"/>
      <c r="T460" s="61"/>
      <c r="U460" s="61"/>
      <c r="V460" s="61"/>
      <c r="W460" s="61"/>
      <c r="X460" s="61"/>
    </row>
    <row r="461" spans="1:24" s="58" customFormat="1" x14ac:dyDescent="0.2">
      <c r="A461" s="26" t="s">
        <v>2178</v>
      </c>
      <c r="B461" s="39" t="s">
        <v>875</v>
      </c>
      <c r="C461" s="6" t="s">
        <v>833</v>
      </c>
      <c r="D461" s="6" t="s">
        <v>876</v>
      </c>
      <c r="E461" s="21">
        <f>+VLOOKUP(B461,'[1]EP MUNICIPIOS'!$B$7:$K$1111,10,FALSE)</f>
        <v>158557713</v>
      </c>
      <c r="F461" s="21">
        <v>0</v>
      </c>
      <c r="G461" s="21">
        <v>0</v>
      </c>
      <c r="H461" s="21">
        <v>0</v>
      </c>
      <c r="I461" s="21">
        <v>0</v>
      </c>
      <c r="J461" s="18">
        <f t="shared" si="28"/>
        <v>158557713</v>
      </c>
      <c r="K461" s="7">
        <f>+VLOOKUP(B461,'[1]EP MUNICIPIOS'!$B$7:$N$1111,13,FALSE)</f>
        <v>0</v>
      </c>
      <c r="L461" s="127">
        <f t="shared" si="30"/>
        <v>158557713</v>
      </c>
      <c r="M461" s="54">
        <v>0</v>
      </c>
      <c r="N461" s="41">
        <v>0</v>
      </c>
      <c r="O461" s="38">
        <f t="shared" si="29"/>
        <v>0</v>
      </c>
      <c r="P461" s="105">
        <v>2.3040426958654457E-2</v>
      </c>
      <c r="Q461" s="106">
        <f>+IFERROR(ROUND(P461*VLOOKUP(A461,'RECURSOS DEPARTAMENTOS'!$A$9:$D$40,4,FALSE),0),0)</f>
        <v>490658538</v>
      </c>
      <c r="R461" s="25">
        <f t="shared" si="31"/>
        <v>490658538</v>
      </c>
      <c r="S461" s="61"/>
      <c r="T461" s="61"/>
      <c r="U461" s="61"/>
      <c r="V461" s="61"/>
      <c r="W461" s="61"/>
      <c r="X461" s="61"/>
    </row>
    <row r="462" spans="1:24" s="58" customFormat="1" x14ac:dyDescent="0.2">
      <c r="A462" s="26" t="s">
        <v>2178</v>
      </c>
      <c r="B462" s="39" t="s">
        <v>877</v>
      </c>
      <c r="C462" s="6" t="s">
        <v>833</v>
      </c>
      <c r="D462" s="6" t="s">
        <v>167</v>
      </c>
      <c r="E462" s="21">
        <f>+VLOOKUP(B462,'[1]EP MUNICIPIOS'!$B$7:$K$1111,10,FALSE)</f>
        <v>101697263</v>
      </c>
      <c r="F462" s="21">
        <v>0</v>
      </c>
      <c r="G462" s="21">
        <v>0</v>
      </c>
      <c r="H462" s="21">
        <v>0</v>
      </c>
      <c r="I462" s="21">
        <v>0</v>
      </c>
      <c r="J462" s="18">
        <f t="shared" si="28"/>
        <v>101697263</v>
      </c>
      <c r="K462" s="7">
        <f>+VLOOKUP(B462,'[1]EP MUNICIPIOS'!$B$7:$N$1111,13,FALSE)</f>
        <v>0</v>
      </c>
      <c r="L462" s="127">
        <f t="shared" si="30"/>
        <v>101697263</v>
      </c>
      <c r="M462" s="54">
        <v>0</v>
      </c>
      <c r="N462" s="41">
        <v>0</v>
      </c>
      <c r="O462" s="38">
        <f t="shared" si="29"/>
        <v>0</v>
      </c>
      <c r="P462" s="105">
        <v>1.4537384908860985E-2</v>
      </c>
      <c r="Q462" s="106">
        <f>+IFERROR(ROUND(P462*VLOOKUP(A462,'RECURSOS DEPARTAMENTOS'!$A$9:$D$40,4,FALSE),0),0)</f>
        <v>309581591</v>
      </c>
      <c r="R462" s="25">
        <f t="shared" si="31"/>
        <v>309581591</v>
      </c>
      <c r="S462" s="61"/>
      <c r="T462" s="61"/>
      <c r="U462" s="61"/>
      <c r="V462" s="61"/>
      <c r="W462" s="61"/>
      <c r="X462" s="61"/>
    </row>
    <row r="463" spans="1:24" s="58" customFormat="1" x14ac:dyDescent="0.2">
      <c r="A463" s="26" t="s">
        <v>2178</v>
      </c>
      <c r="B463" s="39" t="s">
        <v>878</v>
      </c>
      <c r="C463" s="6" t="s">
        <v>833</v>
      </c>
      <c r="D463" s="6" t="s">
        <v>2156</v>
      </c>
      <c r="E463" s="21">
        <f>+VLOOKUP(B463,'[1]EP MUNICIPIOS'!$B$7:$K$1111,10,FALSE)</f>
        <v>39862637</v>
      </c>
      <c r="F463" s="21">
        <v>0</v>
      </c>
      <c r="G463" s="21">
        <v>0</v>
      </c>
      <c r="H463" s="21">
        <v>0</v>
      </c>
      <c r="I463" s="21">
        <v>0</v>
      </c>
      <c r="J463" s="18">
        <f t="shared" si="28"/>
        <v>39862637</v>
      </c>
      <c r="K463" s="7">
        <f>+VLOOKUP(B463,'[1]EP MUNICIPIOS'!$B$7:$N$1111,13,FALSE)</f>
        <v>0</v>
      </c>
      <c r="L463" s="127">
        <f t="shared" si="30"/>
        <v>39862637</v>
      </c>
      <c r="M463" s="54">
        <v>0</v>
      </c>
      <c r="N463" s="41">
        <v>0</v>
      </c>
      <c r="O463" s="38">
        <f t="shared" si="29"/>
        <v>0</v>
      </c>
      <c r="P463" s="105">
        <v>5.7204927293938255E-3</v>
      </c>
      <c r="Q463" s="106">
        <f>+IFERROR(ROUND(P463*VLOOKUP(A463,'RECURSOS DEPARTAMENTOS'!$A$9:$D$40,4,FALSE),0),0)</f>
        <v>121821033</v>
      </c>
      <c r="R463" s="25">
        <f t="shared" si="31"/>
        <v>121821033</v>
      </c>
      <c r="S463" s="61"/>
      <c r="T463" s="61"/>
      <c r="U463" s="61"/>
      <c r="V463" s="61"/>
      <c r="W463" s="61"/>
      <c r="X463" s="61"/>
    </row>
    <row r="464" spans="1:24" s="58" customFormat="1" x14ac:dyDescent="0.2">
      <c r="A464" s="26" t="s">
        <v>2178</v>
      </c>
      <c r="B464" s="39" t="s">
        <v>879</v>
      </c>
      <c r="C464" s="6" t="s">
        <v>833</v>
      </c>
      <c r="D464" s="6" t="s">
        <v>880</v>
      </c>
      <c r="E464" s="21">
        <f>+VLOOKUP(B464,'[1]EP MUNICIPIOS'!$B$7:$K$1111,10,FALSE)</f>
        <v>205239865</v>
      </c>
      <c r="F464" s="21">
        <v>0</v>
      </c>
      <c r="G464" s="21">
        <v>0</v>
      </c>
      <c r="H464" s="21">
        <v>0</v>
      </c>
      <c r="I464" s="21">
        <v>0</v>
      </c>
      <c r="J464" s="18">
        <f t="shared" si="28"/>
        <v>205239865</v>
      </c>
      <c r="K464" s="7">
        <f>+VLOOKUP(B464,'[1]EP MUNICIPIOS'!$B$7:$N$1111,13,FALSE)</f>
        <v>0</v>
      </c>
      <c r="L464" s="127">
        <f t="shared" si="30"/>
        <v>205239865</v>
      </c>
      <c r="M464" s="54">
        <v>0</v>
      </c>
      <c r="N464" s="41">
        <v>0</v>
      </c>
      <c r="O464" s="38">
        <f t="shared" si="29"/>
        <v>0</v>
      </c>
      <c r="P464" s="105">
        <v>2.5902587043654255E-2</v>
      </c>
      <c r="Q464" s="106">
        <f>+IFERROR(ROUND(P464*VLOOKUP(A464,'RECURSOS DEPARTAMENTOS'!$A$9:$D$40,4,FALSE),0),0)</f>
        <v>551609808</v>
      </c>
      <c r="R464" s="25">
        <f t="shared" si="31"/>
        <v>551609808</v>
      </c>
      <c r="S464" s="61"/>
      <c r="T464" s="61"/>
      <c r="U464" s="61"/>
      <c r="V464" s="61"/>
      <c r="W464" s="61"/>
      <c r="X464" s="61"/>
    </row>
    <row r="465" spans="1:24" s="58" customFormat="1" x14ac:dyDescent="0.2">
      <c r="A465" s="26" t="s">
        <v>2178</v>
      </c>
      <c r="B465" s="39" t="s">
        <v>881</v>
      </c>
      <c r="C465" s="6" t="s">
        <v>833</v>
      </c>
      <c r="D465" s="6" t="s">
        <v>882</v>
      </c>
      <c r="E465" s="21">
        <f>+VLOOKUP(B465,'[1]EP MUNICIPIOS'!$B$7:$K$1111,10,FALSE)</f>
        <v>473491470</v>
      </c>
      <c r="F465" s="21">
        <v>0</v>
      </c>
      <c r="G465" s="21">
        <v>0</v>
      </c>
      <c r="H465" s="21">
        <v>0</v>
      </c>
      <c r="I465" s="21">
        <v>0</v>
      </c>
      <c r="J465" s="18">
        <f t="shared" si="28"/>
        <v>473491470</v>
      </c>
      <c r="K465" s="7">
        <f>+VLOOKUP(B465,'[1]EP MUNICIPIOS'!$B$7:$N$1111,13,FALSE)</f>
        <v>0</v>
      </c>
      <c r="L465" s="127">
        <f t="shared" si="30"/>
        <v>473491470</v>
      </c>
      <c r="M465" s="54">
        <v>0</v>
      </c>
      <c r="N465" s="41">
        <v>0</v>
      </c>
      <c r="O465" s="38">
        <f t="shared" si="29"/>
        <v>0</v>
      </c>
      <c r="P465" s="105">
        <v>6.5783752667726098E-2</v>
      </c>
      <c r="Q465" s="106">
        <f>+IFERROR(ROUND(P465*VLOOKUP(A465,'RECURSOS DEPARTAMENTOS'!$A$9:$D$40,4,FALSE),0),0)</f>
        <v>1400901120</v>
      </c>
      <c r="R465" s="25">
        <f t="shared" si="31"/>
        <v>1400901120</v>
      </c>
      <c r="S465" s="61"/>
      <c r="T465" s="61"/>
      <c r="U465" s="61"/>
      <c r="V465" s="61"/>
      <c r="W465" s="61"/>
      <c r="X465" s="61"/>
    </row>
    <row r="466" spans="1:24" s="58" customFormat="1" x14ac:dyDescent="0.2">
      <c r="A466" s="26" t="s">
        <v>2178</v>
      </c>
      <c r="B466" s="39" t="s">
        <v>883</v>
      </c>
      <c r="C466" s="6" t="s">
        <v>833</v>
      </c>
      <c r="D466" s="6" t="s">
        <v>884</v>
      </c>
      <c r="E466" s="21">
        <f>+VLOOKUP(B466,'[1]EP MUNICIPIOS'!$B$7:$K$1111,10,FALSE)</f>
        <v>195837493</v>
      </c>
      <c r="F466" s="21">
        <v>0</v>
      </c>
      <c r="G466" s="21">
        <v>0</v>
      </c>
      <c r="H466" s="21">
        <v>0</v>
      </c>
      <c r="I466" s="21">
        <v>0</v>
      </c>
      <c r="J466" s="18">
        <f t="shared" si="28"/>
        <v>195837493</v>
      </c>
      <c r="K466" s="7">
        <f>+VLOOKUP(B466,'[1]EP MUNICIPIOS'!$B$7:$N$1111,13,FALSE)</f>
        <v>0</v>
      </c>
      <c r="L466" s="127">
        <f t="shared" si="30"/>
        <v>195837493</v>
      </c>
      <c r="M466" s="54">
        <v>0</v>
      </c>
      <c r="N466" s="41">
        <v>0</v>
      </c>
      <c r="O466" s="38">
        <f t="shared" si="29"/>
        <v>0</v>
      </c>
      <c r="P466" s="105">
        <v>2.8687432828417368E-2</v>
      </c>
      <c r="Q466" s="106">
        <f>+IFERROR(ROUND(P466*VLOOKUP(A466,'RECURSOS DEPARTAMENTOS'!$A$9:$D$40,4,FALSE),0),0)</f>
        <v>610914628</v>
      </c>
      <c r="R466" s="25">
        <f t="shared" si="31"/>
        <v>610914628</v>
      </c>
      <c r="S466" s="61"/>
      <c r="T466" s="61"/>
      <c r="U466" s="61"/>
      <c r="V466" s="61"/>
      <c r="W466" s="61"/>
      <c r="X466" s="61"/>
    </row>
    <row r="467" spans="1:24" s="58" customFormat="1" x14ac:dyDescent="0.2">
      <c r="A467" s="26" t="s">
        <v>2178</v>
      </c>
      <c r="B467" s="39" t="s">
        <v>885</v>
      </c>
      <c r="C467" s="6" t="s">
        <v>833</v>
      </c>
      <c r="D467" s="6" t="s">
        <v>886</v>
      </c>
      <c r="E467" s="21">
        <f>+VLOOKUP(B467,'[1]EP MUNICIPIOS'!$B$7:$K$1111,10,FALSE)</f>
        <v>279525096</v>
      </c>
      <c r="F467" s="21">
        <v>0</v>
      </c>
      <c r="G467" s="21">
        <v>0</v>
      </c>
      <c r="H467" s="21">
        <v>0</v>
      </c>
      <c r="I467" s="21">
        <v>0</v>
      </c>
      <c r="J467" s="18">
        <f t="shared" si="28"/>
        <v>279525096</v>
      </c>
      <c r="K467" s="7">
        <f>+VLOOKUP(B467,'[1]EP MUNICIPIOS'!$B$7:$N$1111,13,FALSE)</f>
        <v>0</v>
      </c>
      <c r="L467" s="127">
        <f t="shared" si="30"/>
        <v>279525096</v>
      </c>
      <c r="M467" s="54">
        <v>0</v>
      </c>
      <c r="N467" s="41">
        <v>0</v>
      </c>
      <c r="O467" s="38">
        <f t="shared" si="29"/>
        <v>0</v>
      </c>
      <c r="P467" s="105">
        <v>2.38931807256215E-2</v>
      </c>
      <c r="Q467" s="106">
        <f>+IFERROR(ROUND(P467*VLOOKUP(A467,'RECURSOS DEPARTAMENTOS'!$A$9:$D$40,4,FALSE),0),0)</f>
        <v>508818398</v>
      </c>
      <c r="R467" s="25">
        <f t="shared" si="31"/>
        <v>508818398</v>
      </c>
      <c r="S467" s="61"/>
      <c r="T467" s="61"/>
      <c r="U467" s="61"/>
      <c r="V467" s="61"/>
      <c r="W467" s="61"/>
      <c r="X467" s="61"/>
    </row>
    <row r="468" spans="1:24" s="58" customFormat="1" x14ac:dyDescent="0.2">
      <c r="A468" s="26" t="s">
        <v>2180</v>
      </c>
      <c r="B468" s="39" t="s">
        <v>887</v>
      </c>
      <c r="C468" s="6" t="s">
        <v>888</v>
      </c>
      <c r="D468" s="6" t="s">
        <v>889</v>
      </c>
      <c r="E468" s="21">
        <f>+VLOOKUP(B468,'[1]EP MUNICIPIOS'!$B$7:$K$1111,10,FALSE)</f>
        <v>67264629</v>
      </c>
      <c r="F468" s="21">
        <v>0</v>
      </c>
      <c r="G468" s="21">
        <v>0</v>
      </c>
      <c r="H468" s="21">
        <v>0</v>
      </c>
      <c r="I468" s="21">
        <v>0</v>
      </c>
      <c r="J468" s="18">
        <f t="shared" si="28"/>
        <v>67264629</v>
      </c>
      <c r="K468" s="7">
        <f>+VLOOKUP(B468,'[1]EP MUNICIPIOS'!$B$7:$N$1111,13,FALSE)</f>
        <v>0</v>
      </c>
      <c r="L468" s="127">
        <f t="shared" si="30"/>
        <v>67264629</v>
      </c>
      <c r="M468" s="54">
        <v>0</v>
      </c>
      <c r="N468" s="41">
        <v>0</v>
      </c>
      <c r="O468" s="38">
        <f t="shared" si="29"/>
        <v>0</v>
      </c>
      <c r="P468" s="105">
        <v>6.7220459585855792E-3</v>
      </c>
      <c r="Q468" s="106">
        <f>+IFERROR(ROUND(P468*VLOOKUP(A468,'RECURSOS DEPARTAMENTOS'!$A$9:$D$40,4,FALSE),0),0)-2</f>
        <v>757390243</v>
      </c>
      <c r="R468" s="25">
        <f t="shared" si="31"/>
        <v>757390243</v>
      </c>
      <c r="S468" s="61"/>
      <c r="T468" s="90"/>
      <c r="U468" s="89"/>
      <c r="V468" s="61"/>
      <c r="W468" s="61"/>
      <c r="X468" s="61"/>
    </row>
    <row r="469" spans="1:24" s="58" customFormat="1" x14ac:dyDescent="0.2">
      <c r="A469" s="26" t="s">
        <v>2180</v>
      </c>
      <c r="B469" s="39" t="s">
        <v>890</v>
      </c>
      <c r="C469" s="6" t="s">
        <v>888</v>
      </c>
      <c r="D469" s="6" t="s">
        <v>891</v>
      </c>
      <c r="E469" s="21">
        <f>+VLOOKUP(B469,'[1]EP MUNICIPIOS'!$B$7:$K$1111,10,FALSE)</f>
        <v>15861739</v>
      </c>
      <c r="F469" s="21">
        <v>0</v>
      </c>
      <c r="G469" s="21">
        <v>0</v>
      </c>
      <c r="H469" s="21">
        <v>0</v>
      </c>
      <c r="I469" s="21">
        <v>0</v>
      </c>
      <c r="J469" s="18">
        <f t="shared" si="28"/>
        <v>15861739</v>
      </c>
      <c r="K469" s="7">
        <f>+VLOOKUP(B469,'[1]EP MUNICIPIOS'!$B$7:$N$1111,13,FALSE)</f>
        <v>0</v>
      </c>
      <c r="L469" s="127">
        <f t="shared" si="30"/>
        <v>15861739</v>
      </c>
      <c r="M469" s="54">
        <v>0</v>
      </c>
      <c r="N469" s="41">
        <v>0</v>
      </c>
      <c r="O469" s="38">
        <f t="shared" si="29"/>
        <v>0</v>
      </c>
      <c r="P469" s="105">
        <v>3.2839001699999999E-3</v>
      </c>
      <c r="Q469" s="106">
        <f>+IFERROR(ROUND(P469*VLOOKUP(A469,'RECURSOS DEPARTAMENTOS'!$A$9:$D$40,4,FALSE),0),0)</f>
        <v>370005497</v>
      </c>
      <c r="R469" s="25">
        <f t="shared" si="31"/>
        <v>370005497</v>
      </c>
      <c r="S469" s="61"/>
      <c r="T469" s="70"/>
      <c r="U469" s="61"/>
      <c r="V469" s="61"/>
      <c r="W469" s="61"/>
      <c r="X469" s="61"/>
    </row>
    <row r="470" spans="1:24" s="58" customFormat="1" x14ac:dyDescent="0.2">
      <c r="A470" s="26" t="s">
        <v>2180</v>
      </c>
      <c r="B470" s="39" t="s">
        <v>892</v>
      </c>
      <c r="C470" s="6" t="s">
        <v>888</v>
      </c>
      <c r="D470" s="6" t="s">
        <v>893</v>
      </c>
      <c r="E470" s="21">
        <f>+VLOOKUP(B470,'[1]EP MUNICIPIOS'!$B$7:$K$1111,10,FALSE)</f>
        <v>65913306</v>
      </c>
      <c r="F470" s="21">
        <v>0</v>
      </c>
      <c r="G470" s="21">
        <v>0</v>
      </c>
      <c r="H470" s="21">
        <v>0</v>
      </c>
      <c r="I470" s="21">
        <v>0</v>
      </c>
      <c r="J470" s="18">
        <f t="shared" si="28"/>
        <v>65913306</v>
      </c>
      <c r="K470" s="7">
        <f>+VLOOKUP(B470,'[1]EP MUNICIPIOS'!$B$7:$N$1111,13,FALSE)</f>
        <v>0</v>
      </c>
      <c r="L470" s="127">
        <f t="shared" si="30"/>
        <v>65913306</v>
      </c>
      <c r="M470" s="54">
        <v>0</v>
      </c>
      <c r="N470" s="41">
        <v>0</v>
      </c>
      <c r="O470" s="38">
        <f t="shared" si="29"/>
        <v>0</v>
      </c>
      <c r="P470" s="105">
        <v>7.4485308402851775E-3</v>
      </c>
      <c r="Q470" s="106">
        <f>+IFERROR(ROUND(P470*VLOOKUP(A470,'RECURSOS DEPARTAMENTOS'!$A$9:$D$40,4,FALSE),0),0)</f>
        <v>839245169</v>
      </c>
      <c r="R470" s="25">
        <f t="shared" si="31"/>
        <v>839245169</v>
      </c>
      <c r="S470" s="61"/>
      <c r="T470" s="89"/>
      <c r="U470" s="61"/>
      <c r="V470" s="61"/>
      <c r="W470" s="61"/>
      <c r="X470" s="61"/>
    </row>
    <row r="471" spans="1:24" s="58" customFormat="1" x14ac:dyDescent="0.2">
      <c r="A471" s="26" t="s">
        <v>2180</v>
      </c>
      <c r="B471" s="39" t="s">
        <v>894</v>
      </c>
      <c r="C471" s="6" t="s">
        <v>888</v>
      </c>
      <c r="D471" s="6" t="s">
        <v>895</v>
      </c>
      <c r="E471" s="21">
        <f>+VLOOKUP(B471,'[1]EP MUNICIPIOS'!$B$7:$K$1111,10,FALSE)</f>
        <v>44588405</v>
      </c>
      <c r="F471" s="21">
        <v>0</v>
      </c>
      <c r="G471" s="21">
        <v>0</v>
      </c>
      <c r="H471" s="21">
        <v>0</v>
      </c>
      <c r="I471" s="21">
        <v>0</v>
      </c>
      <c r="J471" s="18">
        <f t="shared" si="28"/>
        <v>44588405</v>
      </c>
      <c r="K471" s="7">
        <f>+VLOOKUP(B471,'[1]EP MUNICIPIOS'!$B$7:$N$1111,13,FALSE)</f>
        <v>0</v>
      </c>
      <c r="L471" s="127">
        <f t="shared" si="30"/>
        <v>44588405</v>
      </c>
      <c r="M471" s="54">
        <v>0</v>
      </c>
      <c r="N471" s="41">
        <v>0</v>
      </c>
      <c r="O471" s="38">
        <f t="shared" si="29"/>
        <v>0</v>
      </c>
      <c r="P471" s="105">
        <v>8.979212170094019E-3</v>
      </c>
      <c r="Q471" s="106">
        <f>+IFERROR(ROUND(P471*VLOOKUP(A471,'RECURSOS DEPARTAMENTOS'!$A$9:$D$40,4,FALSE),0),0)</f>
        <v>1011710980</v>
      </c>
      <c r="R471" s="25">
        <f t="shared" si="31"/>
        <v>1011710980</v>
      </c>
      <c r="S471" s="61"/>
      <c r="T471" s="61"/>
      <c r="U471" s="61"/>
      <c r="V471" s="90"/>
      <c r="W471" s="61"/>
      <c r="X471" s="61"/>
    </row>
    <row r="472" spans="1:24" s="58" customFormat="1" x14ac:dyDescent="0.2">
      <c r="A472" s="26" t="s">
        <v>2180</v>
      </c>
      <c r="B472" s="39" t="s">
        <v>896</v>
      </c>
      <c r="C472" s="6" t="s">
        <v>888</v>
      </c>
      <c r="D472" s="6" t="s">
        <v>897</v>
      </c>
      <c r="E472" s="21">
        <f>+VLOOKUP(B472,'[1]EP MUNICIPIOS'!$B$7:$K$1111,10,FALSE)</f>
        <v>67741055</v>
      </c>
      <c r="F472" s="21">
        <v>0</v>
      </c>
      <c r="G472" s="21">
        <v>0</v>
      </c>
      <c r="H472" s="21">
        <v>0</v>
      </c>
      <c r="I472" s="21">
        <v>0</v>
      </c>
      <c r="J472" s="18">
        <f t="shared" si="28"/>
        <v>67741055</v>
      </c>
      <c r="K472" s="7">
        <f>+VLOOKUP(B472,'[1]EP MUNICIPIOS'!$B$7:$N$1111,13,FALSE)</f>
        <v>0</v>
      </c>
      <c r="L472" s="127">
        <f t="shared" si="30"/>
        <v>67741055</v>
      </c>
      <c r="M472" s="54">
        <v>0</v>
      </c>
      <c r="N472" s="41">
        <v>0</v>
      </c>
      <c r="O472" s="38">
        <f t="shared" si="29"/>
        <v>0</v>
      </c>
      <c r="P472" s="105">
        <v>7.410852530628345E-3</v>
      </c>
      <c r="Q472" s="106">
        <f>+IFERROR(ROUND(P472*VLOOKUP(A472,'RECURSOS DEPARTAMENTOS'!$A$9:$D$40,4,FALSE),0),0)</f>
        <v>834999857</v>
      </c>
      <c r="R472" s="25">
        <f t="shared" si="31"/>
        <v>834999857</v>
      </c>
      <c r="S472" s="61"/>
      <c r="T472" s="61"/>
      <c r="U472" s="61"/>
      <c r="V472" s="61"/>
      <c r="W472" s="61"/>
      <c r="X472" s="61"/>
    </row>
    <row r="473" spans="1:24" s="58" customFormat="1" x14ac:dyDescent="0.2">
      <c r="A473" s="26" t="s">
        <v>2180</v>
      </c>
      <c r="B473" s="39" t="s">
        <v>898</v>
      </c>
      <c r="C473" s="6" t="s">
        <v>888</v>
      </c>
      <c r="D473" s="6" t="s">
        <v>899</v>
      </c>
      <c r="E473" s="21">
        <f>+VLOOKUP(B473,'[1]EP MUNICIPIOS'!$B$7:$K$1111,10,FALSE)</f>
        <v>6767071</v>
      </c>
      <c r="F473" s="21">
        <v>0</v>
      </c>
      <c r="G473" s="21">
        <v>0</v>
      </c>
      <c r="H473" s="21">
        <v>0</v>
      </c>
      <c r="I473" s="21">
        <v>0</v>
      </c>
      <c r="J473" s="18">
        <f t="shared" si="28"/>
        <v>6767071</v>
      </c>
      <c r="K473" s="7">
        <f>+VLOOKUP(B473,'[1]EP MUNICIPIOS'!$B$7:$N$1111,13,FALSE)</f>
        <v>0</v>
      </c>
      <c r="L473" s="127">
        <f t="shared" si="30"/>
        <v>6767071</v>
      </c>
      <c r="M473" s="54">
        <v>0</v>
      </c>
      <c r="N473" s="41">
        <v>0</v>
      </c>
      <c r="O473" s="38">
        <f t="shared" si="29"/>
        <v>0</v>
      </c>
      <c r="P473" s="105">
        <v>1.4094042706009101E-3</v>
      </c>
      <c r="Q473" s="106">
        <f>+IFERROR(ROUND(P473*VLOOKUP(A473,'RECURSOS DEPARTAMENTOS'!$A$9:$D$40,4,FALSE),0),0)</f>
        <v>158801212</v>
      </c>
      <c r="R473" s="25">
        <f t="shared" si="31"/>
        <v>158801212</v>
      </c>
      <c r="S473" s="61"/>
      <c r="T473" s="61"/>
      <c r="U473" s="61"/>
      <c r="V473" s="89"/>
      <c r="W473" s="61"/>
      <c r="X473" s="61"/>
    </row>
    <row r="474" spans="1:24" s="58" customFormat="1" x14ac:dyDescent="0.2">
      <c r="A474" s="26" t="s">
        <v>2180</v>
      </c>
      <c r="B474" s="39" t="s">
        <v>900</v>
      </c>
      <c r="C474" s="6" t="s">
        <v>888</v>
      </c>
      <c r="D474" s="6" t="s">
        <v>901</v>
      </c>
      <c r="E474" s="21">
        <f>+VLOOKUP(B474,'[1]EP MUNICIPIOS'!$B$7:$K$1111,10,FALSE)</f>
        <v>8256247</v>
      </c>
      <c r="F474" s="21">
        <v>0</v>
      </c>
      <c r="G474" s="21">
        <v>0</v>
      </c>
      <c r="H474" s="21">
        <v>0</v>
      </c>
      <c r="I474" s="21">
        <v>0</v>
      </c>
      <c r="J474" s="18">
        <f t="shared" si="28"/>
        <v>8256247</v>
      </c>
      <c r="K474" s="7">
        <f>+VLOOKUP(B474,'[1]EP MUNICIPIOS'!$B$7:$N$1111,13,FALSE)</f>
        <v>0</v>
      </c>
      <c r="L474" s="127">
        <f t="shared" si="30"/>
        <v>8256247</v>
      </c>
      <c r="M474" s="54">
        <v>0</v>
      </c>
      <c r="N474" s="41">
        <v>0</v>
      </c>
      <c r="O474" s="38">
        <f t="shared" si="29"/>
        <v>0</v>
      </c>
      <c r="P474" s="105">
        <v>1.7638158708104957E-3</v>
      </c>
      <c r="Q474" s="106">
        <f>+IFERROR(ROUND(P474*VLOOKUP(A474,'RECURSOS DEPARTAMENTOS'!$A$9:$D$40,4,FALSE),0),0)</f>
        <v>198733681</v>
      </c>
      <c r="R474" s="25">
        <f t="shared" si="31"/>
        <v>198733681</v>
      </c>
      <c r="S474" s="61"/>
      <c r="T474" s="61"/>
      <c r="U474" s="61"/>
      <c r="V474" s="61"/>
      <c r="W474" s="61"/>
      <c r="X474" s="61"/>
    </row>
    <row r="475" spans="1:24" s="58" customFormat="1" x14ac:dyDescent="0.2">
      <c r="A475" s="26" t="s">
        <v>2180</v>
      </c>
      <c r="B475" s="39" t="s">
        <v>902</v>
      </c>
      <c r="C475" s="6" t="s">
        <v>888</v>
      </c>
      <c r="D475" s="6" t="s">
        <v>903</v>
      </c>
      <c r="E475" s="21">
        <f>+VLOOKUP(B475,'[1]EP MUNICIPIOS'!$B$7:$K$1111,10,FALSE)</f>
        <v>15312415</v>
      </c>
      <c r="F475" s="21">
        <v>0</v>
      </c>
      <c r="G475" s="21">
        <v>0</v>
      </c>
      <c r="H475" s="21">
        <v>0</v>
      </c>
      <c r="I475" s="21">
        <v>0</v>
      </c>
      <c r="J475" s="18">
        <f t="shared" si="28"/>
        <v>15312415</v>
      </c>
      <c r="K475" s="7">
        <f>+VLOOKUP(B475,'[1]EP MUNICIPIOS'!$B$7:$N$1111,13,FALSE)</f>
        <v>0</v>
      </c>
      <c r="L475" s="127">
        <f t="shared" si="30"/>
        <v>15312415</v>
      </c>
      <c r="M475" s="54">
        <v>0</v>
      </c>
      <c r="N475" s="41">
        <v>0</v>
      </c>
      <c r="O475" s="38">
        <f t="shared" si="29"/>
        <v>0</v>
      </c>
      <c r="P475" s="105">
        <v>2.7740655484843309E-3</v>
      </c>
      <c r="Q475" s="106">
        <f>+IFERROR(ROUND(P475*VLOOKUP(A475,'RECURSOS DEPARTAMENTOS'!$A$9:$D$40,4,FALSE),0),0)</f>
        <v>312561116</v>
      </c>
      <c r="R475" s="25">
        <f t="shared" si="31"/>
        <v>312561116</v>
      </c>
      <c r="S475" s="61"/>
      <c r="T475" s="61"/>
      <c r="U475" s="61"/>
      <c r="V475" s="61"/>
      <c r="W475" s="61"/>
      <c r="X475" s="61"/>
    </row>
    <row r="476" spans="1:24" s="58" customFormat="1" x14ac:dyDescent="0.2">
      <c r="A476" s="26" t="s">
        <v>2180</v>
      </c>
      <c r="B476" s="39" t="s">
        <v>904</v>
      </c>
      <c r="C476" s="6" t="s">
        <v>888</v>
      </c>
      <c r="D476" s="6" t="s">
        <v>905</v>
      </c>
      <c r="E476" s="21">
        <f>+VLOOKUP(B476,'[1]EP MUNICIPIOS'!$B$7:$K$1111,10,FALSE)</f>
        <v>21273514</v>
      </c>
      <c r="F476" s="21">
        <v>0</v>
      </c>
      <c r="G476" s="21">
        <v>0</v>
      </c>
      <c r="H476" s="21">
        <v>0</v>
      </c>
      <c r="I476" s="21">
        <v>0</v>
      </c>
      <c r="J476" s="18">
        <f t="shared" si="28"/>
        <v>21273514</v>
      </c>
      <c r="K476" s="7">
        <f>+VLOOKUP(B476,'[1]EP MUNICIPIOS'!$B$7:$N$1111,13,FALSE)</f>
        <v>0</v>
      </c>
      <c r="L476" s="127">
        <f t="shared" si="30"/>
        <v>21273514</v>
      </c>
      <c r="M476" s="54">
        <v>0</v>
      </c>
      <c r="N476" s="41">
        <v>0</v>
      </c>
      <c r="O476" s="38">
        <f t="shared" si="29"/>
        <v>0</v>
      </c>
      <c r="P476" s="105">
        <v>4.5826244120123162E-3</v>
      </c>
      <c r="Q476" s="106">
        <f>+IFERROR(ROUND(P476*VLOOKUP(A476,'RECURSOS DEPARTAMENTOS'!$A$9:$D$40,4,FALSE),0),0)</f>
        <v>516336105</v>
      </c>
      <c r="R476" s="25">
        <f t="shared" si="31"/>
        <v>516336105</v>
      </c>
      <c r="S476" s="61"/>
      <c r="T476" s="61"/>
      <c r="U476" s="61"/>
      <c r="V476" s="61"/>
      <c r="W476" s="61"/>
      <c r="X476" s="61"/>
    </row>
    <row r="477" spans="1:24" s="58" customFormat="1" x14ac:dyDescent="0.2">
      <c r="A477" s="26" t="s">
        <v>2180</v>
      </c>
      <c r="B477" s="39" t="s">
        <v>906</v>
      </c>
      <c r="C477" s="6" t="s">
        <v>888</v>
      </c>
      <c r="D477" s="6" t="s">
        <v>907</v>
      </c>
      <c r="E477" s="21">
        <f>+VLOOKUP(B477,'[1]EP MUNICIPIOS'!$B$7:$K$1111,10,FALSE)</f>
        <v>51987349</v>
      </c>
      <c r="F477" s="21">
        <v>0</v>
      </c>
      <c r="G477" s="21">
        <v>0</v>
      </c>
      <c r="H477" s="21">
        <v>0</v>
      </c>
      <c r="I477" s="21">
        <v>0</v>
      </c>
      <c r="J477" s="18">
        <f t="shared" si="28"/>
        <v>51987349</v>
      </c>
      <c r="K477" s="7">
        <f>+VLOOKUP(B477,'[1]EP MUNICIPIOS'!$B$7:$N$1111,13,FALSE)</f>
        <v>0</v>
      </c>
      <c r="L477" s="127">
        <f t="shared" si="30"/>
        <v>51987349</v>
      </c>
      <c r="M477" s="54">
        <v>0</v>
      </c>
      <c r="N477" s="41">
        <v>0</v>
      </c>
      <c r="O477" s="38">
        <f t="shared" si="29"/>
        <v>0</v>
      </c>
      <c r="P477" s="105">
        <v>6.3393755997621553E-3</v>
      </c>
      <c r="Q477" s="106">
        <f>+IFERROR(ROUND(P477*VLOOKUP(A477,'RECURSOS DEPARTAMENTOS'!$A$9:$D$40,4,FALSE),0),0)</f>
        <v>714273789</v>
      </c>
      <c r="R477" s="25">
        <f t="shared" si="31"/>
        <v>714273789</v>
      </c>
      <c r="S477" s="61"/>
      <c r="T477" s="61"/>
      <c r="U477" s="61"/>
      <c r="V477" s="61"/>
      <c r="W477" s="61"/>
      <c r="X477" s="61"/>
    </row>
    <row r="478" spans="1:24" s="58" customFormat="1" x14ac:dyDescent="0.2">
      <c r="A478" s="26" t="s">
        <v>2180</v>
      </c>
      <c r="B478" s="39" t="s">
        <v>908</v>
      </c>
      <c r="C478" s="6" t="s">
        <v>888</v>
      </c>
      <c r="D478" s="6" t="s">
        <v>909</v>
      </c>
      <c r="E478" s="21">
        <f>+VLOOKUP(B478,'[1]EP MUNICIPIOS'!$B$7:$K$1111,10,FALSE)</f>
        <v>372324719</v>
      </c>
      <c r="F478" s="21">
        <v>0</v>
      </c>
      <c r="G478" s="21">
        <v>0</v>
      </c>
      <c r="H478" s="21">
        <v>0</v>
      </c>
      <c r="I478" s="21">
        <v>0</v>
      </c>
      <c r="J478" s="18">
        <f t="shared" si="28"/>
        <v>372324719</v>
      </c>
      <c r="K478" s="7">
        <f>+VLOOKUP(B478,'[1]EP MUNICIPIOS'!$B$7:$N$1111,13,FALSE)</f>
        <v>406907035</v>
      </c>
      <c r="L478" s="127">
        <f t="shared" si="30"/>
        <v>779231754</v>
      </c>
      <c r="M478" s="54">
        <v>0</v>
      </c>
      <c r="N478" s="41">
        <v>0</v>
      </c>
      <c r="O478" s="38">
        <f t="shared" si="29"/>
        <v>0</v>
      </c>
      <c r="P478" s="105">
        <v>1.1873377330609506E-2</v>
      </c>
      <c r="Q478" s="106">
        <f>+IFERROR(ROUND(P478*VLOOKUP(A478,'RECURSOS DEPARTAMENTOS'!$A$9:$D$40,4,FALSE),0),0)</f>
        <v>1337804029</v>
      </c>
      <c r="R478" s="25">
        <f t="shared" si="31"/>
        <v>1337804029</v>
      </c>
      <c r="S478" s="61"/>
      <c r="T478" s="61"/>
      <c r="U478" s="61"/>
      <c r="V478" s="61"/>
      <c r="W478" s="61"/>
      <c r="X478" s="61"/>
    </row>
    <row r="479" spans="1:24" s="58" customFormat="1" x14ac:dyDescent="0.2">
      <c r="A479" s="26" t="s">
        <v>2180</v>
      </c>
      <c r="B479" s="39" t="s">
        <v>910</v>
      </c>
      <c r="C479" s="6" t="s">
        <v>888</v>
      </c>
      <c r="D479" s="6" t="s">
        <v>911</v>
      </c>
      <c r="E479" s="21">
        <f>+VLOOKUP(B479,'[1]EP MUNICIPIOS'!$B$7:$K$1111,10,FALSE)</f>
        <v>57272225</v>
      </c>
      <c r="F479" s="21">
        <v>0</v>
      </c>
      <c r="G479" s="21">
        <v>0</v>
      </c>
      <c r="H479" s="21">
        <v>0</v>
      </c>
      <c r="I479" s="21">
        <v>0</v>
      </c>
      <c r="J479" s="18">
        <f t="shared" si="28"/>
        <v>57272225</v>
      </c>
      <c r="K479" s="7">
        <f>+VLOOKUP(B479,'[1]EP MUNICIPIOS'!$B$7:$N$1111,13,FALSE)</f>
        <v>0</v>
      </c>
      <c r="L479" s="127">
        <f t="shared" si="30"/>
        <v>57272225</v>
      </c>
      <c r="M479" s="54">
        <v>0</v>
      </c>
      <c r="N479" s="41">
        <v>0</v>
      </c>
      <c r="O479" s="38">
        <f t="shared" si="29"/>
        <v>0</v>
      </c>
      <c r="P479" s="105">
        <v>1.1506013811455383E-2</v>
      </c>
      <c r="Q479" s="106">
        <f>+IFERROR(ROUND(P479*VLOOKUP(A479,'RECURSOS DEPARTAMENTOS'!$A$9:$D$40,4,FALSE),0),0)</f>
        <v>1296412234</v>
      </c>
      <c r="R479" s="25">
        <f t="shared" si="31"/>
        <v>1296412234</v>
      </c>
      <c r="S479" s="61"/>
      <c r="T479" s="61"/>
      <c r="U479" s="61"/>
      <c r="V479" s="61"/>
      <c r="W479" s="61"/>
      <c r="X479" s="61"/>
    </row>
    <row r="480" spans="1:24" s="58" customFormat="1" x14ac:dyDescent="0.2">
      <c r="A480" s="26" t="s">
        <v>2180</v>
      </c>
      <c r="B480" s="39" t="s">
        <v>912</v>
      </c>
      <c r="C480" s="6" t="s">
        <v>888</v>
      </c>
      <c r="D480" s="6" t="s">
        <v>913</v>
      </c>
      <c r="E480" s="21">
        <f>+VLOOKUP(B480,'[1]EP MUNICIPIOS'!$B$7:$K$1111,10,FALSE)</f>
        <v>128305246</v>
      </c>
      <c r="F480" s="21">
        <v>0</v>
      </c>
      <c r="G480" s="21">
        <v>0</v>
      </c>
      <c r="H480" s="21">
        <v>0</v>
      </c>
      <c r="I480" s="21">
        <v>0</v>
      </c>
      <c r="J480" s="18">
        <f t="shared" si="28"/>
        <v>128305246</v>
      </c>
      <c r="K480" s="7">
        <f>+VLOOKUP(B480,'[1]EP MUNICIPIOS'!$B$7:$N$1111,13,FALSE)</f>
        <v>0</v>
      </c>
      <c r="L480" s="127">
        <f t="shared" si="30"/>
        <v>128305246</v>
      </c>
      <c r="M480" s="54">
        <v>0</v>
      </c>
      <c r="N480" s="41">
        <v>0</v>
      </c>
      <c r="O480" s="38">
        <f t="shared" si="29"/>
        <v>0</v>
      </c>
      <c r="P480" s="105">
        <v>1.3401703766064794E-2</v>
      </c>
      <c r="Q480" s="106">
        <f>+IFERROR(ROUND(P480*VLOOKUP(A480,'RECURSOS DEPARTAMENTOS'!$A$9:$D$40,4,FALSE),0),0)</f>
        <v>1510004508</v>
      </c>
      <c r="R480" s="25">
        <f t="shared" si="31"/>
        <v>1510004508</v>
      </c>
      <c r="S480" s="61"/>
      <c r="T480" s="61"/>
      <c r="U480" s="61"/>
      <c r="V480" s="61"/>
      <c r="W480" s="61"/>
      <c r="X480" s="61"/>
    </row>
    <row r="481" spans="1:24" s="58" customFormat="1" x14ac:dyDescent="0.2">
      <c r="A481" s="26" t="s">
        <v>2180</v>
      </c>
      <c r="B481" s="39" t="s">
        <v>914</v>
      </c>
      <c r="C481" s="6" t="s">
        <v>888</v>
      </c>
      <c r="D481" s="6" t="s">
        <v>915</v>
      </c>
      <c r="E481" s="21">
        <f>+VLOOKUP(B481,'[1]EP MUNICIPIOS'!$B$7:$K$1111,10,FALSE)</f>
        <v>30914391</v>
      </c>
      <c r="F481" s="21">
        <v>0</v>
      </c>
      <c r="G481" s="21">
        <v>0</v>
      </c>
      <c r="H481" s="21">
        <v>0</v>
      </c>
      <c r="I481" s="21">
        <v>0</v>
      </c>
      <c r="J481" s="18">
        <f t="shared" si="28"/>
        <v>30914391</v>
      </c>
      <c r="K481" s="7">
        <f>+VLOOKUP(B481,'[1]EP MUNICIPIOS'!$B$7:$N$1111,13,FALSE)</f>
        <v>0</v>
      </c>
      <c r="L481" s="127">
        <f t="shared" si="30"/>
        <v>30914391</v>
      </c>
      <c r="M481" s="54">
        <v>0</v>
      </c>
      <c r="N481" s="41">
        <v>0</v>
      </c>
      <c r="O481" s="38">
        <f t="shared" si="29"/>
        <v>0</v>
      </c>
      <c r="P481" s="105">
        <v>6.7291106152750219E-3</v>
      </c>
      <c r="Q481" s="106">
        <f>+IFERROR(ROUND(P481*VLOOKUP(A481,'RECURSOS DEPARTAMENTOS'!$A$9:$D$40,4,FALSE),0),0)</f>
        <v>758186238</v>
      </c>
      <c r="R481" s="25">
        <f t="shared" si="31"/>
        <v>758186238</v>
      </c>
      <c r="S481" s="61"/>
      <c r="T481" s="61"/>
      <c r="U481" s="61"/>
      <c r="V481" s="61"/>
      <c r="W481" s="61"/>
      <c r="X481" s="61"/>
    </row>
    <row r="482" spans="1:24" s="58" customFormat="1" x14ac:dyDescent="0.2">
      <c r="A482" s="26" t="s">
        <v>2180</v>
      </c>
      <c r="B482" s="39" t="s">
        <v>916</v>
      </c>
      <c r="C482" s="6" t="s">
        <v>888</v>
      </c>
      <c r="D482" s="6" t="s">
        <v>917</v>
      </c>
      <c r="E482" s="21">
        <f>+VLOOKUP(B482,'[1]EP MUNICIPIOS'!$B$7:$K$1111,10,FALSE)</f>
        <v>14872684</v>
      </c>
      <c r="F482" s="21">
        <v>0</v>
      </c>
      <c r="G482" s="21">
        <v>0</v>
      </c>
      <c r="H482" s="21">
        <v>0</v>
      </c>
      <c r="I482" s="21">
        <v>0</v>
      </c>
      <c r="J482" s="18">
        <f t="shared" si="28"/>
        <v>14872684</v>
      </c>
      <c r="K482" s="7">
        <f>+VLOOKUP(B482,'[1]EP MUNICIPIOS'!$B$7:$N$1111,13,FALSE)</f>
        <v>0</v>
      </c>
      <c r="L482" s="127">
        <f t="shared" si="30"/>
        <v>14872684</v>
      </c>
      <c r="M482" s="54">
        <v>0</v>
      </c>
      <c r="N482" s="41">
        <v>0</v>
      </c>
      <c r="O482" s="38">
        <f t="shared" si="29"/>
        <v>0</v>
      </c>
      <c r="P482" s="105">
        <v>3.143783961992005E-3</v>
      </c>
      <c r="Q482" s="106">
        <f>+IFERROR(ROUND(P482*VLOOKUP(A482,'RECURSOS DEPARTAMENTOS'!$A$9:$D$40,4,FALSE),0),0)</f>
        <v>354218242</v>
      </c>
      <c r="R482" s="25">
        <f t="shared" si="31"/>
        <v>354218242</v>
      </c>
      <c r="S482" s="61"/>
      <c r="T482" s="61"/>
      <c r="U482" s="61"/>
      <c r="V482" s="61"/>
      <c r="W482" s="61"/>
      <c r="X482" s="61"/>
    </row>
    <row r="483" spans="1:24" s="58" customFormat="1" x14ac:dyDescent="0.2">
      <c r="A483" s="26" t="s">
        <v>2180</v>
      </c>
      <c r="B483" s="39" t="s">
        <v>918</v>
      </c>
      <c r="C483" s="6" t="s">
        <v>888</v>
      </c>
      <c r="D483" s="6" t="s">
        <v>919</v>
      </c>
      <c r="E483" s="21">
        <f>+VLOOKUP(B483,'[1]EP MUNICIPIOS'!$B$7:$K$1111,10,FALSE)</f>
        <v>713060246</v>
      </c>
      <c r="F483" s="21">
        <v>0</v>
      </c>
      <c r="G483" s="21">
        <v>0</v>
      </c>
      <c r="H483" s="21">
        <v>0</v>
      </c>
      <c r="I483" s="21">
        <v>0</v>
      </c>
      <c r="J483" s="18">
        <f t="shared" si="28"/>
        <v>713060246</v>
      </c>
      <c r="K483" s="7">
        <f>+VLOOKUP(B483,'[1]EP MUNICIPIOS'!$B$7:$N$1111,13,FALSE)</f>
        <v>2836126413</v>
      </c>
      <c r="L483" s="127">
        <f t="shared" si="30"/>
        <v>3549186659</v>
      </c>
      <c r="M483" s="54">
        <v>0</v>
      </c>
      <c r="N483" s="41">
        <v>0</v>
      </c>
      <c r="O483" s="38">
        <f t="shared" si="29"/>
        <v>0</v>
      </c>
      <c r="P483" s="105">
        <v>1.5207907735239229E-2</v>
      </c>
      <c r="Q483" s="106">
        <f>+IFERROR(ROUND(P483*VLOOKUP(A483,'RECURSOS DEPARTAMENTOS'!$A$9:$D$40,4,FALSE),0),0)</f>
        <v>1713514164</v>
      </c>
      <c r="R483" s="25">
        <f t="shared" si="31"/>
        <v>1713514164</v>
      </c>
      <c r="S483" s="61"/>
      <c r="T483" s="70"/>
      <c r="U483" s="70"/>
      <c r="V483" s="70"/>
      <c r="W483" s="61"/>
      <c r="X483" s="61"/>
    </row>
    <row r="484" spans="1:24" s="58" customFormat="1" x14ac:dyDescent="0.2">
      <c r="A484" s="26" t="s">
        <v>2180</v>
      </c>
      <c r="B484" s="39" t="s">
        <v>920</v>
      </c>
      <c r="C484" s="6" t="s">
        <v>888</v>
      </c>
      <c r="D484" s="6" t="s">
        <v>921</v>
      </c>
      <c r="E484" s="21">
        <f>+VLOOKUP(B484,'[1]EP MUNICIPIOS'!$B$7:$K$1111,10,FALSE)</f>
        <v>50722005</v>
      </c>
      <c r="F484" s="21">
        <v>0</v>
      </c>
      <c r="G484" s="21">
        <v>0</v>
      </c>
      <c r="H484" s="21">
        <v>0</v>
      </c>
      <c r="I484" s="21">
        <v>0</v>
      </c>
      <c r="J484" s="18">
        <f t="shared" si="28"/>
        <v>50722005</v>
      </c>
      <c r="K484" s="7">
        <f>+VLOOKUP(B484,'[1]EP MUNICIPIOS'!$B$7:$N$1111,13,FALSE)</f>
        <v>0</v>
      </c>
      <c r="L484" s="127">
        <f t="shared" si="30"/>
        <v>50722005</v>
      </c>
      <c r="M484" s="54">
        <v>0</v>
      </c>
      <c r="N484" s="41">
        <v>0</v>
      </c>
      <c r="O484" s="38">
        <f t="shared" si="29"/>
        <v>0</v>
      </c>
      <c r="P484" s="105">
        <v>6.9563579203927965E-3</v>
      </c>
      <c r="Q484" s="106">
        <f>+IFERROR(ROUND(P484*VLOOKUP(A484,'RECURSOS DEPARTAMENTOS'!$A$9:$D$40,4,FALSE),0),0)</f>
        <v>783790778</v>
      </c>
      <c r="R484" s="25">
        <f t="shared" si="31"/>
        <v>783790778</v>
      </c>
      <c r="S484" s="61"/>
      <c r="T484" s="61"/>
      <c r="U484" s="89"/>
      <c r="V484" s="70"/>
      <c r="W484" s="61"/>
      <c r="X484" s="61"/>
    </row>
    <row r="485" spans="1:24" s="58" customFormat="1" x14ac:dyDescent="0.2">
      <c r="A485" s="26" t="s">
        <v>2180</v>
      </c>
      <c r="B485" s="39" t="s">
        <v>922</v>
      </c>
      <c r="C485" s="6" t="s">
        <v>888</v>
      </c>
      <c r="D485" s="6" t="s">
        <v>923</v>
      </c>
      <c r="E485" s="21">
        <f>+VLOOKUP(B485,'[1]EP MUNICIPIOS'!$B$7:$K$1111,10,FALSE)</f>
        <v>73358979</v>
      </c>
      <c r="F485" s="21">
        <v>0</v>
      </c>
      <c r="G485" s="21">
        <v>0</v>
      </c>
      <c r="H485" s="21">
        <v>0</v>
      </c>
      <c r="I485" s="21">
        <v>0</v>
      </c>
      <c r="J485" s="18">
        <f t="shared" si="28"/>
        <v>73358979</v>
      </c>
      <c r="K485" s="7">
        <f>+VLOOKUP(B485,'[1]EP MUNICIPIOS'!$B$7:$N$1111,13,FALSE)</f>
        <v>0</v>
      </c>
      <c r="L485" s="127">
        <f t="shared" si="30"/>
        <v>73358979</v>
      </c>
      <c r="M485" s="54">
        <v>0</v>
      </c>
      <c r="N485" s="41">
        <v>0</v>
      </c>
      <c r="O485" s="38">
        <f t="shared" si="29"/>
        <v>0</v>
      </c>
      <c r="P485" s="105">
        <v>7.8500403275658052E-3</v>
      </c>
      <c r="Q485" s="106">
        <f>+IFERROR(ROUND(P485*VLOOKUP(A485,'RECURSOS DEPARTAMENTOS'!$A$9:$D$40,4,FALSE),0),0)</f>
        <v>884484278</v>
      </c>
      <c r="R485" s="25">
        <f t="shared" si="31"/>
        <v>884484278</v>
      </c>
      <c r="S485" s="61"/>
      <c r="T485" s="61"/>
      <c r="U485" s="61"/>
      <c r="V485" s="89"/>
      <c r="W485" s="61"/>
      <c r="X485" s="61"/>
    </row>
    <row r="486" spans="1:24" s="58" customFormat="1" x14ac:dyDescent="0.2">
      <c r="A486" s="26" t="s">
        <v>2180</v>
      </c>
      <c r="B486" s="39" t="s">
        <v>924</v>
      </c>
      <c r="C486" s="6" t="s">
        <v>888</v>
      </c>
      <c r="D486" s="6" t="s">
        <v>925</v>
      </c>
      <c r="E486" s="21">
        <f>+VLOOKUP(B486,'[1]EP MUNICIPIOS'!$B$7:$K$1111,10,FALSE)</f>
        <v>185435429</v>
      </c>
      <c r="F486" s="21">
        <v>0</v>
      </c>
      <c r="G486" s="21">
        <v>0</v>
      </c>
      <c r="H486" s="21">
        <v>0</v>
      </c>
      <c r="I486" s="21">
        <v>0</v>
      </c>
      <c r="J486" s="18">
        <f t="shared" si="28"/>
        <v>185435429</v>
      </c>
      <c r="K486" s="7">
        <f>+VLOOKUP(B486,'[1]EP MUNICIPIOS'!$B$7:$N$1111,13,FALSE)</f>
        <v>0</v>
      </c>
      <c r="L486" s="127">
        <f t="shared" si="30"/>
        <v>185435429</v>
      </c>
      <c r="M486" s="54">
        <v>0</v>
      </c>
      <c r="N486" s="41">
        <v>0</v>
      </c>
      <c r="O486" s="38">
        <f t="shared" si="29"/>
        <v>0</v>
      </c>
      <c r="P486" s="105">
        <v>1.2416180479103256E-2</v>
      </c>
      <c r="Q486" s="106">
        <f>+IFERROR(ROUND(P486*VLOOKUP(A486,'RECURSOS DEPARTAMENTOS'!$A$9:$D$40,4,FALSE),0),0)</f>
        <v>1398963059</v>
      </c>
      <c r="R486" s="25">
        <f t="shared" si="31"/>
        <v>1398963059</v>
      </c>
      <c r="S486" s="61"/>
      <c r="T486" s="61"/>
      <c r="U486" s="61"/>
      <c r="V486" s="70"/>
      <c r="W486" s="61"/>
      <c r="X486" s="61"/>
    </row>
    <row r="487" spans="1:24" s="58" customFormat="1" x14ac:dyDescent="0.2">
      <c r="A487" s="26" t="s">
        <v>2180</v>
      </c>
      <c r="B487" s="39" t="s">
        <v>926</v>
      </c>
      <c r="C487" s="6" t="s">
        <v>888</v>
      </c>
      <c r="D487" s="6" t="s">
        <v>927</v>
      </c>
      <c r="E487" s="21">
        <f>+VLOOKUP(B487,'[1]EP MUNICIPIOS'!$B$7:$K$1111,10,FALSE)</f>
        <v>29691641</v>
      </c>
      <c r="F487" s="21">
        <v>0</v>
      </c>
      <c r="G487" s="21">
        <v>0</v>
      </c>
      <c r="H487" s="21">
        <v>0</v>
      </c>
      <c r="I487" s="21">
        <v>0</v>
      </c>
      <c r="J487" s="18">
        <f t="shared" si="28"/>
        <v>29691641</v>
      </c>
      <c r="K487" s="7">
        <f>+VLOOKUP(B487,'[1]EP MUNICIPIOS'!$B$7:$N$1111,13,FALSE)</f>
        <v>0</v>
      </c>
      <c r="L487" s="127">
        <f t="shared" si="30"/>
        <v>29691641</v>
      </c>
      <c r="M487" s="54">
        <v>0</v>
      </c>
      <c r="N487" s="41">
        <v>0</v>
      </c>
      <c r="O487" s="38">
        <f t="shared" si="29"/>
        <v>0</v>
      </c>
      <c r="P487" s="105">
        <v>6.1945495970187042E-3</v>
      </c>
      <c r="Q487" s="106">
        <f>+IFERROR(ROUND(P487*VLOOKUP(A487,'RECURSOS DEPARTAMENTOS'!$A$9:$D$40,4,FALSE),0),0)</f>
        <v>697955870</v>
      </c>
      <c r="R487" s="25">
        <f t="shared" si="31"/>
        <v>697955870</v>
      </c>
      <c r="S487" s="61"/>
      <c r="T487" s="61"/>
      <c r="U487" s="61"/>
      <c r="V487" s="61"/>
      <c r="W487" s="61"/>
      <c r="X487" s="61"/>
    </row>
    <row r="488" spans="1:24" s="58" customFormat="1" x14ac:dyDescent="0.2">
      <c r="A488" s="26" t="s">
        <v>2180</v>
      </c>
      <c r="B488" s="39" t="s">
        <v>928</v>
      </c>
      <c r="C488" s="6" t="s">
        <v>888</v>
      </c>
      <c r="D488" s="6" t="s">
        <v>929</v>
      </c>
      <c r="E488" s="21">
        <f>+VLOOKUP(B488,'[1]EP MUNICIPIOS'!$B$7:$K$1111,10,FALSE)</f>
        <v>191690817</v>
      </c>
      <c r="F488" s="21">
        <v>0</v>
      </c>
      <c r="G488" s="21">
        <v>0</v>
      </c>
      <c r="H488" s="21">
        <v>0</v>
      </c>
      <c r="I488" s="21">
        <v>0</v>
      </c>
      <c r="J488" s="18">
        <f t="shared" si="28"/>
        <v>191690817</v>
      </c>
      <c r="K488" s="7">
        <f>+VLOOKUP(B488,'[1]EP MUNICIPIOS'!$B$7:$N$1111,13,FALSE)</f>
        <v>394985</v>
      </c>
      <c r="L488" s="127">
        <f t="shared" si="30"/>
        <v>192085802</v>
      </c>
      <c r="M488" s="54">
        <v>0</v>
      </c>
      <c r="N488" s="41">
        <v>0</v>
      </c>
      <c r="O488" s="38">
        <f t="shared" si="29"/>
        <v>0</v>
      </c>
      <c r="P488" s="105">
        <v>6.4535879759094307E-3</v>
      </c>
      <c r="Q488" s="106">
        <f>+IFERROR(ROUND(P488*VLOOKUP(A488,'RECURSOS DEPARTAMENTOS'!$A$9:$D$40,4,FALSE),0),0)</f>
        <v>727142392</v>
      </c>
      <c r="R488" s="25">
        <f t="shared" si="31"/>
        <v>727142392</v>
      </c>
      <c r="S488" s="61"/>
      <c r="T488" s="61"/>
      <c r="U488" s="61"/>
      <c r="V488" s="61"/>
      <c r="W488" s="61"/>
      <c r="X488" s="61"/>
    </row>
    <row r="489" spans="1:24" s="58" customFormat="1" x14ac:dyDescent="0.2">
      <c r="A489" s="26" t="s">
        <v>2180</v>
      </c>
      <c r="B489" s="39" t="s">
        <v>930</v>
      </c>
      <c r="C489" s="6" t="s">
        <v>888</v>
      </c>
      <c r="D489" s="6" t="s">
        <v>931</v>
      </c>
      <c r="E489" s="21">
        <f>+VLOOKUP(B489,'[1]EP MUNICIPIOS'!$B$7:$K$1111,10,FALSE)</f>
        <v>14028146</v>
      </c>
      <c r="F489" s="21">
        <v>0</v>
      </c>
      <c r="G489" s="21">
        <v>0</v>
      </c>
      <c r="H489" s="21">
        <v>0</v>
      </c>
      <c r="I489" s="21">
        <v>0</v>
      </c>
      <c r="J489" s="18">
        <f t="shared" si="28"/>
        <v>14028146</v>
      </c>
      <c r="K489" s="7">
        <f>+VLOOKUP(B489,'[1]EP MUNICIPIOS'!$B$7:$N$1111,13,FALSE)</f>
        <v>0</v>
      </c>
      <c r="L489" s="127">
        <f t="shared" si="30"/>
        <v>14028146</v>
      </c>
      <c r="M489" s="54">
        <v>0</v>
      </c>
      <c r="N489" s="41">
        <v>0</v>
      </c>
      <c r="O489" s="38">
        <f t="shared" si="29"/>
        <v>0</v>
      </c>
      <c r="P489" s="105">
        <v>2.7305000029436179E-3</v>
      </c>
      <c r="Q489" s="106">
        <f>+IFERROR(ROUND(P489*VLOOKUP(A489,'RECURSOS DEPARTAMENTOS'!$A$9:$D$40,4,FALSE),0),0)</f>
        <v>307652473</v>
      </c>
      <c r="R489" s="25">
        <f t="shared" si="31"/>
        <v>307652473</v>
      </c>
      <c r="S489" s="61"/>
      <c r="T489" s="61"/>
      <c r="U489" s="61"/>
      <c r="V489" s="61"/>
      <c r="W489" s="61"/>
      <c r="X489" s="61"/>
    </row>
    <row r="490" spans="1:24" s="58" customFormat="1" x14ac:dyDescent="0.2">
      <c r="A490" s="26" t="s">
        <v>2180</v>
      </c>
      <c r="B490" s="39" t="s">
        <v>932</v>
      </c>
      <c r="C490" s="6" t="s">
        <v>888</v>
      </c>
      <c r="D490" s="6" t="s">
        <v>933</v>
      </c>
      <c r="E490" s="21">
        <f>+VLOOKUP(B490,'[1]EP MUNICIPIOS'!$B$7:$K$1111,10,FALSE)</f>
        <v>143835970</v>
      </c>
      <c r="F490" s="21">
        <v>0</v>
      </c>
      <c r="G490" s="21">
        <v>0</v>
      </c>
      <c r="H490" s="21">
        <v>0</v>
      </c>
      <c r="I490" s="21">
        <v>0</v>
      </c>
      <c r="J490" s="18">
        <f t="shared" si="28"/>
        <v>143835970</v>
      </c>
      <c r="K490" s="7">
        <f>+VLOOKUP(B490,'[1]EP MUNICIPIOS'!$B$7:$N$1111,13,FALSE)</f>
        <v>0</v>
      </c>
      <c r="L490" s="127">
        <f t="shared" si="30"/>
        <v>143835970</v>
      </c>
      <c r="M490" s="54">
        <v>0</v>
      </c>
      <c r="N490" s="41">
        <v>0</v>
      </c>
      <c r="O490" s="38">
        <f t="shared" si="29"/>
        <v>0</v>
      </c>
      <c r="P490" s="105">
        <v>1.3782019204163453E-2</v>
      </c>
      <c r="Q490" s="106">
        <f>+IFERROR(ROUND(P490*VLOOKUP(A490,'RECURSOS DEPARTAMENTOS'!$A$9:$D$40,4,FALSE),0),0)</f>
        <v>1552855628</v>
      </c>
      <c r="R490" s="25">
        <f t="shared" si="31"/>
        <v>1552855628</v>
      </c>
      <c r="S490" s="61"/>
      <c r="T490" s="61"/>
      <c r="U490" s="61"/>
      <c r="V490" s="61"/>
      <c r="W490" s="61"/>
      <c r="X490" s="61"/>
    </row>
    <row r="491" spans="1:24" s="58" customFormat="1" x14ac:dyDescent="0.2">
      <c r="A491" s="26" t="s">
        <v>2180</v>
      </c>
      <c r="B491" s="39" t="s">
        <v>934</v>
      </c>
      <c r="C491" s="6" t="s">
        <v>888</v>
      </c>
      <c r="D491" s="6" t="s">
        <v>313</v>
      </c>
      <c r="E491" s="21">
        <f>+VLOOKUP(B491,'[1]EP MUNICIPIOS'!$B$7:$K$1111,10,FALSE)</f>
        <v>17497589</v>
      </c>
      <c r="F491" s="21">
        <v>0</v>
      </c>
      <c r="G491" s="21">
        <v>0</v>
      </c>
      <c r="H491" s="21">
        <v>0</v>
      </c>
      <c r="I491" s="21">
        <v>0</v>
      </c>
      <c r="J491" s="18">
        <f t="shared" si="28"/>
        <v>17497589</v>
      </c>
      <c r="K491" s="7">
        <f>+VLOOKUP(B491,'[1]EP MUNICIPIOS'!$B$7:$N$1111,13,FALSE)</f>
        <v>0</v>
      </c>
      <c r="L491" s="127">
        <f t="shared" si="30"/>
        <v>17497589</v>
      </c>
      <c r="M491" s="54">
        <v>0</v>
      </c>
      <c r="N491" s="41">
        <v>0</v>
      </c>
      <c r="O491" s="38">
        <f t="shared" si="29"/>
        <v>0</v>
      </c>
      <c r="P491" s="105">
        <v>3.6818773217786515E-3</v>
      </c>
      <c r="Q491" s="106">
        <f>+IFERROR(ROUND(P491*VLOOKUP(A491,'RECURSOS DEPARTAMENTOS'!$A$9:$D$40,4,FALSE),0),0)</f>
        <v>414846608</v>
      </c>
      <c r="R491" s="25">
        <f t="shared" si="31"/>
        <v>414846608</v>
      </c>
      <c r="S491" s="61"/>
      <c r="T491" s="61"/>
      <c r="U491" s="61"/>
      <c r="V491" s="61"/>
      <c r="W491" s="61"/>
      <c r="X491" s="61"/>
    </row>
    <row r="492" spans="1:24" s="58" customFormat="1" x14ac:dyDescent="0.2">
      <c r="A492" s="26" t="s">
        <v>2180</v>
      </c>
      <c r="B492" s="39" t="s">
        <v>935</v>
      </c>
      <c r="C492" s="6" t="s">
        <v>888</v>
      </c>
      <c r="D492" s="6" t="s">
        <v>936</v>
      </c>
      <c r="E492" s="21">
        <f>+VLOOKUP(B492,'[1]EP MUNICIPIOS'!$B$7:$K$1111,10,FALSE)</f>
        <v>101455587</v>
      </c>
      <c r="F492" s="21">
        <v>0</v>
      </c>
      <c r="G492" s="21">
        <v>0</v>
      </c>
      <c r="H492" s="21">
        <v>0</v>
      </c>
      <c r="I492" s="21">
        <v>0</v>
      </c>
      <c r="J492" s="18">
        <f t="shared" si="28"/>
        <v>101455587</v>
      </c>
      <c r="K492" s="7">
        <f>+VLOOKUP(B492,'[1]EP MUNICIPIOS'!$B$7:$N$1111,13,FALSE)</f>
        <v>0</v>
      </c>
      <c r="L492" s="127">
        <f t="shared" si="30"/>
        <v>101455587</v>
      </c>
      <c r="M492" s="54">
        <v>0</v>
      </c>
      <c r="N492" s="41">
        <v>0</v>
      </c>
      <c r="O492" s="38">
        <f t="shared" si="29"/>
        <v>0</v>
      </c>
      <c r="P492" s="105">
        <v>5.313819108790232E-3</v>
      </c>
      <c r="Q492" s="106">
        <f>+IFERROR(ROUND(P492*VLOOKUP(A492,'RECURSOS DEPARTAMENTOS'!$A$9:$D$40,4,FALSE),0),0)</f>
        <v>598721696</v>
      </c>
      <c r="R492" s="25">
        <f t="shared" si="31"/>
        <v>598721696</v>
      </c>
      <c r="S492" s="61"/>
      <c r="T492" s="61"/>
      <c r="U492" s="61"/>
      <c r="V492" s="61"/>
      <c r="W492" s="61"/>
      <c r="X492" s="61"/>
    </row>
    <row r="493" spans="1:24" s="58" customFormat="1" x14ac:dyDescent="0.2">
      <c r="A493" s="26" t="s">
        <v>2180</v>
      </c>
      <c r="B493" s="39" t="s">
        <v>937</v>
      </c>
      <c r="C493" s="6" t="s">
        <v>888</v>
      </c>
      <c r="D493" s="6" t="s">
        <v>938</v>
      </c>
      <c r="E493" s="21">
        <f>+VLOOKUP(B493,'[1]EP MUNICIPIOS'!$B$7:$K$1111,10,FALSE)</f>
        <v>742133623</v>
      </c>
      <c r="F493" s="21">
        <v>0</v>
      </c>
      <c r="G493" s="21">
        <v>0</v>
      </c>
      <c r="H493" s="21">
        <v>0</v>
      </c>
      <c r="I493" s="21">
        <v>0</v>
      </c>
      <c r="J493" s="18">
        <f t="shared" si="28"/>
        <v>742133623</v>
      </c>
      <c r="K493" s="7">
        <f>+VLOOKUP(B493,'[1]EP MUNICIPIOS'!$B$7:$N$1111,13,FALSE)</f>
        <v>841817135</v>
      </c>
      <c r="L493" s="127">
        <f t="shared" si="30"/>
        <v>1583950758</v>
      </c>
      <c r="M493" s="54">
        <v>0</v>
      </c>
      <c r="N493" s="41">
        <v>0</v>
      </c>
      <c r="O493" s="38">
        <f t="shared" si="29"/>
        <v>0</v>
      </c>
      <c r="P493" s="105">
        <v>3.1077540783826584E-2</v>
      </c>
      <c r="Q493" s="106">
        <f>+IFERROR(ROUND(P493*VLOOKUP(A493,'RECURSOS DEPARTAMENTOS'!$A$9:$D$40,4,FALSE),0),0)</f>
        <v>3501586626</v>
      </c>
      <c r="R493" s="25">
        <f t="shared" si="31"/>
        <v>3501586626</v>
      </c>
      <c r="S493" s="61"/>
      <c r="T493" s="61"/>
      <c r="U493" s="61"/>
      <c r="V493" s="61"/>
      <c r="W493" s="61"/>
      <c r="X493" s="61"/>
    </row>
    <row r="494" spans="1:24" s="58" customFormat="1" x14ac:dyDescent="0.2">
      <c r="A494" s="26" t="s">
        <v>2180</v>
      </c>
      <c r="B494" s="39" t="s">
        <v>939</v>
      </c>
      <c r="C494" s="6" t="s">
        <v>888</v>
      </c>
      <c r="D494" s="6" t="s">
        <v>940</v>
      </c>
      <c r="E494" s="21">
        <f>+VLOOKUP(B494,'[1]EP MUNICIPIOS'!$B$7:$K$1111,10,FALSE)</f>
        <v>94381769</v>
      </c>
      <c r="F494" s="21">
        <v>0</v>
      </c>
      <c r="G494" s="21">
        <v>0</v>
      </c>
      <c r="H494" s="21">
        <v>0</v>
      </c>
      <c r="I494" s="21">
        <v>0</v>
      </c>
      <c r="J494" s="18">
        <f t="shared" si="28"/>
        <v>94381769</v>
      </c>
      <c r="K494" s="7">
        <f>+VLOOKUP(B494,'[1]EP MUNICIPIOS'!$B$7:$N$1111,13,FALSE)</f>
        <v>0</v>
      </c>
      <c r="L494" s="127">
        <f t="shared" si="30"/>
        <v>94381769</v>
      </c>
      <c r="M494" s="54">
        <v>0</v>
      </c>
      <c r="N494" s="41">
        <v>0</v>
      </c>
      <c r="O494" s="38">
        <f t="shared" si="29"/>
        <v>0</v>
      </c>
      <c r="P494" s="105">
        <v>8.5682831053991836E-3</v>
      </c>
      <c r="Q494" s="106">
        <f>+IFERROR(ROUND(P494*VLOOKUP(A494,'RECURSOS DEPARTAMENTOS'!$A$9:$D$40,4,FALSE),0),0)</f>
        <v>965410543</v>
      </c>
      <c r="R494" s="25">
        <f t="shared" si="31"/>
        <v>965410543</v>
      </c>
      <c r="S494" s="61"/>
      <c r="T494" s="61"/>
      <c r="U494" s="61"/>
      <c r="V494" s="61"/>
      <c r="W494" s="61"/>
      <c r="X494" s="61"/>
    </row>
    <row r="495" spans="1:24" s="58" customFormat="1" x14ac:dyDescent="0.2">
      <c r="A495" s="26" t="s">
        <v>2180</v>
      </c>
      <c r="B495" s="39" t="s">
        <v>941</v>
      </c>
      <c r="C495" s="6" t="s">
        <v>888</v>
      </c>
      <c r="D495" s="6" t="s">
        <v>942</v>
      </c>
      <c r="E495" s="21">
        <f>+VLOOKUP(B495,'[1]EP MUNICIPIOS'!$B$7:$K$1111,10,FALSE)</f>
        <v>25940480</v>
      </c>
      <c r="F495" s="21">
        <v>0</v>
      </c>
      <c r="G495" s="21">
        <v>0</v>
      </c>
      <c r="H495" s="21">
        <v>0</v>
      </c>
      <c r="I495" s="21">
        <v>0</v>
      </c>
      <c r="J495" s="18">
        <f t="shared" si="28"/>
        <v>25940480</v>
      </c>
      <c r="K495" s="7">
        <f>+VLOOKUP(B495,'[1]EP MUNICIPIOS'!$B$7:$N$1111,13,FALSE)</f>
        <v>0</v>
      </c>
      <c r="L495" s="127">
        <f t="shared" si="30"/>
        <v>25940480</v>
      </c>
      <c r="M495" s="54">
        <v>0</v>
      </c>
      <c r="N495" s="41">
        <v>0</v>
      </c>
      <c r="O495" s="38">
        <f t="shared" si="29"/>
        <v>0</v>
      </c>
      <c r="P495" s="105">
        <v>5.74476477549026E-3</v>
      </c>
      <c r="Q495" s="106">
        <f>+IFERROR(ROUND(P495*VLOOKUP(A495,'RECURSOS DEPARTAMENTOS'!$A$9:$D$40,4,FALSE),0),0)</f>
        <v>647277455</v>
      </c>
      <c r="R495" s="25">
        <f t="shared" si="31"/>
        <v>647277455</v>
      </c>
      <c r="S495" s="61"/>
      <c r="T495" s="61"/>
      <c r="U495" s="61"/>
      <c r="V495" s="61"/>
      <c r="W495" s="61"/>
      <c r="X495" s="61"/>
    </row>
    <row r="496" spans="1:24" s="58" customFormat="1" x14ac:dyDescent="0.2">
      <c r="A496" s="26" t="s">
        <v>2180</v>
      </c>
      <c r="B496" s="39" t="s">
        <v>943</v>
      </c>
      <c r="C496" s="6" t="s">
        <v>888</v>
      </c>
      <c r="D496" s="6" t="s">
        <v>944</v>
      </c>
      <c r="E496" s="21">
        <f>+VLOOKUP(B496,'[1]EP MUNICIPIOS'!$B$7:$K$1111,10,FALSE)</f>
        <v>553994926</v>
      </c>
      <c r="F496" s="21">
        <v>0</v>
      </c>
      <c r="G496" s="21">
        <v>0</v>
      </c>
      <c r="H496" s="21">
        <v>0</v>
      </c>
      <c r="I496" s="21">
        <v>0</v>
      </c>
      <c r="J496" s="18">
        <f t="shared" si="28"/>
        <v>553994926</v>
      </c>
      <c r="K496" s="7">
        <f>+VLOOKUP(B496,'[1]EP MUNICIPIOS'!$B$7:$N$1111,13,FALSE)</f>
        <v>97263986</v>
      </c>
      <c r="L496" s="127">
        <f t="shared" si="30"/>
        <v>651258912</v>
      </c>
      <c r="M496" s="54">
        <v>0</v>
      </c>
      <c r="N496" s="41">
        <v>0</v>
      </c>
      <c r="O496" s="38">
        <f t="shared" si="29"/>
        <v>0</v>
      </c>
      <c r="P496" s="105">
        <v>1.5839019421991181E-2</v>
      </c>
      <c r="Q496" s="106">
        <f>+IFERROR(ROUND(P496*VLOOKUP(A496,'RECURSOS DEPARTAMENTOS'!$A$9:$D$40,4,FALSE),0),0)</f>
        <v>1784623145</v>
      </c>
      <c r="R496" s="25">
        <f t="shared" si="31"/>
        <v>1784623145</v>
      </c>
      <c r="S496" s="61"/>
      <c r="T496" s="61"/>
      <c r="U496" s="61"/>
      <c r="V496" s="61"/>
      <c r="W496" s="61"/>
      <c r="X496" s="61"/>
    </row>
    <row r="497" spans="1:24" s="58" customFormat="1" x14ac:dyDescent="0.2">
      <c r="A497" s="26" t="s">
        <v>2180</v>
      </c>
      <c r="B497" s="39" t="s">
        <v>945</v>
      </c>
      <c r="C497" s="6" t="s">
        <v>888</v>
      </c>
      <c r="D497" s="6" t="s">
        <v>946</v>
      </c>
      <c r="E497" s="21">
        <f>+VLOOKUP(B497,'[1]EP MUNICIPIOS'!$B$7:$K$1111,10,FALSE)</f>
        <v>15415830</v>
      </c>
      <c r="F497" s="21">
        <v>0</v>
      </c>
      <c r="G497" s="21">
        <v>0</v>
      </c>
      <c r="H497" s="21">
        <v>0</v>
      </c>
      <c r="I497" s="21">
        <v>0</v>
      </c>
      <c r="J497" s="18">
        <f t="shared" si="28"/>
        <v>15415830</v>
      </c>
      <c r="K497" s="7">
        <f>+VLOOKUP(B497,'[1]EP MUNICIPIOS'!$B$7:$N$1111,13,FALSE)</f>
        <v>0</v>
      </c>
      <c r="L497" s="127">
        <f t="shared" si="30"/>
        <v>15415830</v>
      </c>
      <c r="M497" s="54">
        <v>0</v>
      </c>
      <c r="N497" s="41">
        <v>0</v>
      </c>
      <c r="O497" s="38">
        <f t="shared" si="29"/>
        <v>0</v>
      </c>
      <c r="P497" s="105">
        <v>3.3757410558168835E-3</v>
      </c>
      <c r="Q497" s="106">
        <f>+IFERROR(ROUND(P497*VLOOKUP(A497,'RECURSOS DEPARTAMENTOS'!$A$9:$D$40,4,FALSE),0),0)</f>
        <v>380353446</v>
      </c>
      <c r="R497" s="25">
        <f t="shared" si="31"/>
        <v>380353446</v>
      </c>
      <c r="S497" s="61"/>
      <c r="T497" s="61"/>
      <c r="U497" s="61"/>
      <c r="V497" s="61"/>
      <c r="W497" s="61"/>
      <c r="X497" s="61"/>
    </row>
    <row r="498" spans="1:24" s="58" customFormat="1" x14ac:dyDescent="0.2">
      <c r="A498" s="26" t="s">
        <v>2180</v>
      </c>
      <c r="B498" s="39" t="s">
        <v>947</v>
      </c>
      <c r="C498" s="6" t="s">
        <v>888</v>
      </c>
      <c r="D498" s="6" t="s">
        <v>2140</v>
      </c>
      <c r="E498" s="21">
        <f>+VLOOKUP(B498,'[1]EP MUNICIPIOS'!$B$7:$K$1111,10,FALSE)</f>
        <v>985108522</v>
      </c>
      <c r="F498" s="21">
        <v>0</v>
      </c>
      <c r="G498" s="21">
        <v>0</v>
      </c>
      <c r="H498" s="21">
        <v>0</v>
      </c>
      <c r="I498" s="21">
        <v>0</v>
      </c>
      <c r="J498" s="18">
        <f t="shared" si="28"/>
        <v>985108522</v>
      </c>
      <c r="K498" s="7">
        <f>+VLOOKUP(B498,'[1]EP MUNICIPIOS'!$B$7:$N$1111,13,FALSE)</f>
        <v>0</v>
      </c>
      <c r="L498" s="127">
        <f t="shared" si="30"/>
        <v>985108522</v>
      </c>
      <c r="M498" s="54">
        <v>0</v>
      </c>
      <c r="N498" s="41">
        <v>0</v>
      </c>
      <c r="O498" s="38">
        <f t="shared" si="29"/>
        <v>0</v>
      </c>
      <c r="P498" s="105">
        <v>6.3718731418411736E-2</v>
      </c>
      <c r="Q498" s="106">
        <f>+IFERROR(ROUND(P498*VLOOKUP(A498,'RECURSOS DEPARTAMENTOS'!$A$9:$D$40,4,FALSE),0),0)</f>
        <v>7179353710</v>
      </c>
      <c r="R498" s="25">
        <f t="shared" si="31"/>
        <v>7179353710</v>
      </c>
      <c r="S498" s="61"/>
      <c r="T498" s="61"/>
      <c r="U498" s="61"/>
      <c r="V498" s="61"/>
      <c r="W498" s="61"/>
      <c r="X498" s="61"/>
    </row>
    <row r="499" spans="1:24" s="58" customFormat="1" x14ac:dyDescent="0.2">
      <c r="A499" s="26" t="s">
        <v>2180</v>
      </c>
      <c r="B499" s="39" t="s">
        <v>948</v>
      </c>
      <c r="C499" s="6" t="s">
        <v>888</v>
      </c>
      <c r="D499" s="6" t="s">
        <v>949</v>
      </c>
      <c r="E499" s="21">
        <f>+VLOOKUP(B499,'[1]EP MUNICIPIOS'!$B$7:$K$1111,10,FALSE)</f>
        <v>18506513</v>
      </c>
      <c r="F499" s="21">
        <v>0</v>
      </c>
      <c r="G499" s="21">
        <v>0</v>
      </c>
      <c r="H499" s="21">
        <v>0</v>
      </c>
      <c r="I499" s="21">
        <v>0</v>
      </c>
      <c r="J499" s="18">
        <f t="shared" si="28"/>
        <v>18506513</v>
      </c>
      <c r="K499" s="7">
        <f>+VLOOKUP(B499,'[1]EP MUNICIPIOS'!$B$7:$N$1111,13,FALSE)</f>
        <v>0</v>
      </c>
      <c r="L499" s="127">
        <f t="shared" si="30"/>
        <v>18506513</v>
      </c>
      <c r="M499" s="54">
        <v>0</v>
      </c>
      <c r="N499" s="41">
        <v>0</v>
      </c>
      <c r="O499" s="38">
        <f t="shared" si="29"/>
        <v>0</v>
      </c>
      <c r="P499" s="105">
        <v>3.9244314401945144E-3</v>
      </c>
      <c r="Q499" s="106">
        <f>+IFERROR(ROUND(P499*VLOOKUP(A499,'RECURSOS DEPARTAMENTOS'!$A$9:$D$40,4,FALSE),0),0)</f>
        <v>442175806</v>
      </c>
      <c r="R499" s="25">
        <f t="shared" si="31"/>
        <v>442175806</v>
      </c>
      <c r="S499" s="61"/>
      <c r="T499" s="61"/>
      <c r="U499" s="61"/>
      <c r="V499" s="61"/>
      <c r="W499" s="61"/>
      <c r="X499" s="61"/>
    </row>
    <row r="500" spans="1:24" s="58" customFormat="1" x14ac:dyDescent="0.2">
      <c r="A500" s="26" t="s">
        <v>2180</v>
      </c>
      <c r="B500" s="39" t="s">
        <v>950</v>
      </c>
      <c r="C500" s="6" t="s">
        <v>888</v>
      </c>
      <c r="D500" s="6" t="s">
        <v>951</v>
      </c>
      <c r="E500" s="21">
        <f>+VLOOKUP(B500,'[1]EP MUNICIPIOS'!$B$7:$K$1111,10,FALSE)</f>
        <v>63026678</v>
      </c>
      <c r="F500" s="21">
        <v>0</v>
      </c>
      <c r="G500" s="21">
        <v>0</v>
      </c>
      <c r="H500" s="21">
        <v>0</v>
      </c>
      <c r="I500" s="21">
        <v>0</v>
      </c>
      <c r="J500" s="18">
        <f t="shared" si="28"/>
        <v>63026678</v>
      </c>
      <c r="K500" s="7">
        <f>+VLOOKUP(B500,'[1]EP MUNICIPIOS'!$B$7:$N$1111,13,FALSE)</f>
        <v>0</v>
      </c>
      <c r="L500" s="127">
        <f t="shared" si="30"/>
        <v>63026678</v>
      </c>
      <c r="M500" s="54">
        <v>0</v>
      </c>
      <c r="N500" s="41">
        <v>0</v>
      </c>
      <c r="O500" s="38">
        <f t="shared" si="29"/>
        <v>0</v>
      </c>
      <c r="P500" s="105">
        <v>2.4855909901742032E-3</v>
      </c>
      <c r="Q500" s="106">
        <f>+IFERROR(ROUND(P500*VLOOKUP(A500,'RECURSOS DEPARTAMENTOS'!$A$9:$D$40,4,FALSE),0),0)</f>
        <v>280057944</v>
      </c>
      <c r="R500" s="25">
        <f t="shared" si="31"/>
        <v>280057944</v>
      </c>
      <c r="S500" s="61"/>
      <c r="T500" s="61"/>
      <c r="U500" s="61"/>
      <c r="V500" s="61"/>
      <c r="W500" s="61"/>
      <c r="X500" s="61"/>
    </row>
    <row r="501" spans="1:24" s="58" customFormat="1" x14ac:dyDescent="0.2">
      <c r="A501" s="26" t="s">
        <v>2180</v>
      </c>
      <c r="B501" s="39" t="s">
        <v>952</v>
      </c>
      <c r="C501" s="6" t="s">
        <v>888</v>
      </c>
      <c r="D501" s="6" t="s">
        <v>953</v>
      </c>
      <c r="E501" s="21">
        <f>+VLOOKUP(B501,'[1]EP MUNICIPIOS'!$B$7:$K$1111,10,FALSE)</f>
        <v>34207782</v>
      </c>
      <c r="F501" s="21">
        <v>0</v>
      </c>
      <c r="G501" s="21">
        <v>0</v>
      </c>
      <c r="H501" s="21">
        <v>0</v>
      </c>
      <c r="I501" s="21">
        <v>0</v>
      </c>
      <c r="J501" s="18">
        <f t="shared" si="28"/>
        <v>34207782</v>
      </c>
      <c r="K501" s="7">
        <f>+VLOOKUP(B501,'[1]EP MUNICIPIOS'!$B$7:$N$1111,13,FALSE)</f>
        <v>0</v>
      </c>
      <c r="L501" s="127">
        <f t="shared" si="30"/>
        <v>34207782</v>
      </c>
      <c r="M501" s="54">
        <v>0</v>
      </c>
      <c r="N501" s="41">
        <v>0</v>
      </c>
      <c r="O501" s="38">
        <f t="shared" si="29"/>
        <v>0</v>
      </c>
      <c r="P501" s="105">
        <v>6.7903378684673757E-3</v>
      </c>
      <c r="Q501" s="106">
        <f>+IFERROR(ROUND(P501*VLOOKUP(A501,'RECURSOS DEPARTAMENTOS'!$A$9:$D$40,4,FALSE),0),0)</f>
        <v>765084870</v>
      </c>
      <c r="R501" s="25">
        <f t="shared" si="31"/>
        <v>765084870</v>
      </c>
      <c r="S501" s="61"/>
      <c r="T501" s="61"/>
      <c r="U501" s="61"/>
      <c r="V501" s="61"/>
      <c r="W501" s="61"/>
      <c r="X501" s="61"/>
    </row>
    <row r="502" spans="1:24" s="58" customFormat="1" x14ac:dyDescent="0.2">
      <c r="A502" s="26" t="s">
        <v>2180</v>
      </c>
      <c r="B502" s="39" t="s">
        <v>954</v>
      </c>
      <c r="C502" s="6" t="s">
        <v>888</v>
      </c>
      <c r="D502" s="6" t="s">
        <v>955</v>
      </c>
      <c r="E502" s="21">
        <f>+VLOOKUP(B502,'[1]EP MUNICIPIOS'!$B$7:$K$1111,10,FALSE)</f>
        <v>12587826</v>
      </c>
      <c r="F502" s="21">
        <v>0</v>
      </c>
      <c r="G502" s="21">
        <v>0</v>
      </c>
      <c r="H502" s="21">
        <v>0</v>
      </c>
      <c r="I502" s="21">
        <v>0</v>
      </c>
      <c r="J502" s="18">
        <f t="shared" si="28"/>
        <v>12587826</v>
      </c>
      <c r="K502" s="7">
        <f>+VLOOKUP(B502,'[1]EP MUNICIPIOS'!$B$7:$N$1111,13,FALSE)</f>
        <v>0</v>
      </c>
      <c r="L502" s="127">
        <f t="shared" si="30"/>
        <v>12587826</v>
      </c>
      <c r="M502" s="54">
        <v>0</v>
      </c>
      <c r="N502" s="41">
        <v>0</v>
      </c>
      <c r="O502" s="38">
        <f t="shared" si="29"/>
        <v>0</v>
      </c>
      <c r="P502" s="105">
        <v>2.7175480839990817E-3</v>
      </c>
      <c r="Q502" s="106">
        <f>+IFERROR(ROUND(P502*VLOOKUP(A502,'RECURSOS DEPARTAMENTOS'!$A$9:$D$40,4,FALSE),0),0)</f>
        <v>306193147</v>
      </c>
      <c r="R502" s="25">
        <f t="shared" si="31"/>
        <v>306193147</v>
      </c>
      <c r="S502" s="61"/>
      <c r="T502" s="61"/>
      <c r="U502" s="61"/>
      <c r="V502" s="61"/>
      <c r="W502" s="61"/>
      <c r="X502" s="61"/>
    </row>
    <row r="503" spans="1:24" s="58" customFormat="1" x14ac:dyDescent="0.2">
      <c r="A503" s="26" t="s">
        <v>2180</v>
      </c>
      <c r="B503" s="39" t="s">
        <v>956</v>
      </c>
      <c r="C503" s="6" t="s">
        <v>888</v>
      </c>
      <c r="D503" s="6" t="s">
        <v>957</v>
      </c>
      <c r="E503" s="21">
        <f>+VLOOKUP(B503,'[1]EP MUNICIPIOS'!$B$7:$K$1111,10,FALSE)</f>
        <v>881378508</v>
      </c>
      <c r="F503" s="21">
        <v>0</v>
      </c>
      <c r="G503" s="21">
        <v>0</v>
      </c>
      <c r="H503" s="21">
        <v>0</v>
      </c>
      <c r="I503" s="21">
        <v>0</v>
      </c>
      <c r="J503" s="18">
        <f t="shared" si="28"/>
        <v>881378508</v>
      </c>
      <c r="K503" s="7">
        <f>+VLOOKUP(B503,'[1]EP MUNICIPIOS'!$B$7:$N$1111,13,FALSE)</f>
        <v>0</v>
      </c>
      <c r="L503" s="127">
        <f t="shared" si="30"/>
        <v>881378508</v>
      </c>
      <c r="M503" s="54">
        <v>0</v>
      </c>
      <c r="N503" s="41">
        <v>0</v>
      </c>
      <c r="O503" s="38">
        <f t="shared" si="29"/>
        <v>0</v>
      </c>
      <c r="P503" s="105">
        <v>4.7189727950829805E-2</v>
      </c>
      <c r="Q503" s="106">
        <f>+IFERROR(ROUND(P503*VLOOKUP(A503,'RECURSOS DEPARTAMENTOS'!$A$9:$D$40,4,FALSE),0),0)</f>
        <v>5316988285</v>
      </c>
      <c r="R503" s="25">
        <f t="shared" si="31"/>
        <v>5316988285</v>
      </c>
      <c r="S503" s="61"/>
      <c r="T503" s="61"/>
      <c r="U503" s="61"/>
      <c r="V503" s="61"/>
      <c r="W503" s="61"/>
      <c r="X503" s="61"/>
    </row>
    <row r="504" spans="1:24" s="58" customFormat="1" x14ac:dyDescent="0.2">
      <c r="A504" s="26" t="s">
        <v>2180</v>
      </c>
      <c r="B504" s="39" t="s">
        <v>958</v>
      </c>
      <c r="C504" s="6" t="s">
        <v>888</v>
      </c>
      <c r="D504" s="6" t="s">
        <v>99</v>
      </c>
      <c r="E504" s="21">
        <f>+VLOOKUP(B504,'[1]EP MUNICIPIOS'!$B$7:$K$1111,10,FALSE)</f>
        <v>38179028</v>
      </c>
      <c r="F504" s="21">
        <v>0</v>
      </c>
      <c r="G504" s="21">
        <v>0</v>
      </c>
      <c r="H504" s="21">
        <v>0</v>
      </c>
      <c r="I504" s="21">
        <v>0</v>
      </c>
      <c r="J504" s="18">
        <f t="shared" si="28"/>
        <v>38179028</v>
      </c>
      <c r="K504" s="7">
        <f>+VLOOKUP(B504,'[1]EP MUNICIPIOS'!$B$7:$N$1111,13,FALSE)</f>
        <v>0</v>
      </c>
      <c r="L504" s="127">
        <f t="shared" si="30"/>
        <v>38179028</v>
      </c>
      <c r="M504" s="54">
        <v>0</v>
      </c>
      <c r="N504" s="41">
        <v>0</v>
      </c>
      <c r="O504" s="38">
        <f t="shared" si="29"/>
        <v>0</v>
      </c>
      <c r="P504" s="105">
        <v>4.6662231615634143E-3</v>
      </c>
      <c r="Q504" s="106">
        <f>+IFERROR(ROUND(P504*VLOOKUP(A504,'RECURSOS DEPARTAMENTOS'!$A$9:$D$40,4,FALSE),0),0)</f>
        <v>525755391</v>
      </c>
      <c r="R504" s="25">
        <f t="shared" si="31"/>
        <v>525755391</v>
      </c>
      <c r="S504" s="61"/>
      <c r="T504" s="61"/>
      <c r="U504" s="61"/>
      <c r="V504" s="61"/>
      <c r="W504" s="61"/>
      <c r="X504" s="61"/>
    </row>
    <row r="505" spans="1:24" s="58" customFormat="1" x14ac:dyDescent="0.2">
      <c r="A505" s="26" t="s">
        <v>2180</v>
      </c>
      <c r="B505" s="39" t="s">
        <v>959</v>
      </c>
      <c r="C505" s="6" t="s">
        <v>888</v>
      </c>
      <c r="D505" s="6" t="s">
        <v>960</v>
      </c>
      <c r="E505" s="21">
        <f>+VLOOKUP(B505,'[1]EP MUNICIPIOS'!$B$7:$K$1111,10,FALSE)</f>
        <v>70948456</v>
      </c>
      <c r="F505" s="21">
        <v>0</v>
      </c>
      <c r="G505" s="21">
        <v>0</v>
      </c>
      <c r="H505" s="21">
        <v>0</v>
      </c>
      <c r="I505" s="21">
        <v>0</v>
      </c>
      <c r="J505" s="18">
        <f t="shared" si="28"/>
        <v>70948456</v>
      </c>
      <c r="K505" s="7">
        <f>+VLOOKUP(B505,'[1]EP MUNICIPIOS'!$B$7:$N$1111,13,FALSE)</f>
        <v>0</v>
      </c>
      <c r="L505" s="127">
        <f t="shared" si="30"/>
        <v>70948456</v>
      </c>
      <c r="M505" s="54">
        <v>0</v>
      </c>
      <c r="N505" s="41">
        <v>0</v>
      </c>
      <c r="O505" s="38">
        <f t="shared" si="29"/>
        <v>0</v>
      </c>
      <c r="P505" s="105">
        <v>5.4103697772858667E-3</v>
      </c>
      <c r="Q505" s="106">
        <f>+IFERROR(ROUND(P505*VLOOKUP(A505,'RECURSOS DEPARTAMENTOS'!$A$9:$D$40,4,FALSE),0),0)</f>
        <v>609600309</v>
      </c>
      <c r="R505" s="25">
        <f t="shared" si="31"/>
        <v>609600309</v>
      </c>
      <c r="S505" s="61"/>
      <c r="T505" s="61"/>
      <c r="U505" s="61"/>
      <c r="V505" s="61"/>
      <c r="W505" s="61"/>
      <c r="X505" s="61"/>
    </row>
    <row r="506" spans="1:24" s="58" customFormat="1" x14ac:dyDescent="0.2">
      <c r="A506" s="26" t="s">
        <v>2180</v>
      </c>
      <c r="B506" s="39" t="s">
        <v>961</v>
      </c>
      <c r="C506" s="6" t="s">
        <v>888</v>
      </c>
      <c r="D506" s="6" t="s">
        <v>962</v>
      </c>
      <c r="E506" s="21">
        <f>+VLOOKUP(B506,'[1]EP MUNICIPIOS'!$B$7:$K$1111,10,FALSE)</f>
        <v>135363961</v>
      </c>
      <c r="F506" s="21">
        <v>0</v>
      </c>
      <c r="G506" s="21">
        <v>0</v>
      </c>
      <c r="H506" s="21">
        <v>0</v>
      </c>
      <c r="I506" s="21">
        <v>0</v>
      </c>
      <c r="J506" s="18">
        <f t="shared" si="28"/>
        <v>135363961</v>
      </c>
      <c r="K506" s="7">
        <f>+VLOOKUP(B506,'[1]EP MUNICIPIOS'!$B$7:$N$1111,13,FALSE)</f>
        <v>0</v>
      </c>
      <c r="L506" s="127">
        <f t="shared" si="30"/>
        <v>135363961</v>
      </c>
      <c r="M506" s="54">
        <v>0</v>
      </c>
      <c r="N506" s="41">
        <v>0</v>
      </c>
      <c r="O506" s="38">
        <f t="shared" si="29"/>
        <v>0</v>
      </c>
      <c r="P506" s="105">
        <v>1.7817130678974915E-2</v>
      </c>
      <c r="Q506" s="106">
        <f>+IFERROR(ROUND(P506*VLOOKUP(A506,'RECURSOS DEPARTAMENTOS'!$A$9:$D$40,4,FALSE),0),0)</f>
        <v>2007502039</v>
      </c>
      <c r="R506" s="25">
        <f t="shared" si="31"/>
        <v>2007502039</v>
      </c>
      <c r="S506" s="61"/>
      <c r="T506" s="61"/>
      <c r="U506" s="61"/>
      <c r="V506" s="61"/>
      <c r="W506" s="61"/>
      <c r="X506" s="61"/>
    </row>
    <row r="507" spans="1:24" s="58" customFormat="1" x14ac:dyDescent="0.2">
      <c r="A507" s="26" t="s">
        <v>2180</v>
      </c>
      <c r="B507" s="39" t="s">
        <v>963</v>
      </c>
      <c r="C507" s="6" t="s">
        <v>888</v>
      </c>
      <c r="D507" s="6" t="s">
        <v>964</v>
      </c>
      <c r="E507" s="21">
        <f>+VLOOKUP(B507,'[1]EP MUNICIPIOS'!$B$7:$K$1111,10,FALSE)</f>
        <v>103285333</v>
      </c>
      <c r="F507" s="21">
        <v>0</v>
      </c>
      <c r="G507" s="21">
        <v>0</v>
      </c>
      <c r="H507" s="21">
        <v>0</v>
      </c>
      <c r="I507" s="21">
        <v>0</v>
      </c>
      <c r="J507" s="18">
        <f t="shared" si="28"/>
        <v>103285333</v>
      </c>
      <c r="K507" s="7">
        <f>+VLOOKUP(B507,'[1]EP MUNICIPIOS'!$B$7:$N$1111,13,FALSE)</f>
        <v>0</v>
      </c>
      <c r="L507" s="127">
        <f t="shared" si="30"/>
        <v>103285333</v>
      </c>
      <c r="M507" s="54">
        <v>0</v>
      </c>
      <c r="N507" s="41">
        <v>0</v>
      </c>
      <c r="O507" s="38">
        <f t="shared" si="29"/>
        <v>0</v>
      </c>
      <c r="P507" s="105">
        <v>3.473469171489294E-3</v>
      </c>
      <c r="Q507" s="106">
        <f>+IFERROR(ROUND(P507*VLOOKUP(A507,'RECURSOS DEPARTAMENTOS'!$A$9:$D$40,4,FALSE),0),0)</f>
        <v>391364725</v>
      </c>
      <c r="R507" s="25">
        <f t="shared" si="31"/>
        <v>391364725</v>
      </c>
      <c r="S507" s="61"/>
      <c r="T507" s="61"/>
      <c r="U507" s="61"/>
      <c r="V507" s="61"/>
      <c r="W507" s="61"/>
      <c r="X507" s="61"/>
    </row>
    <row r="508" spans="1:24" s="58" customFormat="1" x14ac:dyDescent="0.2">
      <c r="A508" s="26" t="s">
        <v>2180</v>
      </c>
      <c r="B508" s="39" t="s">
        <v>965</v>
      </c>
      <c r="C508" s="6" t="s">
        <v>888</v>
      </c>
      <c r="D508" s="6" t="s">
        <v>966</v>
      </c>
      <c r="E508" s="21">
        <f>+VLOOKUP(B508,'[1]EP MUNICIPIOS'!$B$7:$K$1111,10,FALSE)</f>
        <v>8612745</v>
      </c>
      <c r="F508" s="21">
        <v>0</v>
      </c>
      <c r="G508" s="21">
        <v>0</v>
      </c>
      <c r="H508" s="21">
        <v>0</v>
      </c>
      <c r="I508" s="21">
        <v>0</v>
      </c>
      <c r="J508" s="18">
        <f t="shared" si="28"/>
        <v>8612745</v>
      </c>
      <c r="K508" s="7">
        <f>+VLOOKUP(B508,'[1]EP MUNICIPIOS'!$B$7:$N$1111,13,FALSE)</f>
        <v>0</v>
      </c>
      <c r="L508" s="127">
        <f t="shared" si="30"/>
        <v>8612745</v>
      </c>
      <c r="M508" s="54">
        <v>0</v>
      </c>
      <c r="N508" s="41">
        <v>0</v>
      </c>
      <c r="O508" s="38">
        <f t="shared" si="29"/>
        <v>0</v>
      </c>
      <c r="P508" s="105">
        <v>1.7732354482247041E-3</v>
      </c>
      <c r="Q508" s="106">
        <f>+IFERROR(ROUND(P508*VLOOKUP(A508,'RECURSOS DEPARTAMENTOS'!$A$9:$D$40,4,FALSE),0),0)</f>
        <v>199795009</v>
      </c>
      <c r="R508" s="25">
        <f t="shared" si="31"/>
        <v>199795009</v>
      </c>
      <c r="S508" s="61"/>
      <c r="T508" s="61"/>
      <c r="U508" s="61"/>
      <c r="V508" s="61"/>
      <c r="W508" s="61"/>
      <c r="X508" s="61"/>
    </row>
    <row r="509" spans="1:24" s="58" customFormat="1" x14ac:dyDescent="0.2">
      <c r="A509" s="26" t="s">
        <v>2180</v>
      </c>
      <c r="B509" s="39" t="s">
        <v>967</v>
      </c>
      <c r="C509" s="6" t="s">
        <v>888</v>
      </c>
      <c r="D509" s="6" t="s">
        <v>968</v>
      </c>
      <c r="E509" s="21">
        <f>+VLOOKUP(B509,'[1]EP MUNICIPIOS'!$B$7:$K$1111,10,FALSE)</f>
        <v>41236208</v>
      </c>
      <c r="F509" s="21">
        <v>0</v>
      </c>
      <c r="G509" s="21">
        <v>0</v>
      </c>
      <c r="H509" s="21">
        <v>0</v>
      </c>
      <c r="I509" s="21">
        <v>0</v>
      </c>
      <c r="J509" s="18">
        <f t="shared" si="28"/>
        <v>41236208</v>
      </c>
      <c r="K509" s="7">
        <f>+VLOOKUP(B509,'[1]EP MUNICIPIOS'!$B$7:$N$1111,13,FALSE)</f>
        <v>0</v>
      </c>
      <c r="L509" s="127">
        <f t="shared" si="30"/>
        <v>41236208</v>
      </c>
      <c r="M509" s="54">
        <v>0</v>
      </c>
      <c r="N509" s="41">
        <v>0</v>
      </c>
      <c r="O509" s="38">
        <f t="shared" si="29"/>
        <v>0</v>
      </c>
      <c r="P509" s="105">
        <v>3.3627891368723469E-3</v>
      </c>
      <c r="Q509" s="106">
        <f>+IFERROR(ROUND(P509*VLOOKUP(A509,'RECURSOS DEPARTAMENTOS'!$A$9:$D$40,4,FALSE),0),0)</f>
        <v>378894120</v>
      </c>
      <c r="R509" s="25">
        <f t="shared" si="31"/>
        <v>378894120</v>
      </c>
      <c r="S509" s="61"/>
      <c r="T509" s="61"/>
      <c r="U509" s="61"/>
      <c r="V509" s="61"/>
      <c r="W509" s="61"/>
      <c r="X509" s="61"/>
    </row>
    <row r="510" spans="1:24" s="58" customFormat="1" x14ac:dyDescent="0.2">
      <c r="A510" s="26" t="s">
        <v>2180</v>
      </c>
      <c r="B510" s="39" t="s">
        <v>969</v>
      </c>
      <c r="C510" s="6" t="s">
        <v>888</v>
      </c>
      <c r="D510" s="6" t="s">
        <v>970</v>
      </c>
      <c r="E510" s="21">
        <f>+VLOOKUP(B510,'[1]EP MUNICIPIOS'!$B$7:$K$1111,10,FALSE)</f>
        <v>12857680</v>
      </c>
      <c r="F510" s="21">
        <v>0</v>
      </c>
      <c r="G510" s="21">
        <v>0</v>
      </c>
      <c r="H510" s="21">
        <v>0</v>
      </c>
      <c r="I510" s="21">
        <v>0</v>
      </c>
      <c r="J510" s="18">
        <f t="shared" si="28"/>
        <v>12857680</v>
      </c>
      <c r="K510" s="7">
        <f>+VLOOKUP(B510,'[1]EP MUNICIPIOS'!$B$7:$N$1111,13,FALSE)</f>
        <v>0</v>
      </c>
      <c r="L510" s="127">
        <f t="shared" si="30"/>
        <v>12857680</v>
      </c>
      <c r="M510" s="54">
        <v>0</v>
      </c>
      <c r="N510" s="41">
        <v>0</v>
      </c>
      <c r="O510" s="38">
        <f t="shared" si="29"/>
        <v>0</v>
      </c>
      <c r="P510" s="105">
        <v>2.725790214236514E-3</v>
      </c>
      <c r="Q510" s="106">
        <f>+IFERROR(ROUND(P510*VLOOKUP(A510,'RECURSOS DEPARTAMENTOS'!$A$9:$D$40,4,FALSE),0),0)</f>
        <v>307121809</v>
      </c>
      <c r="R510" s="25">
        <f t="shared" si="31"/>
        <v>307121809</v>
      </c>
      <c r="S510" s="61"/>
      <c r="T510" s="61"/>
      <c r="U510" s="61"/>
      <c r="V510" s="61"/>
      <c r="W510" s="61"/>
      <c r="X510" s="61"/>
    </row>
    <row r="511" spans="1:24" s="58" customFormat="1" x14ac:dyDescent="0.2">
      <c r="A511" s="26" t="s">
        <v>2180</v>
      </c>
      <c r="B511" s="39" t="s">
        <v>971</v>
      </c>
      <c r="C511" s="6" t="s">
        <v>888</v>
      </c>
      <c r="D511" s="6" t="s">
        <v>972</v>
      </c>
      <c r="E511" s="21">
        <f>+VLOOKUP(B511,'[1]EP MUNICIPIOS'!$B$7:$K$1111,10,FALSE)</f>
        <v>19875942</v>
      </c>
      <c r="F511" s="21">
        <v>0</v>
      </c>
      <c r="G511" s="21">
        <v>0</v>
      </c>
      <c r="H511" s="21">
        <v>0</v>
      </c>
      <c r="I511" s="21">
        <v>0</v>
      </c>
      <c r="J511" s="18">
        <f t="shared" si="28"/>
        <v>19875942</v>
      </c>
      <c r="K511" s="7">
        <f>+VLOOKUP(B511,'[1]EP MUNICIPIOS'!$B$7:$N$1111,13,FALSE)</f>
        <v>0</v>
      </c>
      <c r="L511" s="127">
        <f t="shared" si="30"/>
        <v>19875942</v>
      </c>
      <c r="M511" s="54">
        <v>0</v>
      </c>
      <c r="N511" s="41">
        <v>0</v>
      </c>
      <c r="O511" s="38">
        <f t="shared" si="29"/>
        <v>0</v>
      </c>
      <c r="P511" s="105">
        <v>4.2435196251008186E-3</v>
      </c>
      <c r="Q511" s="106">
        <f>+IFERROR(ROUND(P511*VLOOKUP(A511,'RECURSOS DEPARTAMENTOS'!$A$9:$D$40,4,FALSE),0),0)</f>
        <v>478128294</v>
      </c>
      <c r="R511" s="25">
        <f t="shared" si="31"/>
        <v>478128294</v>
      </c>
      <c r="S511" s="61"/>
      <c r="T511" s="61"/>
      <c r="U511" s="61"/>
      <c r="V511" s="61"/>
      <c r="W511" s="61"/>
      <c r="X511" s="61"/>
    </row>
    <row r="512" spans="1:24" s="58" customFormat="1" x14ac:dyDescent="0.2">
      <c r="A512" s="26" t="s">
        <v>2180</v>
      </c>
      <c r="B512" s="39" t="s">
        <v>973</v>
      </c>
      <c r="C512" s="6" t="s">
        <v>888</v>
      </c>
      <c r="D512" s="6" t="s">
        <v>974</v>
      </c>
      <c r="E512" s="21">
        <f>+VLOOKUP(B512,'[1]EP MUNICIPIOS'!$B$7:$K$1111,10,FALSE)</f>
        <v>16486044</v>
      </c>
      <c r="F512" s="21">
        <v>0</v>
      </c>
      <c r="G512" s="21">
        <v>0</v>
      </c>
      <c r="H512" s="21">
        <v>0</v>
      </c>
      <c r="I512" s="21">
        <v>0</v>
      </c>
      <c r="J512" s="18">
        <f t="shared" si="28"/>
        <v>16486044</v>
      </c>
      <c r="K512" s="7">
        <f>+VLOOKUP(B512,'[1]EP MUNICIPIOS'!$B$7:$N$1111,13,FALSE)</f>
        <v>0</v>
      </c>
      <c r="L512" s="127">
        <f t="shared" si="30"/>
        <v>16486044</v>
      </c>
      <c r="M512" s="54">
        <v>0</v>
      </c>
      <c r="N512" s="41">
        <v>0</v>
      </c>
      <c r="O512" s="38">
        <f t="shared" si="29"/>
        <v>0</v>
      </c>
      <c r="P512" s="105">
        <v>3.0648950011480111E-3</v>
      </c>
      <c r="Q512" s="106">
        <f>+IFERROR(ROUND(P512*VLOOKUP(A512,'RECURSOS DEPARTAMENTOS'!$A$9:$D$40,4,FALSE),0),0)</f>
        <v>345329620</v>
      </c>
      <c r="R512" s="25">
        <f t="shared" si="31"/>
        <v>345329620</v>
      </c>
      <c r="S512" s="61"/>
      <c r="T512" s="61"/>
      <c r="U512" s="61"/>
      <c r="V512" s="61"/>
      <c r="W512" s="61"/>
      <c r="X512" s="61"/>
    </row>
    <row r="513" spans="1:24" s="58" customFormat="1" x14ac:dyDescent="0.2">
      <c r="A513" s="26" t="s">
        <v>2180</v>
      </c>
      <c r="B513" s="39" t="s">
        <v>975</v>
      </c>
      <c r="C513" s="6" t="s">
        <v>888</v>
      </c>
      <c r="D513" s="6" t="s">
        <v>976</v>
      </c>
      <c r="E513" s="21">
        <f>+VLOOKUP(B513,'[1]EP MUNICIPIOS'!$B$7:$K$1111,10,FALSE)</f>
        <v>10476557</v>
      </c>
      <c r="F513" s="21">
        <v>0</v>
      </c>
      <c r="G513" s="21">
        <v>0</v>
      </c>
      <c r="H513" s="21">
        <v>0</v>
      </c>
      <c r="I513" s="21">
        <v>0</v>
      </c>
      <c r="J513" s="18">
        <f t="shared" si="28"/>
        <v>10476557</v>
      </c>
      <c r="K513" s="7">
        <f>+VLOOKUP(B513,'[1]EP MUNICIPIOS'!$B$7:$N$1111,13,FALSE)</f>
        <v>0</v>
      </c>
      <c r="L513" s="127">
        <f t="shared" si="30"/>
        <v>10476557</v>
      </c>
      <c r="M513" s="54">
        <v>0</v>
      </c>
      <c r="N513" s="41">
        <v>0</v>
      </c>
      <c r="O513" s="38">
        <f t="shared" si="29"/>
        <v>0</v>
      </c>
      <c r="P513" s="105">
        <v>2.184164512919539E-3</v>
      </c>
      <c r="Q513" s="106">
        <f>+IFERROR(ROUND(P513*VLOOKUP(A513,'RECURSOS DEPARTAMENTOS'!$A$9:$D$40,4,FALSE),0),0)</f>
        <v>246095446</v>
      </c>
      <c r="R513" s="25">
        <f t="shared" si="31"/>
        <v>246095446</v>
      </c>
      <c r="S513" s="61"/>
      <c r="T513" s="61"/>
      <c r="U513" s="61"/>
      <c r="V513" s="61"/>
      <c r="W513" s="61"/>
      <c r="X513" s="61"/>
    </row>
    <row r="514" spans="1:24" s="58" customFormat="1" x14ac:dyDescent="0.2">
      <c r="A514" s="26" t="s">
        <v>2180</v>
      </c>
      <c r="B514" s="39" t="s">
        <v>977</v>
      </c>
      <c r="C514" s="6" t="s">
        <v>888</v>
      </c>
      <c r="D514" s="6" t="s">
        <v>978</v>
      </c>
      <c r="E514" s="21">
        <f>+VLOOKUP(B514,'[1]EP MUNICIPIOS'!$B$7:$K$1111,10,FALSE)</f>
        <v>24618559</v>
      </c>
      <c r="F514" s="21">
        <v>0</v>
      </c>
      <c r="G514" s="21">
        <v>0</v>
      </c>
      <c r="H514" s="21">
        <v>0</v>
      </c>
      <c r="I514" s="21">
        <v>0</v>
      </c>
      <c r="J514" s="18">
        <f t="shared" si="28"/>
        <v>24618559</v>
      </c>
      <c r="K514" s="7">
        <f>+VLOOKUP(B514,'[1]EP MUNICIPIOS'!$B$7:$N$1111,13,FALSE)</f>
        <v>0</v>
      </c>
      <c r="L514" s="127">
        <f t="shared" si="30"/>
        <v>24618559</v>
      </c>
      <c r="M514" s="54">
        <v>0</v>
      </c>
      <c r="N514" s="41">
        <v>0</v>
      </c>
      <c r="O514" s="38">
        <f t="shared" si="29"/>
        <v>0</v>
      </c>
      <c r="P514" s="105">
        <v>5.3020446370224718E-3</v>
      </c>
      <c r="Q514" s="106">
        <f>+IFERROR(ROUND(P514*VLOOKUP(A514,'RECURSOS DEPARTAMENTOS'!$A$9:$D$40,4,FALSE),0),0)</f>
        <v>597395036</v>
      </c>
      <c r="R514" s="25">
        <f t="shared" si="31"/>
        <v>597395036</v>
      </c>
      <c r="S514" s="61"/>
      <c r="T514" s="61"/>
      <c r="U514" s="61"/>
      <c r="V514" s="61"/>
      <c r="W514" s="61"/>
      <c r="X514" s="61"/>
    </row>
    <row r="515" spans="1:24" s="58" customFormat="1" x14ac:dyDescent="0.2">
      <c r="A515" s="26" t="s">
        <v>2180</v>
      </c>
      <c r="B515" s="39" t="s">
        <v>979</v>
      </c>
      <c r="C515" s="6" t="s">
        <v>888</v>
      </c>
      <c r="D515" s="6" t="s">
        <v>980</v>
      </c>
      <c r="E515" s="21">
        <f>+VLOOKUP(B515,'[1]EP MUNICIPIOS'!$B$7:$K$1111,10,FALSE)</f>
        <v>196304668</v>
      </c>
      <c r="F515" s="21">
        <v>0</v>
      </c>
      <c r="G515" s="21">
        <v>0</v>
      </c>
      <c r="H515" s="21">
        <v>0</v>
      </c>
      <c r="I515" s="21">
        <v>0</v>
      </c>
      <c r="J515" s="18">
        <f t="shared" si="28"/>
        <v>196304668</v>
      </c>
      <c r="K515" s="7">
        <f>+VLOOKUP(B515,'[1]EP MUNICIPIOS'!$B$7:$N$1111,13,FALSE)</f>
        <v>0</v>
      </c>
      <c r="L515" s="127">
        <f t="shared" si="30"/>
        <v>196304668</v>
      </c>
      <c r="M515" s="54">
        <v>0</v>
      </c>
      <c r="N515" s="41">
        <v>0</v>
      </c>
      <c r="O515" s="38">
        <f t="shared" si="29"/>
        <v>0</v>
      </c>
      <c r="P515" s="105">
        <v>7.6910849587010404E-3</v>
      </c>
      <c r="Q515" s="106">
        <f>+IFERROR(ROUND(P515*VLOOKUP(A515,'RECURSOS DEPARTAMENTOS'!$A$9:$D$40,4,FALSE),0),0)</f>
        <v>866574367</v>
      </c>
      <c r="R515" s="25">
        <f t="shared" si="31"/>
        <v>866574367</v>
      </c>
      <c r="S515" s="61"/>
      <c r="T515" s="61"/>
      <c r="U515" s="61"/>
      <c r="V515" s="61"/>
      <c r="W515" s="61"/>
      <c r="X515" s="61"/>
    </row>
    <row r="516" spans="1:24" s="58" customFormat="1" x14ac:dyDescent="0.2">
      <c r="A516" s="26" t="s">
        <v>2180</v>
      </c>
      <c r="B516" s="39" t="s">
        <v>981</v>
      </c>
      <c r="C516" s="6" t="s">
        <v>888</v>
      </c>
      <c r="D516" s="6" t="s">
        <v>982</v>
      </c>
      <c r="E516" s="21">
        <f>+VLOOKUP(B516,'[1]EP MUNICIPIOS'!$B$7:$K$1111,10,FALSE)</f>
        <v>283468835</v>
      </c>
      <c r="F516" s="21">
        <v>0</v>
      </c>
      <c r="G516" s="21">
        <v>0</v>
      </c>
      <c r="H516" s="21">
        <v>0</v>
      </c>
      <c r="I516" s="21">
        <v>0</v>
      </c>
      <c r="J516" s="18">
        <f t="shared" si="28"/>
        <v>283468835</v>
      </c>
      <c r="K516" s="7">
        <f>+VLOOKUP(B516,'[1]EP MUNICIPIOS'!$B$7:$N$1111,13,FALSE)</f>
        <v>0</v>
      </c>
      <c r="L516" s="127">
        <f t="shared" si="30"/>
        <v>283468835</v>
      </c>
      <c r="M516" s="54">
        <v>0</v>
      </c>
      <c r="N516" s="41">
        <v>0</v>
      </c>
      <c r="O516" s="38">
        <f t="shared" si="29"/>
        <v>0</v>
      </c>
      <c r="P516" s="105">
        <v>1.7069451721722133E-2</v>
      </c>
      <c r="Q516" s="106">
        <f>+IFERROR(ROUND(P516*VLOOKUP(A516,'RECURSOS DEPARTAMENTOS'!$A$9:$D$40,4,FALSE),0),0)</f>
        <v>1923259124</v>
      </c>
      <c r="R516" s="25">
        <f t="shared" si="31"/>
        <v>1923259124</v>
      </c>
      <c r="S516" s="61"/>
      <c r="T516" s="61"/>
      <c r="U516" s="61"/>
      <c r="V516" s="61"/>
      <c r="W516" s="61"/>
      <c r="X516" s="61"/>
    </row>
    <row r="517" spans="1:24" s="58" customFormat="1" x14ac:dyDescent="0.2">
      <c r="A517" s="26" t="s">
        <v>2180</v>
      </c>
      <c r="B517" s="39" t="s">
        <v>983</v>
      </c>
      <c r="C517" s="6" t="s">
        <v>888</v>
      </c>
      <c r="D517" s="6" t="s">
        <v>984</v>
      </c>
      <c r="E517" s="21">
        <f>+VLOOKUP(B517,'[1]EP MUNICIPIOS'!$B$7:$K$1111,10,FALSE)</f>
        <v>39791132</v>
      </c>
      <c r="F517" s="21">
        <v>0</v>
      </c>
      <c r="G517" s="21">
        <v>0</v>
      </c>
      <c r="H517" s="21">
        <v>0</v>
      </c>
      <c r="I517" s="21">
        <v>0</v>
      </c>
      <c r="J517" s="18">
        <f t="shared" si="28"/>
        <v>39791132</v>
      </c>
      <c r="K517" s="7">
        <f>+VLOOKUP(B517,'[1]EP MUNICIPIOS'!$B$7:$N$1111,13,FALSE)</f>
        <v>0</v>
      </c>
      <c r="L517" s="127">
        <f t="shared" si="30"/>
        <v>39791132</v>
      </c>
      <c r="M517" s="54">
        <v>0</v>
      </c>
      <c r="N517" s="41">
        <v>0</v>
      </c>
      <c r="O517" s="38">
        <f t="shared" si="29"/>
        <v>0</v>
      </c>
      <c r="P517" s="105">
        <v>7.9171548166420379E-3</v>
      </c>
      <c r="Q517" s="106">
        <f>+IFERROR(ROUND(P517*VLOOKUP(A517,'RECURSOS DEPARTAMENTOS'!$A$9:$D$40,4,FALSE),0),0)</f>
        <v>892046240</v>
      </c>
      <c r="R517" s="25">
        <f t="shared" si="31"/>
        <v>892046240</v>
      </c>
      <c r="S517" s="61"/>
      <c r="T517" s="61"/>
      <c r="U517" s="61"/>
      <c r="V517" s="61"/>
      <c r="W517" s="61"/>
      <c r="X517" s="61"/>
    </row>
    <row r="518" spans="1:24" s="58" customFormat="1" x14ac:dyDescent="0.2">
      <c r="A518" s="26" t="s">
        <v>2180</v>
      </c>
      <c r="B518" s="39" t="s">
        <v>985</v>
      </c>
      <c r="C518" s="6" t="s">
        <v>888</v>
      </c>
      <c r="D518" s="6" t="s">
        <v>986</v>
      </c>
      <c r="E518" s="21">
        <f>+VLOOKUP(B518,'[1]EP MUNICIPIOS'!$B$7:$K$1111,10,FALSE)</f>
        <v>26422810</v>
      </c>
      <c r="F518" s="21">
        <v>0</v>
      </c>
      <c r="G518" s="21">
        <v>0</v>
      </c>
      <c r="H518" s="21">
        <v>0</v>
      </c>
      <c r="I518" s="21">
        <v>0</v>
      </c>
      <c r="J518" s="18">
        <f t="shared" si="28"/>
        <v>26422810</v>
      </c>
      <c r="K518" s="7">
        <f>+VLOOKUP(B518,'[1]EP MUNICIPIOS'!$B$7:$N$1111,13,FALSE)</f>
        <v>0</v>
      </c>
      <c r="L518" s="127">
        <f t="shared" si="30"/>
        <v>26422810</v>
      </c>
      <c r="M518" s="54">
        <v>0</v>
      </c>
      <c r="N518" s="41">
        <v>0</v>
      </c>
      <c r="O518" s="38">
        <f t="shared" si="29"/>
        <v>0</v>
      </c>
      <c r="P518" s="105">
        <v>5.5410664139080058E-3</v>
      </c>
      <c r="Q518" s="106">
        <f>+IFERROR(ROUND(P518*VLOOKUP(A518,'RECURSOS DEPARTAMENTOS'!$A$9:$D$40,4,FALSE),0),0)</f>
        <v>624326236</v>
      </c>
      <c r="R518" s="25">
        <f t="shared" si="31"/>
        <v>624326236</v>
      </c>
      <c r="S518" s="61"/>
      <c r="T518" s="61"/>
      <c r="U518" s="61"/>
      <c r="V518" s="61"/>
      <c r="W518" s="61"/>
      <c r="X518" s="61"/>
    </row>
    <row r="519" spans="1:24" s="58" customFormat="1" x14ac:dyDescent="0.2">
      <c r="A519" s="26" t="s">
        <v>2180</v>
      </c>
      <c r="B519" s="39" t="s">
        <v>987</v>
      </c>
      <c r="C519" s="6" t="s">
        <v>888</v>
      </c>
      <c r="D519" s="6" t="s">
        <v>734</v>
      </c>
      <c r="E519" s="21">
        <f>+VLOOKUP(B519,'[1]EP MUNICIPIOS'!$B$7:$K$1111,10,FALSE)</f>
        <v>86458952</v>
      </c>
      <c r="F519" s="21">
        <v>0</v>
      </c>
      <c r="G519" s="21">
        <v>0</v>
      </c>
      <c r="H519" s="21">
        <v>0</v>
      </c>
      <c r="I519" s="21">
        <v>0</v>
      </c>
      <c r="J519" s="18">
        <f t="shared" si="28"/>
        <v>86458952</v>
      </c>
      <c r="K519" s="7">
        <f>+VLOOKUP(B519,'[1]EP MUNICIPIOS'!$B$7:$N$1111,13,FALSE)</f>
        <v>0</v>
      </c>
      <c r="L519" s="127">
        <f t="shared" si="30"/>
        <v>86458952</v>
      </c>
      <c r="M519" s="54">
        <v>0</v>
      </c>
      <c r="N519" s="41">
        <v>0</v>
      </c>
      <c r="O519" s="38">
        <f t="shared" si="29"/>
        <v>0</v>
      </c>
      <c r="P519" s="105">
        <v>8.64952696059673E-3</v>
      </c>
      <c r="Q519" s="106">
        <f>+IFERROR(ROUND(P519*VLOOKUP(A519,'RECURSOS DEPARTAMENTOS'!$A$9:$D$40,4,FALSE),0),0)</f>
        <v>974564498</v>
      </c>
      <c r="R519" s="25">
        <f t="shared" si="31"/>
        <v>974564498</v>
      </c>
      <c r="S519" s="61"/>
      <c r="T519" s="61"/>
      <c r="U519" s="61"/>
      <c r="V519" s="61"/>
      <c r="W519" s="61"/>
      <c r="X519" s="61"/>
    </row>
    <row r="520" spans="1:24" s="58" customFormat="1" x14ac:dyDescent="0.2">
      <c r="A520" s="26" t="s">
        <v>2180</v>
      </c>
      <c r="B520" s="39" t="s">
        <v>988</v>
      </c>
      <c r="C520" s="6" t="s">
        <v>888</v>
      </c>
      <c r="D520" s="6" t="s">
        <v>989</v>
      </c>
      <c r="E520" s="21">
        <f>+VLOOKUP(B520,'[1]EP MUNICIPIOS'!$B$7:$K$1111,10,FALSE)</f>
        <v>42613125</v>
      </c>
      <c r="F520" s="21">
        <v>0</v>
      </c>
      <c r="G520" s="21">
        <v>0</v>
      </c>
      <c r="H520" s="21">
        <v>0</v>
      </c>
      <c r="I520" s="21">
        <v>0</v>
      </c>
      <c r="J520" s="18">
        <f t="shared" si="28"/>
        <v>42613125</v>
      </c>
      <c r="K520" s="7">
        <f>+VLOOKUP(B520,'[1]EP MUNICIPIOS'!$B$7:$N$1111,13,FALSE)</f>
        <v>0</v>
      </c>
      <c r="L520" s="127">
        <f t="shared" si="30"/>
        <v>42613125</v>
      </c>
      <c r="M520" s="54">
        <v>0</v>
      </c>
      <c r="N520" s="41">
        <v>0</v>
      </c>
      <c r="O520" s="38">
        <f t="shared" si="29"/>
        <v>0</v>
      </c>
      <c r="P520" s="105">
        <v>6.1780653365438396E-3</v>
      </c>
      <c r="Q520" s="106">
        <f>+IFERROR(ROUND(P520*VLOOKUP(A520,'RECURSOS DEPARTAMENTOS'!$A$9:$D$40,4,FALSE),0),0)</f>
        <v>696098546</v>
      </c>
      <c r="R520" s="25">
        <f t="shared" si="31"/>
        <v>696098546</v>
      </c>
      <c r="S520" s="61"/>
      <c r="T520" s="61"/>
      <c r="U520" s="61"/>
      <c r="V520" s="61"/>
      <c r="W520" s="61"/>
      <c r="X520" s="61"/>
    </row>
    <row r="521" spans="1:24" s="58" customFormat="1" x14ac:dyDescent="0.2">
      <c r="A521" s="26" t="s">
        <v>2180</v>
      </c>
      <c r="B521" s="39" t="s">
        <v>990</v>
      </c>
      <c r="C521" s="6" t="s">
        <v>888</v>
      </c>
      <c r="D521" s="6" t="s">
        <v>991</v>
      </c>
      <c r="E521" s="21">
        <f>+VLOOKUP(B521,'[1]EP MUNICIPIOS'!$B$7:$K$1111,10,FALSE)</f>
        <v>22719019</v>
      </c>
      <c r="F521" s="21">
        <v>0</v>
      </c>
      <c r="G521" s="21">
        <v>0</v>
      </c>
      <c r="H521" s="21">
        <v>0</v>
      </c>
      <c r="I521" s="21">
        <v>0</v>
      </c>
      <c r="J521" s="18">
        <f t="shared" si="28"/>
        <v>22719019</v>
      </c>
      <c r="K521" s="7">
        <f>+VLOOKUP(B521,'[1]EP MUNICIPIOS'!$B$7:$N$1111,13,FALSE)</f>
        <v>0</v>
      </c>
      <c r="L521" s="127">
        <f t="shared" si="30"/>
        <v>22719019</v>
      </c>
      <c r="M521" s="54">
        <v>0</v>
      </c>
      <c r="N521" s="41">
        <v>0</v>
      </c>
      <c r="O521" s="38">
        <f t="shared" si="29"/>
        <v>0</v>
      </c>
      <c r="P521" s="105">
        <v>5.0288768920104324E-3</v>
      </c>
      <c r="Q521" s="106">
        <f>+IFERROR(ROUND(P521*VLOOKUP(A521,'RECURSOS DEPARTAMENTOS'!$A$9:$D$40,4,FALSE),0),0)</f>
        <v>566616522</v>
      </c>
      <c r="R521" s="25">
        <f t="shared" si="31"/>
        <v>566616522</v>
      </c>
      <c r="S521" s="61"/>
      <c r="T521" s="61"/>
      <c r="U521" s="61"/>
      <c r="V521" s="61"/>
      <c r="W521" s="61"/>
      <c r="X521" s="61"/>
    </row>
    <row r="522" spans="1:24" s="58" customFormat="1" x14ac:dyDescent="0.2">
      <c r="A522" s="26" t="s">
        <v>2180</v>
      </c>
      <c r="B522" s="39" t="s">
        <v>992</v>
      </c>
      <c r="C522" s="6" t="s">
        <v>888</v>
      </c>
      <c r="D522" s="6" t="s">
        <v>993</v>
      </c>
      <c r="E522" s="21">
        <f>+VLOOKUP(B522,'[1]EP MUNICIPIOS'!$B$7:$K$1111,10,FALSE)</f>
        <v>588700230</v>
      </c>
      <c r="F522" s="21">
        <v>0</v>
      </c>
      <c r="G522" s="21">
        <v>0</v>
      </c>
      <c r="H522" s="21">
        <v>0</v>
      </c>
      <c r="I522" s="21">
        <v>0</v>
      </c>
      <c r="J522" s="18">
        <f t="shared" ref="J522:J585" si="32">+SUM(E522:I522)</f>
        <v>588700230</v>
      </c>
      <c r="K522" s="7">
        <f>+VLOOKUP(B522,'[1]EP MUNICIPIOS'!$B$7:$N$1111,13,FALSE)</f>
        <v>5542710</v>
      </c>
      <c r="L522" s="127">
        <f t="shared" si="30"/>
        <v>594242940</v>
      </c>
      <c r="M522" s="54">
        <v>0</v>
      </c>
      <c r="N522" s="41">
        <v>0</v>
      </c>
      <c r="O522" s="38">
        <f t="shared" ref="O522:O585" si="33">+SUM(M522:N522)</f>
        <v>0</v>
      </c>
      <c r="P522" s="105">
        <v>1.5006564268010527E-2</v>
      </c>
      <c r="Q522" s="106">
        <f>+IFERROR(ROUND(P522*VLOOKUP(A522,'RECURSOS DEPARTAMENTOS'!$A$9:$D$40,4,FALSE),0),0)</f>
        <v>1690828277</v>
      </c>
      <c r="R522" s="25">
        <f t="shared" si="31"/>
        <v>1690828277</v>
      </c>
      <c r="S522" s="61"/>
      <c r="T522" s="61"/>
      <c r="U522" s="61"/>
      <c r="V522" s="61"/>
      <c r="W522" s="61"/>
      <c r="X522" s="61"/>
    </row>
    <row r="523" spans="1:24" s="58" customFormat="1" x14ac:dyDescent="0.2">
      <c r="A523" s="26" t="s">
        <v>2180</v>
      </c>
      <c r="B523" s="39" t="s">
        <v>994</v>
      </c>
      <c r="C523" s="6" t="s">
        <v>888</v>
      </c>
      <c r="D523" s="6" t="s">
        <v>995</v>
      </c>
      <c r="E523" s="21">
        <f>+VLOOKUP(B523,'[1]EP MUNICIPIOS'!$B$7:$K$1111,10,FALSE)</f>
        <v>20449052</v>
      </c>
      <c r="F523" s="21">
        <v>0</v>
      </c>
      <c r="G523" s="21">
        <v>0</v>
      </c>
      <c r="H523" s="21">
        <v>0</v>
      </c>
      <c r="I523" s="21">
        <v>0</v>
      </c>
      <c r="J523" s="18">
        <f t="shared" si="32"/>
        <v>20449052</v>
      </c>
      <c r="K523" s="7">
        <f>+VLOOKUP(B523,'[1]EP MUNICIPIOS'!$B$7:$N$1111,13,FALSE)</f>
        <v>0</v>
      </c>
      <c r="L523" s="127">
        <f t="shared" ref="L523:L586" si="34">+E523+K523</f>
        <v>20449052</v>
      </c>
      <c r="M523" s="54">
        <v>0</v>
      </c>
      <c r="N523" s="41">
        <v>0</v>
      </c>
      <c r="O523" s="38">
        <f t="shared" si="33"/>
        <v>0</v>
      </c>
      <c r="P523" s="105">
        <v>3.1414290676384533E-3</v>
      </c>
      <c r="Q523" s="106">
        <f>+IFERROR(ROUND(P523*VLOOKUP(A523,'RECURSOS DEPARTAMENTOS'!$A$9:$D$40,4,FALSE),0),0)</f>
        <v>353952910</v>
      </c>
      <c r="R523" s="25">
        <f t="shared" ref="R523:R586" si="35">+M523+Q523</f>
        <v>353952910</v>
      </c>
      <c r="S523" s="61"/>
      <c r="T523" s="61"/>
      <c r="U523" s="61"/>
      <c r="V523" s="61"/>
      <c r="W523" s="61"/>
      <c r="X523" s="61"/>
    </row>
    <row r="524" spans="1:24" s="58" customFormat="1" x14ac:dyDescent="0.2">
      <c r="A524" s="26" t="s">
        <v>2180</v>
      </c>
      <c r="B524" s="39" t="s">
        <v>996</v>
      </c>
      <c r="C524" s="6" t="s">
        <v>888</v>
      </c>
      <c r="D524" s="6" t="s">
        <v>997</v>
      </c>
      <c r="E524" s="21">
        <f>+VLOOKUP(B524,'[1]EP MUNICIPIOS'!$B$7:$K$1111,10,FALSE)</f>
        <v>34675901</v>
      </c>
      <c r="F524" s="21">
        <v>0</v>
      </c>
      <c r="G524" s="21">
        <v>0</v>
      </c>
      <c r="H524" s="21">
        <v>0</v>
      </c>
      <c r="I524" s="21">
        <v>0</v>
      </c>
      <c r="J524" s="18">
        <f t="shared" si="32"/>
        <v>34675901</v>
      </c>
      <c r="K524" s="7">
        <f>+VLOOKUP(B524,'[1]EP MUNICIPIOS'!$B$7:$N$1111,13,FALSE)</f>
        <v>0</v>
      </c>
      <c r="L524" s="127">
        <f t="shared" si="34"/>
        <v>34675901</v>
      </c>
      <c r="M524" s="54">
        <v>0</v>
      </c>
      <c r="N524" s="41">
        <v>0</v>
      </c>
      <c r="O524" s="38">
        <f t="shared" si="33"/>
        <v>0</v>
      </c>
      <c r="P524" s="105">
        <v>7.2000894859854348E-3</v>
      </c>
      <c r="Q524" s="106">
        <f>+IFERROR(ROUND(P524*VLOOKUP(A524,'RECURSOS DEPARTAMENTOS'!$A$9:$D$40,4,FALSE),0),0)</f>
        <v>811252641</v>
      </c>
      <c r="R524" s="25">
        <f t="shared" si="35"/>
        <v>811252641</v>
      </c>
      <c r="S524" s="61"/>
      <c r="T524" s="61"/>
      <c r="U524" s="61"/>
      <c r="V524" s="61"/>
      <c r="W524" s="61"/>
      <c r="X524" s="61"/>
    </row>
    <row r="525" spans="1:24" s="58" customFormat="1" x14ac:dyDescent="0.2">
      <c r="A525" s="26" t="s">
        <v>2180</v>
      </c>
      <c r="B525" s="39" t="s">
        <v>998</v>
      </c>
      <c r="C525" s="6" t="s">
        <v>888</v>
      </c>
      <c r="D525" s="6" t="s">
        <v>999</v>
      </c>
      <c r="E525" s="21">
        <f>+VLOOKUP(B525,'[1]EP MUNICIPIOS'!$B$7:$K$1111,10,FALSE)</f>
        <v>593704547</v>
      </c>
      <c r="F525" s="21">
        <v>0</v>
      </c>
      <c r="G525" s="21">
        <v>0</v>
      </c>
      <c r="H525" s="21">
        <v>0</v>
      </c>
      <c r="I525" s="21">
        <v>0</v>
      </c>
      <c r="J525" s="18">
        <f t="shared" si="32"/>
        <v>593704547</v>
      </c>
      <c r="K525" s="7">
        <f>+VLOOKUP(B525,'[1]EP MUNICIPIOS'!$B$7:$N$1111,13,FALSE)</f>
        <v>176217444</v>
      </c>
      <c r="L525" s="127">
        <f t="shared" si="34"/>
        <v>769921991</v>
      </c>
      <c r="M525" s="54">
        <v>0</v>
      </c>
      <c r="N525" s="41">
        <v>0</v>
      </c>
      <c r="O525" s="38">
        <f t="shared" si="33"/>
        <v>0</v>
      </c>
      <c r="P525" s="105">
        <v>2.2001777945236931E-2</v>
      </c>
      <c r="Q525" s="106">
        <f>+IFERROR(ROUND(P525*VLOOKUP(A525,'RECURSOS DEPARTAMENTOS'!$A$9:$D$40,4,FALSE),0),0)</f>
        <v>2478997033</v>
      </c>
      <c r="R525" s="25">
        <f t="shared" si="35"/>
        <v>2478997033</v>
      </c>
      <c r="S525" s="61"/>
      <c r="T525" s="61"/>
      <c r="U525" s="61"/>
      <c r="V525" s="61"/>
      <c r="W525" s="61"/>
      <c r="X525" s="61"/>
    </row>
    <row r="526" spans="1:24" s="58" customFormat="1" x14ac:dyDescent="0.2">
      <c r="A526" s="26" t="s">
        <v>2180</v>
      </c>
      <c r="B526" s="39" t="s">
        <v>1000</v>
      </c>
      <c r="C526" s="6" t="s">
        <v>888</v>
      </c>
      <c r="D526" s="6" t="s">
        <v>136</v>
      </c>
      <c r="E526" s="21">
        <f>+VLOOKUP(B526,'[1]EP MUNICIPIOS'!$B$7:$K$1111,10,FALSE)</f>
        <v>8619120</v>
      </c>
      <c r="F526" s="21">
        <v>0</v>
      </c>
      <c r="G526" s="21">
        <v>0</v>
      </c>
      <c r="H526" s="21">
        <v>0</v>
      </c>
      <c r="I526" s="21">
        <v>0</v>
      </c>
      <c r="J526" s="18">
        <f t="shared" si="32"/>
        <v>8619120</v>
      </c>
      <c r="K526" s="7">
        <f>+VLOOKUP(B526,'[1]EP MUNICIPIOS'!$B$7:$N$1111,13,FALSE)</f>
        <v>0</v>
      </c>
      <c r="L526" s="127">
        <f t="shared" si="34"/>
        <v>8619120</v>
      </c>
      <c r="M526" s="54">
        <v>0</v>
      </c>
      <c r="N526" s="41">
        <v>0</v>
      </c>
      <c r="O526" s="38">
        <f t="shared" si="33"/>
        <v>0</v>
      </c>
      <c r="P526" s="105">
        <v>1.6425388116025645E-3</v>
      </c>
      <c r="Q526" s="106">
        <f>+IFERROR(ROUND(P526*VLOOKUP(A526,'RECURSOS DEPARTAMENTOS'!$A$9:$D$40,4,FALSE),0),0)</f>
        <v>185069082</v>
      </c>
      <c r="R526" s="25">
        <f t="shared" si="35"/>
        <v>185069082</v>
      </c>
      <c r="S526" s="61"/>
      <c r="T526" s="61"/>
      <c r="U526" s="61"/>
      <c r="V526" s="61"/>
      <c r="W526" s="61"/>
      <c r="X526" s="61"/>
    </row>
    <row r="527" spans="1:24" s="58" customFormat="1" x14ac:dyDescent="0.2">
      <c r="A527" s="26" t="s">
        <v>2180</v>
      </c>
      <c r="B527" s="39" t="s">
        <v>1001</v>
      </c>
      <c r="C527" s="6" t="s">
        <v>888</v>
      </c>
      <c r="D527" s="6" t="s">
        <v>1002</v>
      </c>
      <c r="E527" s="21">
        <f>+VLOOKUP(B527,'[1]EP MUNICIPIOS'!$B$7:$K$1111,10,FALSE)</f>
        <v>58941069</v>
      </c>
      <c r="F527" s="21">
        <v>0</v>
      </c>
      <c r="G527" s="21">
        <v>0</v>
      </c>
      <c r="H527" s="21">
        <v>0</v>
      </c>
      <c r="I527" s="21">
        <v>0</v>
      </c>
      <c r="J527" s="18">
        <f t="shared" si="32"/>
        <v>58941069</v>
      </c>
      <c r="K527" s="7">
        <f>+VLOOKUP(B527,'[1]EP MUNICIPIOS'!$B$7:$N$1111,13,FALSE)</f>
        <v>0</v>
      </c>
      <c r="L527" s="127">
        <f t="shared" si="34"/>
        <v>58941069</v>
      </c>
      <c r="M527" s="54">
        <v>0</v>
      </c>
      <c r="N527" s="41">
        <v>0</v>
      </c>
      <c r="O527" s="38">
        <f t="shared" si="33"/>
        <v>0</v>
      </c>
      <c r="P527" s="105">
        <v>4.4036524411423588E-3</v>
      </c>
      <c r="Q527" s="106">
        <f>+IFERROR(ROUND(P527*VLOOKUP(A527,'RECURSOS DEPARTAMENTOS'!$A$9:$D$40,4,FALSE),0),0)</f>
        <v>496170871</v>
      </c>
      <c r="R527" s="25">
        <f t="shared" si="35"/>
        <v>496170871</v>
      </c>
      <c r="S527" s="61"/>
      <c r="T527" s="61"/>
      <c r="U527" s="61"/>
      <c r="V527" s="61"/>
      <c r="W527" s="61"/>
      <c r="X527" s="61"/>
    </row>
    <row r="528" spans="1:24" s="58" customFormat="1" x14ac:dyDescent="0.2">
      <c r="A528" s="26" t="s">
        <v>2180</v>
      </c>
      <c r="B528" s="39" t="s">
        <v>1003</v>
      </c>
      <c r="C528" s="6" t="s">
        <v>888</v>
      </c>
      <c r="D528" s="6" t="s">
        <v>1004</v>
      </c>
      <c r="E528" s="21">
        <f>+VLOOKUP(B528,'[1]EP MUNICIPIOS'!$B$7:$K$1111,10,FALSE)</f>
        <v>18431553</v>
      </c>
      <c r="F528" s="21">
        <v>0</v>
      </c>
      <c r="G528" s="21">
        <v>0</v>
      </c>
      <c r="H528" s="21">
        <v>0</v>
      </c>
      <c r="I528" s="21">
        <v>0</v>
      </c>
      <c r="J528" s="18">
        <f t="shared" si="32"/>
        <v>18431553</v>
      </c>
      <c r="K528" s="7">
        <f>+VLOOKUP(B528,'[1]EP MUNICIPIOS'!$B$7:$N$1111,13,FALSE)</f>
        <v>0</v>
      </c>
      <c r="L528" s="127">
        <f t="shared" si="34"/>
        <v>18431553</v>
      </c>
      <c r="M528" s="54">
        <v>0</v>
      </c>
      <c r="N528" s="41">
        <v>0</v>
      </c>
      <c r="O528" s="38">
        <f t="shared" si="33"/>
        <v>0</v>
      </c>
      <c r="P528" s="105">
        <v>3.2803678344980247E-3</v>
      </c>
      <c r="Q528" s="106">
        <f>+IFERROR(ROUND(P528*VLOOKUP(A528,'RECURSOS DEPARTAMENTOS'!$A$9:$D$40,4,FALSE),0),0)</f>
        <v>369607499</v>
      </c>
      <c r="R528" s="25">
        <f t="shared" si="35"/>
        <v>369607499</v>
      </c>
      <c r="S528" s="61"/>
      <c r="T528" s="61"/>
      <c r="U528" s="61"/>
      <c r="V528" s="61"/>
      <c r="W528" s="61"/>
      <c r="X528" s="61"/>
    </row>
    <row r="529" spans="1:24" s="58" customFormat="1" x14ac:dyDescent="0.2">
      <c r="A529" s="26" t="s">
        <v>2180</v>
      </c>
      <c r="B529" s="39" t="s">
        <v>1005</v>
      </c>
      <c r="C529" s="6" t="s">
        <v>888</v>
      </c>
      <c r="D529" s="6" t="s">
        <v>1006</v>
      </c>
      <c r="E529" s="21">
        <f>+VLOOKUP(B529,'[1]EP MUNICIPIOS'!$B$7:$K$1111,10,FALSE)</f>
        <v>16100953</v>
      </c>
      <c r="F529" s="21">
        <v>0</v>
      </c>
      <c r="G529" s="21">
        <v>0</v>
      </c>
      <c r="H529" s="21">
        <v>0</v>
      </c>
      <c r="I529" s="21">
        <v>0</v>
      </c>
      <c r="J529" s="18">
        <f t="shared" si="32"/>
        <v>16100953</v>
      </c>
      <c r="K529" s="7">
        <f>+VLOOKUP(B529,'[1]EP MUNICIPIOS'!$B$7:$N$1111,13,FALSE)</f>
        <v>0</v>
      </c>
      <c r="L529" s="127">
        <f t="shared" si="34"/>
        <v>16100953</v>
      </c>
      <c r="M529" s="54">
        <v>0</v>
      </c>
      <c r="N529" s="41">
        <v>0</v>
      </c>
      <c r="O529" s="38">
        <f t="shared" si="33"/>
        <v>0</v>
      </c>
      <c r="P529" s="105">
        <v>2.5527054792504372E-3</v>
      </c>
      <c r="Q529" s="106">
        <f>+IFERROR(ROUND(P529*VLOOKUP(A529,'RECURSOS DEPARTAMENTOS'!$A$9:$D$40,4,FALSE),0),0)</f>
        <v>287619906</v>
      </c>
      <c r="R529" s="25">
        <f t="shared" si="35"/>
        <v>287619906</v>
      </c>
      <c r="S529" s="61"/>
      <c r="T529" s="61"/>
      <c r="U529" s="61"/>
      <c r="V529" s="61"/>
      <c r="W529" s="61"/>
      <c r="X529" s="61"/>
    </row>
    <row r="530" spans="1:24" s="58" customFormat="1" x14ac:dyDescent="0.2">
      <c r="A530" s="26" t="s">
        <v>2180</v>
      </c>
      <c r="B530" s="39" t="s">
        <v>1007</v>
      </c>
      <c r="C530" s="6" t="s">
        <v>888</v>
      </c>
      <c r="D530" s="6" t="s">
        <v>1008</v>
      </c>
      <c r="E530" s="21">
        <f>+VLOOKUP(B530,'[1]EP MUNICIPIOS'!$B$7:$K$1111,10,FALSE)</f>
        <v>39089450</v>
      </c>
      <c r="F530" s="21">
        <v>0</v>
      </c>
      <c r="G530" s="21">
        <v>0</v>
      </c>
      <c r="H530" s="21">
        <v>0</v>
      </c>
      <c r="I530" s="21">
        <v>0</v>
      </c>
      <c r="J530" s="18">
        <f t="shared" si="32"/>
        <v>39089450</v>
      </c>
      <c r="K530" s="7">
        <f>+VLOOKUP(B530,'[1]EP MUNICIPIOS'!$B$7:$N$1111,13,FALSE)</f>
        <v>0</v>
      </c>
      <c r="L530" s="127">
        <f t="shared" si="34"/>
        <v>39089450</v>
      </c>
      <c r="M530" s="54">
        <v>0</v>
      </c>
      <c r="N530" s="41">
        <v>0</v>
      </c>
      <c r="O530" s="38">
        <f t="shared" si="33"/>
        <v>0</v>
      </c>
      <c r="P530" s="105">
        <v>3.68540966330898E-3</v>
      </c>
      <c r="Q530" s="106">
        <f>+IFERROR(ROUND(P530*VLOOKUP(A530,'RECURSOS DEPARTAMENTOS'!$A$9:$D$40,4,FALSE),0),0)</f>
        <v>415244606</v>
      </c>
      <c r="R530" s="25">
        <f t="shared" si="35"/>
        <v>415244606</v>
      </c>
      <c r="S530" s="61"/>
      <c r="T530" s="61"/>
      <c r="U530" s="61"/>
      <c r="V530" s="61"/>
      <c r="W530" s="61"/>
      <c r="X530" s="61"/>
    </row>
    <row r="531" spans="1:24" s="58" customFormat="1" x14ac:dyDescent="0.2">
      <c r="A531" s="26" t="s">
        <v>2180</v>
      </c>
      <c r="B531" s="39" t="s">
        <v>1009</v>
      </c>
      <c r="C531" s="6" t="s">
        <v>888</v>
      </c>
      <c r="D531" s="6" t="s">
        <v>224</v>
      </c>
      <c r="E531" s="21">
        <f>+VLOOKUP(B531,'[1]EP MUNICIPIOS'!$B$7:$K$1111,10,FALSE)</f>
        <v>21546964</v>
      </c>
      <c r="F531" s="21">
        <v>0</v>
      </c>
      <c r="G531" s="21">
        <v>0</v>
      </c>
      <c r="H531" s="21">
        <v>0</v>
      </c>
      <c r="I531" s="21">
        <v>0</v>
      </c>
      <c r="J531" s="18">
        <f t="shared" si="32"/>
        <v>21546964</v>
      </c>
      <c r="K531" s="7">
        <f>+VLOOKUP(B531,'[1]EP MUNICIPIOS'!$B$7:$N$1111,13,FALSE)</f>
        <v>0</v>
      </c>
      <c r="L531" s="127">
        <f t="shared" si="34"/>
        <v>21546964</v>
      </c>
      <c r="M531" s="54">
        <v>0</v>
      </c>
      <c r="N531" s="41">
        <v>0</v>
      </c>
      <c r="O531" s="38">
        <f t="shared" si="33"/>
        <v>0</v>
      </c>
      <c r="P531" s="105">
        <v>4.5249295003502903E-3</v>
      </c>
      <c r="Q531" s="106">
        <f>+IFERROR(ROUND(P531*VLOOKUP(A531,'RECURSOS DEPARTAMENTOS'!$A$9:$D$40,4,FALSE),0),0)</f>
        <v>509835470</v>
      </c>
      <c r="R531" s="25">
        <f t="shared" si="35"/>
        <v>509835470</v>
      </c>
      <c r="S531" s="61"/>
      <c r="T531" s="61"/>
      <c r="U531" s="61"/>
      <c r="V531" s="61"/>
      <c r="W531" s="61"/>
      <c r="X531" s="61"/>
    </row>
    <row r="532" spans="1:24" s="58" customFormat="1" x14ac:dyDescent="0.2">
      <c r="A532" s="26" t="s">
        <v>2180</v>
      </c>
      <c r="B532" s="39" t="s">
        <v>1010</v>
      </c>
      <c r="C532" s="6" t="s">
        <v>888</v>
      </c>
      <c r="D532" s="6" t="s">
        <v>1011</v>
      </c>
      <c r="E532" s="21">
        <f>+VLOOKUP(B532,'[1]EP MUNICIPIOS'!$B$7:$K$1111,10,FALSE)</f>
        <v>129353791</v>
      </c>
      <c r="F532" s="21">
        <v>0</v>
      </c>
      <c r="G532" s="21">
        <v>0</v>
      </c>
      <c r="H532" s="21">
        <v>0</v>
      </c>
      <c r="I532" s="21">
        <v>0</v>
      </c>
      <c r="J532" s="18">
        <f t="shared" si="32"/>
        <v>129353791</v>
      </c>
      <c r="K532" s="7">
        <f>+VLOOKUP(B532,'[1]EP MUNICIPIOS'!$B$7:$N$1111,13,FALSE)</f>
        <v>0</v>
      </c>
      <c r="L532" s="127">
        <f t="shared" si="34"/>
        <v>129353791</v>
      </c>
      <c r="M532" s="54">
        <v>0</v>
      </c>
      <c r="N532" s="41">
        <v>0</v>
      </c>
      <c r="O532" s="38">
        <f t="shared" si="33"/>
        <v>0</v>
      </c>
      <c r="P532" s="105">
        <v>1.7420330980401393E-2</v>
      </c>
      <c r="Q532" s="106">
        <f>+IFERROR(ROUND(P532*VLOOKUP(A532,'RECURSOS DEPARTAMENTOS'!$A$9:$D$40,4,FALSE),0),0)</f>
        <v>1962793594</v>
      </c>
      <c r="R532" s="25">
        <f t="shared" si="35"/>
        <v>1962793594</v>
      </c>
      <c r="S532" s="61"/>
      <c r="T532" s="61"/>
      <c r="U532" s="61"/>
      <c r="V532" s="61"/>
      <c r="W532" s="61"/>
      <c r="X532" s="61"/>
    </row>
    <row r="533" spans="1:24" s="58" customFormat="1" x14ac:dyDescent="0.2">
      <c r="A533" s="26" t="s">
        <v>2180</v>
      </c>
      <c r="B533" s="39" t="s">
        <v>1012</v>
      </c>
      <c r="C533" s="6" t="s">
        <v>888</v>
      </c>
      <c r="D533" s="6" t="s">
        <v>1013</v>
      </c>
      <c r="E533" s="21">
        <f>+VLOOKUP(B533,'[1]EP MUNICIPIOS'!$B$7:$K$1111,10,FALSE)</f>
        <v>17700410</v>
      </c>
      <c r="F533" s="21">
        <v>0</v>
      </c>
      <c r="G533" s="21">
        <v>0</v>
      </c>
      <c r="H533" s="21">
        <v>0</v>
      </c>
      <c r="I533" s="21">
        <v>0</v>
      </c>
      <c r="J533" s="18">
        <f t="shared" si="32"/>
        <v>17700410</v>
      </c>
      <c r="K533" s="7">
        <f>+VLOOKUP(B533,'[1]EP MUNICIPIOS'!$B$7:$N$1111,13,FALSE)</f>
        <v>0</v>
      </c>
      <c r="L533" s="127">
        <f t="shared" si="34"/>
        <v>17700410</v>
      </c>
      <c r="M533" s="54">
        <v>0</v>
      </c>
      <c r="N533" s="41">
        <v>0</v>
      </c>
      <c r="O533" s="38">
        <f t="shared" si="33"/>
        <v>0</v>
      </c>
      <c r="P533" s="105">
        <v>3.8443650321737439E-3</v>
      </c>
      <c r="Q533" s="106">
        <f>+IFERROR(ROUND(P533*VLOOKUP(A533,'RECURSOS DEPARTAMENTOS'!$A$9:$D$40,4,FALSE),0),0)</f>
        <v>433154517</v>
      </c>
      <c r="R533" s="25">
        <f t="shared" si="35"/>
        <v>433154517</v>
      </c>
      <c r="S533" s="61"/>
      <c r="T533" s="61"/>
      <c r="U533" s="61"/>
      <c r="V533" s="61"/>
      <c r="W533" s="61"/>
      <c r="X533" s="61"/>
    </row>
    <row r="534" spans="1:24" s="58" customFormat="1" x14ac:dyDescent="0.2">
      <c r="A534" s="26" t="s">
        <v>2180</v>
      </c>
      <c r="B534" s="39" t="s">
        <v>1014</v>
      </c>
      <c r="C534" s="6" t="s">
        <v>888</v>
      </c>
      <c r="D534" s="6" t="s">
        <v>1015</v>
      </c>
      <c r="E534" s="21">
        <f>+VLOOKUP(B534,'[1]EP MUNICIPIOS'!$B$7:$K$1111,10,FALSE)</f>
        <v>22653057</v>
      </c>
      <c r="F534" s="21">
        <v>0</v>
      </c>
      <c r="G534" s="21">
        <v>0</v>
      </c>
      <c r="H534" s="21">
        <v>0</v>
      </c>
      <c r="I534" s="21">
        <v>0</v>
      </c>
      <c r="J534" s="18">
        <f t="shared" si="32"/>
        <v>22653057</v>
      </c>
      <c r="K534" s="7">
        <f>+VLOOKUP(B534,'[1]EP MUNICIPIOS'!$B$7:$N$1111,13,FALSE)</f>
        <v>0</v>
      </c>
      <c r="L534" s="127">
        <f t="shared" si="34"/>
        <v>22653057</v>
      </c>
      <c r="M534" s="54">
        <v>0</v>
      </c>
      <c r="N534" s="41">
        <v>0</v>
      </c>
      <c r="O534" s="38">
        <f t="shared" si="33"/>
        <v>0</v>
      </c>
      <c r="P534" s="105">
        <v>4.1140004356554558E-3</v>
      </c>
      <c r="Q534" s="106">
        <f>+IFERROR(ROUND(P534*VLOOKUP(A534,'RECURSOS DEPARTAMENTOS'!$A$9:$D$40,4,FALSE),0),0)</f>
        <v>463535033</v>
      </c>
      <c r="R534" s="25">
        <f t="shared" si="35"/>
        <v>463535033</v>
      </c>
      <c r="S534" s="61"/>
      <c r="T534" s="61"/>
      <c r="U534" s="61"/>
      <c r="V534" s="61"/>
      <c r="W534" s="61"/>
      <c r="X534" s="61"/>
    </row>
    <row r="535" spans="1:24" s="58" customFormat="1" x14ac:dyDescent="0.2">
      <c r="A535" s="26" t="s">
        <v>2180</v>
      </c>
      <c r="B535" s="39" t="s">
        <v>1016</v>
      </c>
      <c r="C535" s="6" t="s">
        <v>888</v>
      </c>
      <c r="D535" s="6" t="s">
        <v>1017</v>
      </c>
      <c r="E535" s="21">
        <f>+VLOOKUP(B535,'[1]EP MUNICIPIOS'!$B$7:$K$1111,10,FALSE)</f>
        <v>20869739</v>
      </c>
      <c r="F535" s="21">
        <v>0</v>
      </c>
      <c r="G535" s="21">
        <v>0</v>
      </c>
      <c r="H535" s="21">
        <v>0</v>
      </c>
      <c r="I535" s="21">
        <v>0</v>
      </c>
      <c r="J535" s="18">
        <f t="shared" si="32"/>
        <v>20869739</v>
      </c>
      <c r="K535" s="7">
        <f>+VLOOKUP(B535,'[1]EP MUNICIPIOS'!$B$7:$N$1111,13,FALSE)</f>
        <v>0</v>
      </c>
      <c r="L535" s="127">
        <f t="shared" si="34"/>
        <v>20869739</v>
      </c>
      <c r="M535" s="54">
        <v>0</v>
      </c>
      <c r="N535" s="41">
        <v>0</v>
      </c>
      <c r="O535" s="38">
        <f t="shared" si="33"/>
        <v>0</v>
      </c>
      <c r="P535" s="105">
        <v>4.1304846961303194E-3</v>
      </c>
      <c r="Q535" s="106">
        <f>+IFERROR(ROUND(P535*VLOOKUP(A535,'RECURSOS DEPARTAMENTOS'!$A$9:$D$40,4,FALSE),0),0)</f>
        <v>465392357</v>
      </c>
      <c r="R535" s="25">
        <f t="shared" si="35"/>
        <v>465392357</v>
      </c>
      <c r="S535" s="61"/>
      <c r="T535" s="61"/>
      <c r="U535" s="61"/>
      <c r="V535" s="61"/>
      <c r="W535" s="61"/>
      <c r="X535" s="61"/>
    </row>
    <row r="536" spans="1:24" s="58" customFormat="1" x14ac:dyDescent="0.2">
      <c r="A536" s="26" t="s">
        <v>2180</v>
      </c>
      <c r="B536" s="39" t="s">
        <v>1018</v>
      </c>
      <c r="C536" s="6" t="s">
        <v>888</v>
      </c>
      <c r="D536" s="6" t="s">
        <v>1019</v>
      </c>
      <c r="E536" s="21">
        <f>+VLOOKUP(B536,'[1]EP MUNICIPIOS'!$B$7:$K$1111,10,FALSE)</f>
        <v>65527207</v>
      </c>
      <c r="F536" s="21">
        <v>0</v>
      </c>
      <c r="G536" s="21">
        <v>0</v>
      </c>
      <c r="H536" s="21">
        <v>0</v>
      </c>
      <c r="I536" s="21">
        <v>0</v>
      </c>
      <c r="J536" s="18">
        <f t="shared" si="32"/>
        <v>65527207</v>
      </c>
      <c r="K536" s="7">
        <f>+VLOOKUP(B536,'[1]EP MUNICIPIOS'!$B$7:$N$1111,13,FALSE)</f>
        <v>0</v>
      </c>
      <c r="L536" s="127">
        <f t="shared" si="34"/>
        <v>65527207</v>
      </c>
      <c r="M536" s="54">
        <v>0</v>
      </c>
      <c r="N536" s="41">
        <v>0</v>
      </c>
      <c r="O536" s="38">
        <f t="shared" si="33"/>
        <v>0</v>
      </c>
      <c r="P536" s="105">
        <v>8.4835069086713101E-3</v>
      </c>
      <c r="Q536" s="106">
        <f>+IFERROR(ROUND(P536*VLOOKUP(A536,'RECURSOS DEPARTAMENTOS'!$A$9:$D$40,4,FALSE),0),0)</f>
        <v>955858591</v>
      </c>
      <c r="R536" s="25">
        <f t="shared" si="35"/>
        <v>955858591</v>
      </c>
      <c r="S536" s="61"/>
      <c r="T536" s="61"/>
      <c r="U536" s="61"/>
      <c r="V536" s="61"/>
      <c r="W536" s="61"/>
      <c r="X536" s="61"/>
    </row>
    <row r="537" spans="1:24" s="58" customFormat="1" x14ac:dyDescent="0.2">
      <c r="A537" s="26" t="s">
        <v>2180</v>
      </c>
      <c r="B537" s="39" t="s">
        <v>1020</v>
      </c>
      <c r="C537" s="6" t="s">
        <v>888</v>
      </c>
      <c r="D537" s="6" t="s">
        <v>1021</v>
      </c>
      <c r="E537" s="21">
        <f>+VLOOKUP(B537,'[1]EP MUNICIPIOS'!$B$7:$K$1111,10,FALSE)</f>
        <v>49336516</v>
      </c>
      <c r="F537" s="21">
        <v>0</v>
      </c>
      <c r="G537" s="21">
        <v>0</v>
      </c>
      <c r="H537" s="21">
        <v>0</v>
      </c>
      <c r="I537" s="21">
        <v>0</v>
      </c>
      <c r="J537" s="18">
        <f t="shared" si="32"/>
        <v>49336516</v>
      </c>
      <c r="K537" s="7">
        <f>+VLOOKUP(B537,'[1]EP MUNICIPIOS'!$B$7:$N$1111,13,FALSE)</f>
        <v>0</v>
      </c>
      <c r="L537" s="127">
        <f t="shared" si="34"/>
        <v>49336516</v>
      </c>
      <c r="M537" s="54">
        <v>0</v>
      </c>
      <c r="N537" s="41">
        <v>0</v>
      </c>
      <c r="O537" s="38">
        <f t="shared" si="33"/>
        <v>0</v>
      </c>
      <c r="P537" s="105">
        <v>7.801764993317987E-3</v>
      </c>
      <c r="Q537" s="106">
        <f>+IFERROR(ROUND(P537*VLOOKUP(A537,'RECURSOS DEPARTAMENTOS'!$A$9:$D$40,4,FALSE),0),0)</f>
        <v>879044972</v>
      </c>
      <c r="R537" s="25">
        <f t="shared" si="35"/>
        <v>879044972</v>
      </c>
      <c r="S537" s="61"/>
      <c r="T537" s="61"/>
      <c r="U537" s="61"/>
      <c r="V537" s="61"/>
      <c r="W537" s="61"/>
      <c r="X537" s="61"/>
    </row>
    <row r="538" spans="1:24" s="58" customFormat="1" x14ac:dyDescent="0.2">
      <c r="A538" s="26" t="s">
        <v>2180</v>
      </c>
      <c r="B538" s="39" t="s">
        <v>1022</v>
      </c>
      <c r="C538" s="6" t="s">
        <v>888</v>
      </c>
      <c r="D538" s="6" t="s">
        <v>1023</v>
      </c>
      <c r="E538" s="21">
        <f>+VLOOKUP(B538,'[1]EP MUNICIPIOS'!$B$7:$K$1111,10,FALSE)</f>
        <v>10857226</v>
      </c>
      <c r="F538" s="21">
        <v>0</v>
      </c>
      <c r="G538" s="21">
        <v>0</v>
      </c>
      <c r="H538" s="21">
        <v>0</v>
      </c>
      <c r="I538" s="21">
        <v>0</v>
      </c>
      <c r="J538" s="18">
        <f t="shared" si="32"/>
        <v>10857226</v>
      </c>
      <c r="K538" s="7">
        <f>+VLOOKUP(B538,'[1]EP MUNICIPIOS'!$B$7:$N$1111,13,FALSE)</f>
        <v>0</v>
      </c>
      <c r="L538" s="127">
        <f t="shared" si="34"/>
        <v>10857226</v>
      </c>
      <c r="M538" s="54">
        <v>0</v>
      </c>
      <c r="N538" s="41">
        <v>0</v>
      </c>
      <c r="O538" s="38">
        <f t="shared" si="33"/>
        <v>0</v>
      </c>
      <c r="P538" s="105">
        <v>2.3454747761378555E-3</v>
      </c>
      <c r="Q538" s="106">
        <f>+IFERROR(ROUND(P538*VLOOKUP(A538,'RECURSOS DEPARTAMENTOS'!$A$9:$D$40,4,FALSE),0),0)</f>
        <v>264270689</v>
      </c>
      <c r="R538" s="25">
        <f t="shared" si="35"/>
        <v>264270689</v>
      </c>
      <c r="S538" s="61"/>
      <c r="T538" s="61"/>
      <c r="U538" s="61"/>
      <c r="V538" s="61"/>
      <c r="W538" s="61"/>
      <c r="X538" s="61"/>
    </row>
    <row r="539" spans="1:24" s="58" customFormat="1" x14ac:dyDescent="0.2">
      <c r="A539" s="26" t="s">
        <v>2180</v>
      </c>
      <c r="B539" s="39" t="s">
        <v>1024</v>
      </c>
      <c r="C539" s="6" t="s">
        <v>888</v>
      </c>
      <c r="D539" s="6" t="s">
        <v>1025</v>
      </c>
      <c r="E539" s="21">
        <f>+VLOOKUP(B539,'[1]EP MUNICIPIOS'!$B$7:$K$1111,10,FALSE)</f>
        <v>17756246</v>
      </c>
      <c r="F539" s="21">
        <v>0</v>
      </c>
      <c r="G539" s="21">
        <v>0</v>
      </c>
      <c r="H539" s="21">
        <v>0</v>
      </c>
      <c r="I539" s="21">
        <v>0</v>
      </c>
      <c r="J539" s="18">
        <f t="shared" si="32"/>
        <v>17756246</v>
      </c>
      <c r="K539" s="7">
        <f>+VLOOKUP(B539,'[1]EP MUNICIPIOS'!$B$7:$N$1111,13,FALSE)</f>
        <v>0</v>
      </c>
      <c r="L539" s="127">
        <f t="shared" si="34"/>
        <v>17756246</v>
      </c>
      <c r="M539" s="54">
        <v>0</v>
      </c>
      <c r="N539" s="41">
        <v>0</v>
      </c>
      <c r="O539" s="38">
        <f t="shared" si="33"/>
        <v>0</v>
      </c>
      <c r="P539" s="105">
        <v>3.5182121642067833E-3</v>
      </c>
      <c r="Q539" s="106">
        <f>+IFERROR(ROUND(P539*VLOOKUP(A539,'RECURSOS DEPARTAMENTOS'!$A$9:$D$40,4,FALSE),0),0)</f>
        <v>396406033</v>
      </c>
      <c r="R539" s="25">
        <f t="shared" si="35"/>
        <v>396406033</v>
      </c>
      <c r="S539" s="61"/>
      <c r="T539" s="61"/>
      <c r="U539" s="61"/>
      <c r="V539" s="61"/>
      <c r="W539" s="61"/>
      <c r="X539" s="61"/>
    </row>
    <row r="540" spans="1:24" s="58" customFormat="1" x14ac:dyDescent="0.2">
      <c r="A540" s="26" t="s">
        <v>2180</v>
      </c>
      <c r="B540" s="39" t="s">
        <v>1026</v>
      </c>
      <c r="C540" s="6" t="s">
        <v>888</v>
      </c>
      <c r="D540" s="6" t="s">
        <v>1027</v>
      </c>
      <c r="E540" s="21">
        <f>+VLOOKUP(B540,'[1]EP MUNICIPIOS'!$B$7:$K$1111,10,FALSE)</f>
        <v>32787056</v>
      </c>
      <c r="F540" s="21">
        <v>0</v>
      </c>
      <c r="G540" s="21">
        <v>0</v>
      </c>
      <c r="H540" s="21">
        <v>0</v>
      </c>
      <c r="I540" s="21">
        <v>0</v>
      </c>
      <c r="J540" s="18">
        <f t="shared" si="32"/>
        <v>32787056</v>
      </c>
      <c r="K540" s="7">
        <f>+VLOOKUP(B540,'[1]EP MUNICIPIOS'!$B$7:$N$1111,13,FALSE)</f>
        <v>0</v>
      </c>
      <c r="L540" s="127">
        <f t="shared" si="34"/>
        <v>32787056</v>
      </c>
      <c r="M540" s="54">
        <v>0</v>
      </c>
      <c r="N540" s="41">
        <v>0</v>
      </c>
      <c r="O540" s="38">
        <f t="shared" si="33"/>
        <v>0</v>
      </c>
      <c r="P540" s="105">
        <v>4.5508333382393634E-3</v>
      </c>
      <c r="Q540" s="106">
        <f>+IFERROR(ROUND(P540*VLOOKUP(A540,'RECURSOS DEPARTAMENTOS'!$A$9:$D$40,4,FALSE),0),0)</f>
        <v>512754122</v>
      </c>
      <c r="R540" s="25">
        <f t="shared" si="35"/>
        <v>512754122</v>
      </c>
      <c r="S540" s="61"/>
      <c r="T540" s="61"/>
      <c r="U540" s="61"/>
      <c r="V540" s="61"/>
      <c r="W540" s="61"/>
      <c r="X540" s="61"/>
    </row>
    <row r="541" spans="1:24" s="58" customFormat="1" x14ac:dyDescent="0.2">
      <c r="A541" s="26" t="s">
        <v>2180</v>
      </c>
      <c r="B541" s="39" t="s">
        <v>1028</v>
      </c>
      <c r="C541" s="6" t="s">
        <v>888</v>
      </c>
      <c r="D541" s="6" t="s">
        <v>1029</v>
      </c>
      <c r="E541" s="21">
        <f>+VLOOKUP(B541,'[1]EP MUNICIPIOS'!$B$7:$K$1111,10,FALSE)</f>
        <v>27190557</v>
      </c>
      <c r="F541" s="21">
        <v>0</v>
      </c>
      <c r="G541" s="21">
        <v>0</v>
      </c>
      <c r="H541" s="21">
        <v>0</v>
      </c>
      <c r="I541" s="21">
        <v>0</v>
      </c>
      <c r="J541" s="18">
        <f t="shared" si="32"/>
        <v>27190557</v>
      </c>
      <c r="K541" s="7">
        <f>+VLOOKUP(B541,'[1]EP MUNICIPIOS'!$B$7:$N$1111,13,FALSE)</f>
        <v>0</v>
      </c>
      <c r="L541" s="127">
        <f t="shared" si="34"/>
        <v>27190557</v>
      </c>
      <c r="M541" s="54">
        <v>0</v>
      </c>
      <c r="N541" s="41">
        <v>0</v>
      </c>
      <c r="O541" s="38">
        <f t="shared" si="33"/>
        <v>0</v>
      </c>
      <c r="P541" s="105">
        <v>5.940221006835081E-3</v>
      </c>
      <c r="Q541" s="106">
        <f>+IFERROR(ROUND(P541*VLOOKUP(A541,'RECURSOS DEPARTAMENTOS'!$A$9:$D$40,4,FALSE),0),0)</f>
        <v>669300012</v>
      </c>
      <c r="R541" s="25">
        <f t="shared" si="35"/>
        <v>669300012</v>
      </c>
      <c r="S541" s="61"/>
      <c r="T541" s="61"/>
      <c r="U541" s="61"/>
      <c r="V541" s="61"/>
      <c r="W541" s="61"/>
      <c r="X541" s="61"/>
    </row>
    <row r="542" spans="1:24" s="58" customFormat="1" x14ac:dyDescent="0.2">
      <c r="A542" s="26" t="s">
        <v>2180</v>
      </c>
      <c r="B542" s="39" t="s">
        <v>1030</v>
      </c>
      <c r="C542" s="6" t="s">
        <v>888</v>
      </c>
      <c r="D542" s="6" t="s">
        <v>1031</v>
      </c>
      <c r="E542" s="21">
        <f>+VLOOKUP(B542,'[1]EP MUNICIPIOS'!$B$7:$K$1111,10,FALSE)</f>
        <v>30728827</v>
      </c>
      <c r="F542" s="21">
        <v>0</v>
      </c>
      <c r="G542" s="21">
        <v>0</v>
      </c>
      <c r="H542" s="21">
        <v>0</v>
      </c>
      <c r="I542" s="21">
        <v>0</v>
      </c>
      <c r="J542" s="18">
        <f t="shared" si="32"/>
        <v>30728827</v>
      </c>
      <c r="K542" s="7">
        <f>+VLOOKUP(B542,'[1]EP MUNICIPIOS'!$B$7:$N$1111,13,FALSE)</f>
        <v>0</v>
      </c>
      <c r="L542" s="127">
        <f t="shared" si="34"/>
        <v>30728827</v>
      </c>
      <c r="M542" s="54">
        <v>0</v>
      </c>
      <c r="N542" s="41">
        <v>0</v>
      </c>
      <c r="O542" s="38">
        <f t="shared" si="33"/>
        <v>0</v>
      </c>
      <c r="P542" s="105">
        <v>5.4786617135388765E-3</v>
      </c>
      <c r="Q542" s="106">
        <f>+IFERROR(ROUND(P542*VLOOKUP(A542,'RECURSOS DEPARTAMENTOS'!$A$9:$D$40,4,FALSE),0),0)</f>
        <v>617294937</v>
      </c>
      <c r="R542" s="25">
        <f t="shared" si="35"/>
        <v>617294937</v>
      </c>
      <c r="S542" s="61"/>
      <c r="T542" s="61"/>
      <c r="U542" s="61"/>
      <c r="V542" s="61"/>
      <c r="W542" s="61"/>
      <c r="X542" s="61"/>
    </row>
    <row r="543" spans="1:24" s="58" customFormat="1" x14ac:dyDescent="0.2">
      <c r="A543" s="26" t="s">
        <v>2180</v>
      </c>
      <c r="B543" s="39" t="s">
        <v>1032</v>
      </c>
      <c r="C543" s="6" t="s">
        <v>888</v>
      </c>
      <c r="D543" s="6" t="s">
        <v>1033</v>
      </c>
      <c r="E543" s="21">
        <f>+VLOOKUP(B543,'[1]EP MUNICIPIOS'!$B$7:$K$1111,10,FALSE)</f>
        <v>27372841</v>
      </c>
      <c r="F543" s="21">
        <v>0</v>
      </c>
      <c r="G543" s="21">
        <v>0</v>
      </c>
      <c r="H543" s="21">
        <v>0</v>
      </c>
      <c r="I543" s="21">
        <v>0</v>
      </c>
      <c r="J543" s="18">
        <f t="shared" si="32"/>
        <v>27372841</v>
      </c>
      <c r="K543" s="7">
        <f>+VLOOKUP(B543,'[1]EP MUNICIPIOS'!$B$7:$N$1111,13,FALSE)</f>
        <v>0</v>
      </c>
      <c r="L543" s="127">
        <f t="shared" si="34"/>
        <v>27372841</v>
      </c>
      <c r="M543" s="54">
        <v>0</v>
      </c>
      <c r="N543" s="41">
        <v>0</v>
      </c>
      <c r="O543" s="38">
        <f t="shared" si="33"/>
        <v>0</v>
      </c>
      <c r="P543" s="105">
        <v>5.0795071206118014E-3</v>
      </c>
      <c r="Q543" s="106">
        <f>+IFERROR(ROUND(P543*VLOOKUP(A543,'RECURSOS DEPARTAMENTOS'!$A$9:$D$40,4,FALSE),0),0)</f>
        <v>572321160</v>
      </c>
      <c r="R543" s="25">
        <f t="shared" si="35"/>
        <v>572321160</v>
      </c>
      <c r="S543" s="61"/>
      <c r="T543" s="61"/>
      <c r="U543" s="61"/>
      <c r="V543" s="61"/>
      <c r="W543" s="61"/>
      <c r="X543" s="61"/>
    </row>
    <row r="544" spans="1:24" s="58" customFormat="1" x14ac:dyDescent="0.2">
      <c r="A544" s="26" t="s">
        <v>2180</v>
      </c>
      <c r="B544" s="39" t="s">
        <v>1034</v>
      </c>
      <c r="C544" s="6" t="s">
        <v>888</v>
      </c>
      <c r="D544" s="6" t="s">
        <v>1035</v>
      </c>
      <c r="E544" s="21">
        <f>+VLOOKUP(B544,'[1]EP MUNICIPIOS'!$B$7:$K$1111,10,FALSE)</f>
        <v>28241720</v>
      </c>
      <c r="F544" s="21">
        <v>0</v>
      </c>
      <c r="G544" s="21">
        <v>0</v>
      </c>
      <c r="H544" s="21">
        <v>0</v>
      </c>
      <c r="I544" s="21">
        <v>0</v>
      </c>
      <c r="J544" s="18">
        <f t="shared" si="32"/>
        <v>28241720</v>
      </c>
      <c r="K544" s="7">
        <f>+VLOOKUP(B544,'[1]EP MUNICIPIOS'!$B$7:$N$1111,13,FALSE)</f>
        <v>0</v>
      </c>
      <c r="L544" s="127">
        <f t="shared" si="34"/>
        <v>28241720</v>
      </c>
      <c r="M544" s="54">
        <v>0</v>
      </c>
      <c r="N544" s="41">
        <v>0</v>
      </c>
      <c r="O544" s="38">
        <f t="shared" si="33"/>
        <v>0</v>
      </c>
      <c r="P544" s="105">
        <v>5.6270200578126565E-3</v>
      </c>
      <c r="Q544" s="106">
        <f>+IFERROR(ROUND(P544*VLOOKUP(A544,'RECURSOS DEPARTAMENTOS'!$A$9:$D$40,4,FALSE),0),0)</f>
        <v>634010854</v>
      </c>
      <c r="R544" s="25">
        <f t="shared" si="35"/>
        <v>634010854</v>
      </c>
      <c r="S544" s="61"/>
      <c r="T544" s="61"/>
      <c r="U544" s="61"/>
      <c r="V544" s="61"/>
      <c r="W544" s="61"/>
      <c r="X544" s="61"/>
    </row>
    <row r="545" spans="1:24" s="58" customFormat="1" x14ac:dyDescent="0.2">
      <c r="A545" s="26" t="s">
        <v>2180</v>
      </c>
      <c r="B545" s="39" t="s">
        <v>1036</v>
      </c>
      <c r="C545" s="6" t="s">
        <v>888</v>
      </c>
      <c r="D545" s="6" t="s">
        <v>1037</v>
      </c>
      <c r="E545" s="21">
        <f>+VLOOKUP(B545,'[1]EP MUNICIPIOS'!$B$7:$K$1111,10,FALSE)</f>
        <v>47921200</v>
      </c>
      <c r="F545" s="21">
        <v>0</v>
      </c>
      <c r="G545" s="21">
        <v>0</v>
      </c>
      <c r="H545" s="21">
        <v>0</v>
      </c>
      <c r="I545" s="21">
        <v>0</v>
      </c>
      <c r="J545" s="18">
        <f t="shared" si="32"/>
        <v>47921200</v>
      </c>
      <c r="K545" s="7">
        <f>+VLOOKUP(B545,'[1]EP MUNICIPIOS'!$B$7:$N$1111,13,FALSE)</f>
        <v>0</v>
      </c>
      <c r="L545" s="127">
        <f t="shared" si="34"/>
        <v>47921200</v>
      </c>
      <c r="M545" s="54">
        <v>0</v>
      </c>
      <c r="N545" s="41">
        <v>0</v>
      </c>
      <c r="O545" s="38">
        <f t="shared" si="33"/>
        <v>0</v>
      </c>
      <c r="P545" s="105">
        <v>7.3861261399160482E-3</v>
      </c>
      <c r="Q545" s="106">
        <f>+IFERROR(ROUND(P545*VLOOKUP(A545,'RECURSOS DEPARTAMENTOS'!$A$9:$D$40,4,FALSE),0),0)</f>
        <v>832213871</v>
      </c>
      <c r="R545" s="25">
        <f t="shared" si="35"/>
        <v>832213871</v>
      </c>
      <c r="S545" s="61"/>
      <c r="T545" s="61"/>
      <c r="U545" s="61"/>
      <c r="V545" s="61"/>
      <c r="W545" s="61"/>
      <c r="X545" s="61"/>
    </row>
    <row r="546" spans="1:24" s="58" customFormat="1" x14ac:dyDescent="0.2">
      <c r="A546" s="26" t="s">
        <v>2180</v>
      </c>
      <c r="B546" s="39" t="s">
        <v>1038</v>
      </c>
      <c r="C546" s="6" t="s">
        <v>888</v>
      </c>
      <c r="D546" s="6" t="s">
        <v>1039</v>
      </c>
      <c r="E546" s="21">
        <f>+VLOOKUP(B546,'[1]EP MUNICIPIOS'!$B$7:$K$1111,10,FALSE)</f>
        <v>16717061</v>
      </c>
      <c r="F546" s="21">
        <v>0</v>
      </c>
      <c r="G546" s="21">
        <v>0</v>
      </c>
      <c r="H546" s="21">
        <v>0</v>
      </c>
      <c r="I546" s="21">
        <v>0</v>
      </c>
      <c r="J546" s="18">
        <f t="shared" si="32"/>
        <v>16717061</v>
      </c>
      <c r="K546" s="7">
        <f>+VLOOKUP(B546,'[1]EP MUNICIPIOS'!$B$7:$N$1111,13,FALSE)</f>
        <v>0</v>
      </c>
      <c r="L546" s="127">
        <f t="shared" si="34"/>
        <v>16717061</v>
      </c>
      <c r="M546" s="54">
        <v>0</v>
      </c>
      <c r="N546" s="41">
        <v>0</v>
      </c>
      <c r="O546" s="38">
        <f t="shared" si="33"/>
        <v>0</v>
      </c>
      <c r="P546" s="105">
        <v>3.7336849975567973E-3</v>
      </c>
      <c r="Q546" s="106">
        <f>+IFERROR(ROUND(P546*VLOOKUP(A546,'RECURSOS DEPARTAMENTOS'!$A$9:$D$40,4,FALSE),0),0)</f>
        <v>420683913</v>
      </c>
      <c r="R546" s="25">
        <f t="shared" si="35"/>
        <v>420683913</v>
      </c>
      <c r="S546" s="61"/>
      <c r="T546" s="61"/>
      <c r="U546" s="61"/>
      <c r="V546" s="61"/>
      <c r="W546" s="61"/>
      <c r="X546" s="61"/>
    </row>
    <row r="547" spans="1:24" s="58" customFormat="1" x14ac:dyDescent="0.2">
      <c r="A547" s="26" t="s">
        <v>2180</v>
      </c>
      <c r="B547" s="39" t="s">
        <v>1040</v>
      </c>
      <c r="C547" s="6" t="s">
        <v>888</v>
      </c>
      <c r="D547" s="6" t="s">
        <v>169</v>
      </c>
      <c r="E547" s="21">
        <f>+VLOOKUP(B547,'[1]EP MUNICIPIOS'!$B$7:$K$1111,10,FALSE)</f>
        <v>48208088</v>
      </c>
      <c r="F547" s="21">
        <v>0</v>
      </c>
      <c r="G547" s="21">
        <v>0</v>
      </c>
      <c r="H547" s="21">
        <v>0</v>
      </c>
      <c r="I547" s="21">
        <v>0</v>
      </c>
      <c r="J547" s="18">
        <f t="shared" si="32"/>
        <v>48208088</v>
      </c>
      <c r="K547" s="7">
        <f>+VLOOKUP(B547,'[1]EP MUNICIPIOS'!$B$7:$N$1111,13,FALSE)</f>
        <v>0</v>
      </c>
      <c r="L547" s="127">
        <f t="shared" si="34"/>
        <v>48208088</v>
      </c>
      <c r="M547" s="54">
        <v>0</v>
      </c>
      <c r="N547" s="41">
        <v>0</v>
      </c>
      <c r="O547" s="38">
        <f t="shared" si="33"/>
        <v>0</v>
      </c>
      <c r="P547" s="105">
        <v>5.512807681665381E-3</v>
      </c>
      <c r="Q547" s="106">
        <f>+IFERROR(ROUND(P547*VLOOKUP(A547,'RECURSOS DEPARTAMENTOS'!$A$9:$D$40,4,FALSE),0),0)</f>
        <v>621142251</v>
      </c>
      <c r="R547" s="25">
        <f t="shared" si="35"/>
        <v>621142251</v>
      </c>
      <c r="S547" s="61"/>
      <c r="T547" s="61"/>
      <c r="U547" s="61"/>
      <c r="V547" s="61"/>
      <c r="W547" s="61"/>
      <c r="X547" s="61"/>
    </row>
    <row r="548" spans="1:24" s="58" customFormat="1" x14ac:dyDescent="0.2">
      <c r="A548" s="26" t="s">
        <v>2180</v>
      </c>
      <c r="B548" s="39" t="s">
        <v>1041</v>
      </c>
      <c r="C548" s="6" t="s">
        <v>888</v>
      </c>
      <c r="D548" s="6" t="s">
        <v>1042</v>
      </c>
      <c r="E548" s="21">
        <f>+VLOOKUP(B548,'[1]EP MUNICIPIOS'!$B$7:$K$1111,10,FALSE)</f>
        <v>36579723</v>
      </c>
      <c r="F548" s="21">
        <v>0</v>
      </c>
      <c r="G548" s="21">
        <v>0</v>
      </c>
      <c r="H548" s="21">
        <v>0</v>
      </c>
      <c r="I548" s="21">
        <v>0</v>
      </c>
      <c r="J548" s="18">
        <f t="shared" si="32"/>
        <v>36579723</v>
      </c>
      <c r="K548" s="7">
        <f>+VLOOKUP(B548,'[1]EP MUNICIPIOS'!$B$7:$N$1111,13,FALSE)</f>
        <v>0</v>
      </c>
      <c r="L548" s="127">
        <f t="shared" si="34"/>
        <v>36579723</v>
      </c>
      <c r="M548" s="54">
        <v>0</v>
      </c>
      <c r="N548" s="41">
        <v>0</v>
      </c>
      <c r="O548" s="38">
        <f t="shared" si="33"/>
        <v>0</v>
      </c>
      <c r="P548" s="105">
        <v>7.283688235536533E-3</v>
      </c>
      <c r="Q548" s="106">
        <f>+IFERROR(ROUND(P548*VLOOKUP(A548,'RECURSOS DEPARTAMENTOS'!$A$9:$D$40,4,FALSE),0),0)</f>
        <v>820671928</v>
      </c>
      <c r="R548" s="25">
        <f t="shared" si="35"/>
        <v>820671928</v>
      </c>
      <c r="S548" s="61"/>
      <c r="T548" s="61"/>
      <c r="U548" s="61"/>
      <c r="V548" s="61"/>
      <c r="W548" s="61"/>
      <c r="X548" s="61"/>
    </row>
    <row r="549" spans="1:24" s="58" customFormat="1" x14ac:dyDescent="0.2">
      <c r="A549" s="26" t="s">
        <v>2180</v>
      </c>
      <c r="B549" s="39" t="s">
        <v>1043</v>
      </c>
      <c r="C549" s="6" t="s">
        <v>888</v>
      </c>
      <c r="D549" s="6" t="s">
        <v>1044</v>
      </c>
      <c r="E549" s="21">
        <f>+VLOOKUP(B549,'[1]EP MUNICIPIOS'!$B$7:$K$1111,10,FALSE)</f>
        <v>33118674</v>
      </c>
      <c r="F549" s="21">
        <v>0</v>
      </c>
      <c r="G549" s="21">
        <v>0</v>
      </c>
      <c r="H549" s="21">
        <v>0</v>
      </c>
      <c r="I549" s="21">
        <v>0</v>
      </c>
      <c r="J549" s="18">
        <f t="shared" si="32"/>
        <v>33118674</v>
      </c>
      <c r="K549" s="7">
        <f>+VLOOKUP(B549,'[1]EP MUNICIPIOS'!$B$7:$N$1111,13,FALSE)</f>
        <v>0</v>
      </c>
      <c r="L549" s="127">
        <f t="shared" si="34"/>
        <v>33118674</v>
      </c>
      <c r="M549" s="54">
        <v>0</v>
      </c>
      <c r="N549" s="41">
        <v>0</v>
      </c>
      <c r="O549" s="38">
        <f t="shared" si="33"/>
        <v>0</v>
      </c>
      <c r="P549" s="105">
        <v>6.1533389458315428E-3</v>
      </c>
      <c r="Q549" s="106">
        <f>+IFERROR(ROUND(P549*VLOOKUP(A549,'RECURSOS DEPARTAMENTOS'!$A$9:$D$40,4,FALSE),0),0)</f>
        <v>693312560</v>
      </c>
      <c r="R549" s="25">
        <f t="shared" si="35"/>
        <v>693312560</v>
      </c>
      <c r="S549" s="61"/>
      <c r="T549" s="61"/>
      <c r="U549" s="61"/>
      <c r="V549" s="61"/>
      <c r="W549" s="61"/>
      <c r="X549" s="61"/>
    </row>
    <row r="550" spans="1:24" s="58" customFormat="1" x14ac:dyDescent="0.2">
      <c r="A550" s="26" t="s">
        <v>2180</v>
      </c>
      <c r="B550" s="39" t="s">
        <v>1045</v>
      </c>
      <c r="C550" s="6" t="s">
        <v>888</v>
      </c>
      <c r="D550" s="6" t="s">
        <v>1046</v>
      </c>
      <c r="E550" s="21">
        <f>+VLOOKUP(B550,'[1]EP MUNICIPIOS'!$B$7:$K$1111,10,FALSE)</f>
        <v>46793261</v>
      </c>
      <c r="F550" s="21">
        <v>0</v>
      </c>
      <c r="G550" s="21">
        <v>0</v>
      </c>
      <c r="H550" s="21">
        <v>0</v>
      </c>
      <c r="I550" s="21">
        <v>0</v>
      </c>
      <c r="J550" s="18">
        <f t="shared" si="32"/>
        <v>46793261</v>
      </c>
      <c r="K550" s="7">
        <f>+VLOOKUP(B550,'[1]EP MUNICIPIOS'!$B$7:$N$1111,13,FALSE)</f>
        <v>0</v>
      </c>
      <c r="L550" s="127">
        <f t="shared" si="34"/>
        <v>46793261</v>
      </c>
      <c r="M550" s="54">
        <v>0</v>
      </c>
      <c r="N550" s="41">
        <v>0</v>
      </c>
      <c r="O550" s="38">
        <f t="shared" si="33"/>
        <v>0</v>
      </c>
      <c r="P550" s="105">
        <v>3.2297376058966557E-3</v>
      </c>
      <c r="Q550" s="106">
        <f>+IFERROR(ROUND(P550*VLOOKUP(A550,'RECURSOS DEPARTAMENTOS'!$A$9:$D$40,4,FALSE),0),0)</f>
        <v>363902861</v>
      </c>
      <c r="R550" s="25">
        <f t="shared" si="35"/>
        <v>363902861</v>
      </c>
      <c r="S550" s="61"/>
      <c r="T550" s="61"/>
      <c r="U550" s="61"/>
      <c r="V550" s="61"/>
      <c r="W550" s="61"/>
      <c r="X550" s="61"/>
    </row>
    <row r="551" spans="1:24" s="58" customFormat="1" x14ac:dyDescent="0.2">
      <c r="A551" s="26" t="s">
        <v>2180</v>
      </c>
      <c r="B551" s="39" t="s">
        <v>1047</v>
      </c>
      <c r="C551" s="6" t="s">
        <v>888</v>
      </c>
      <c r="D551" s="6" t="s">
        <v>1048</v>
      </c>
      <c r="E551" s="21">
        <f>+VLOOKUP(B551,'[1]EP MUNICIPIOS'!$B$7:$K$1111,10,FALSE)</f>
        <v>154643880</v>
      </c>
      <c r="F551" s="21">
        <v>0</v>
      </c>
      <c r="G551" s="21">
        <v>0</v>
      </c>
      <c r="H551" s="21">
        <v>0</v>
      </c>
      <c r="I551" s="21">
        <v>0</v>
      </c>
      <c r="J551" s="18">
        <f t="shared" si="32"/>
        <v>154643880</v>
      </c>
      <c r="K551" s="7">
        <f>+VLOOKUP(B551,'[1]EP MUNICIPIOS'!$B$7:$N$1111,13,FALSE)</f>
        <v>0</v>
      </c>
      <c r="L551" s="127">
        <f t="shared" si="34"/>
        <v>154643880</v>
      </c>
      <c r="M551" s="54">
        <v>0</v>
      </c>
      <c r="N551" s="41">
        <v>0</v>
      </c>
      <c r="O551" s="38">
        <f t="shared" si="33"/>
        <v>0</v>
      </c>
      <c r="P551" s="105">
        <v>1.3718437056617547E-2</v>
      </c>
      <c r="Q551" s="106">
        <f>+IFERROR(ROUND(P551*VLOOKUP(A551,'RECURSOS DEPARTAMENTOS'!$A$9:$D$40,4,FALSE),0),0)</f>
        <v>1545691664</v>
      </c>
      <c r="R551" s="25">
        <f t="shared" si="35"/>
        <v>1545691664</v>
      </c>
      <c r="S551" s="61"/>
      <c r="T551" s="61"/>
      <c r="U551" s="61"/>
      <c r="V551" s="61"/>
      <c r="W551" s="61"/>
      <c r="X551" s="61"/>
    </row>
    <row r="552" spans="1:24" s="58" customFormat="1" x14ac:dyDescent="0.2">
      <c r="A552" s="26" t="s">
        <v>2180</v>
      </c>
      <c r="B552" s="39" t="s">
        <v>1049</v>
      </c>
      <c r="C552" s="6" t="s">
        <v>888</v>
      </c>
      <c r="D552" s="6" t="s">
        <v>1050</v>
      </c>
      <c r="E552" s="21">
        <f>+VLOOKUP(B552,'[1]EP MUNICIPIOS'!$B$7:$K$1111,10,FALSE)</f>
        <v>142407969</v>
      </c>
      <c r="F552" s="21">
        <v>0</v>
      </c>
      <c r="G552" s="21">
        <v>0</v>
      </c>
      <c r="H552" s="21">
        <v>0</v>
      </c>
      <c r="I552" s="21">
        <v>0</v>
      </c>
      <c r="J552" s="18">
        <f t="shared" si="32"/>
        <v>142407969</v>
      </c>
      <c r="K552" s="7">
        <f>+VLOOKUP(B552,'[1]EP MUNICIPIOS'!$B$7:$N$1111,13,FALSE)</f>
        <v>0</v>
      </c>
      <c r="L552" s="127">
        <f t="shared" si="34"/>
        <v>142407969</v>
      </c>
      <c r="M552" s="54">
        <v>0</v>
      </c>
      <c r="N552" s="41">
        <v>0</v>
      </c>
      <c r="O552" s="38">
        <f t="shared" si="33"/>
        <v>0</v>
      </c>
      <c r="P552" s="105">
        <v>1.7015289151590438E-2</v>
      </c>
      <c r="Q552" s="106">
        <f>+IFERROR(ROUND(P552*VLOOKUP(A552,'RECURSOS DEPARTAMENTOS'!$A$9:$D$40,4,FALSE),0),0)</f>
        <v>1917156487</v>
      </c>
      <c r="R552" s="25">
        <f t="shared" si="35"/>
        <v>1917156487</v>
      </c>
      <c r="S552" s="61"/>
      <c r="T552" s="61"/>
      <c r="U552" s="61"/>
      <c r="V552" s="61"/>
      <c r="W552" s="61"/>
      <c r="X552" s="61"/>
    </row>
    <row r="553" spans="1:24" s="58" customFormat="1" x14ac:dyDescent="0.2">
      <c r="A553" s="26" t="s">
        <v>2180</v>
      </c>
      <c r="B553" s="39" t="s">
        <v>1051</v>
      </c>
      <c r="C553" s="6" t="s">
        <v>888</v>
      </c>
      <c r="D553" s="6" t="s">
        <v>1052</v>
      </c>
      <c r="E553" s="21">
        <f>+VLOOKUP(B553,'[1]EP MUNICIPIOS'!$B$7:$K$1111,10,FALSE)</f>
        <v>66973132</v>
      </c>
      <c r="F553" s="21">
        <v>0</v>
      </c>
      <c r="G553" s="21">
        <v>0</v>
      </c>
      <c r="H553" s="21">
        <v>0</v>
      </c>
      <c r="I553" s="21">
        <v>0</v>
      </c>
      <c r="J553" s="18">
        <f t="shared" si="32"/>
        <v>66973132</v>
      </c>
      <c r="K553" s="7">
        <f>+VLOOKUP(B553,'[1]EP MUNICIPIOS'!$B$7:$N$1111,13,FALSE)</f>
        <v>0</v>
      </c>
      <c r="L553" s="127">
        <f t="shared" si="34"/>
        <v>66973132</v>
      </c>
      <c r="M553" s="54">
        <v>0</v>
      </c>
      <c r="N553" s="41">
        <v>0</v>
      </c>
      <c r="O553" s="38">
        <f t="shared" si="33"/>
        <v>0</v>
      </c>
      <c r="P553" s="105">
        <v>6.8492102273061779E-3</v>
      </c>
      <c r="Q553" s="106">
        <f>+IFERROR(ROUND(P553*VLOOKUP(A553,'RECURSOS DEPARTAMENTOS'!$A$9:$D$40,4,FALSE),0),0)</f>
        <v>771718171</v>
      </c>
      <c r="R553" s="25">
        <f t="shared" si="35"/>
        <v>771718171</v>
      </c>
      <c r="S553" s="61"/>
      <c r="T553" s="61"/>
      <c r="U553" s="61"/>
      <c r="V553" s="61"/>
      <c r="W553" s="61"/>
      <c r="X553" s="61"/>
    </row>
    <row r="554" spans="1:24" s="58" customFormat="1" x14ac:dyDescent="0.2">
      <c r="A554" s="26" t="s">
        <v>2180</v>
      </c>
      <c r="B554" s="39" t="s">
        <v>1053</v>
      </c>
      <c r="C554" s="6" t="s">
        <v>888</v>
      </c>
      <c r="D554" s="6" t="s">
        <v>1054</v>
      </c>
      <c r="E554" s="21">
        <f>+VLOOKUP(B554,'[1]EP MUNICIPIOS'!$B$7:$K$1111,10,FALSE)</f>
        <v>1732097605</v>
      </c>
      <c r="F554" s="21">
        <v>0</v>
      </c>
      <c r="G554" s="21">
        <v>0</v>
      </c>
      <c r="H554" s="21">
        <v>0</v>
      </c>
      <c r="I554" s="21">
        <v>0</v>
      </c>
      <c r="J554" s="18">
        <f t="shared" si="32"/>
        <v>1732097605</v>
      </c>
      <c r="K554" s="7">
        <f>+VLOOKUP(B554,'[1]EP MUNICIPIOS'!$B$7:$N$1111,13,FALSE)</f>
        <v>0</v>
      </c>
      <c r="L554" s="127">
        <f t="shared" si="34"/>
        <v>1732097605</v>
      </c>
      <c r="M554" s="54">
        <v>1908340398</v>
      </c>
      <c r="N554" s="41">
        <v>0</v>
      </c>
      <c r="O554" s="38">
        <f t="shared" si="33"/>
        <v>1908340398</v>
      </c>
      <c r="P554" s="105">
        <v>0.10696401132704184</v>
      </c>
      <c r="Q554" s="106">
        <f>+IFERROR(ROUND(P554*VLOOKUP(A554,'RECURSOS DEPARTAMENTOS'!$A$9:$D$40,4,FALSE),0),0)</f>
        <v>12051910867</v>
      </c>
      <c r="R554" s="25">
        <f t="shared" si="35"/>
        <v>13960251265</v>
      </c>
      <c r="S554" s="61"/>
      <c r="T554" s="61"/>
      <c r="U554" s="61"/>
      <c r="V554" s="61"/>
      <c r="W554" s="61"/>
      <c r="X554" s="61"/>
    </row>
    <row r="555" spans="1:24" s="58" customFormat="1" x14ac:dyDescent="0.2">
      <c r="A555" s="26" t="s">
        <v>2180</v>
      </c>
      <c r="B555" s="39" t="s">
        <v>1055</v>
      </c>
      <c r="C555" s="6" t="s">
        <v>888</v>
      </c>
      <c r="D555" s="6" t="s">
        <v>1056</v>
      </c>
      <c r="E555" s="21">
        <f>+VLOOKUP(B555,'[1]EP MUNICIPIOS'!$B$7:$K$1111,10,FALSE)</f>
        <v>20309097</v>
      </c>
      <c r="F555" s="21">
        <v>0</v>
      </c>
      <c r="G555" s="21">
        <v>0</v>
      </c>
      <c r="H555" s="21">
        <v>0</v>
      </c>
      <c r="I555" s="21">
        <v>0</v>
      </c>
      <c r="J555" s="18">
        <f t="shared" si="32"/>
        <v>20309097</v>
      </c>
      <c r="K555" s="7">
        <f>+VLOOKUP(B555,'[1]EP MUNICIPIOS'!$B$7:$N$1111,13,FALSE)</f>
        <v>0</v>
      </c>
      <c r="L555" s="127">
        <f t="shared" si="34"/>
        <v>20309097</v>
      </c>
      <c r="M555" s="54">
        <v>0</v>
      </c>
      <c r="N555" s="41">
        <v>0</v>
      </c>
      <c r="O555" s="38">
        <f t="shared" si="33"/>
        <v>0</v>
      </c>
      <c r="P555" s="105">
        <v>2.588028894553718E-3</v>
      </c>
      <c r="Q555" s="106">
        <f>+IFERROR(ROUND(P555*VLOOKUP(A555,'RECURSOS DEPARTAMENTOS'!$A$9:$D$40,4,FALSE),0),0)</f>
        <v>291599886</v>
      </c>
      <c r="R555" s="25">
        <f t="shared" si="35"/>
        <v>291599886</v>
      </c>
      <c r="S555" s="61"/>
      <c r="T555" s="61"/>
      <c r="U555" s="61"/>
      <c r="V555" s="61"/>
      <c r="W555" s="61"/>
      <c r="X555" s="61"/>
    </row>
    <row r="556" spans="1:24" s="58" customFormat="1" x14ac:dyDescent="0.2">
      <c r="A556" s="26" t="s">
        <v>2180</v>
      </c>
      <c r="B556" s="39" t="s">
        <v>1057</v>
      </c>
      <c r="C556" s="6" t="s">
        <v>888</v>
      </c>
      <c r="D556" s="6" t="s">
        <v>1058</v>
      </c>
      <c r="E556" s="21">
        <f>+VLOOKUP(B556,'[1]EP MUNICIPIOS'!$B$7:$K$1111,10,FALSE)</f>
        <v>108232043</v>
      </c>
      <c r="F556" s="21">
        <v>0</v>
      </c>
      <c r="G556" s="21">
        <v>0</v>
      </c>
      <c r="H556" s="21">
        <v>0</v>
      </c>
      <c r="I556" s="21">
        <v>0</v>
      </c>
      <c r="J556" s="18">
        <f t="shared" si="32"/>
        <v>108232043</v>
      </c>
      <c r="K556" s="7">
        <f>+VLOOKUP(B556,'[1]EP MUNICIPIOS'!$B$7:$N$1111,13,FALSE)</f>
        <v>0</v>
      </c>
      <c r="L556" s="127">
        <f t="shared" si="34"/>
        <v>108232043</v>
      </c>
      <c r="M556" s="54">
        <v>0</v>
      </c>
      <c r="N556" s="41">
        <v>0</v>
      </c>
      <c r="O556" s="38">
        <f t="shared" si="33"/>
        <v>0</v>
      </c>
      <c r="P556" s="105">
        <v>5.0147475258891195E-3</v>
      </c>
      <c r="Q556" s="106">
        <f>+IFERROR(ROUND(P556*VLOOKUP(A556,'RECURSOS DEPARTAMENTOS'!$A$9:$D$40,4,FALSE),0),0)</f>
        <v>565024530</v>
      </c>
      <c r="R556" s="25">
        <f t="shared" si="35"/>
        <v>565024530</v>
      </c>
      <c r="S556" s="61"/>
      <c r="T556" s="61"/>
      <c r="U556" s="61"/>
      <c r="V556" s="61"/>
      <c r="W556" s="61"/>
      <c r="X556" s="61"/>
    </row>
    <row r="557" spans="1:24" s="58" customFormat="1" x14ac:dyDescent="0.2">
      <c r="A557" s="26" t="s">
        <v>2180</v>
      </c>
      <c r="B557" s="39" t="s">
        <v>1059</v>
      </c>
      <c r="C557" s="6" t="s">
        <v>888</v>
      </c>
      <c r="D557" s="6" t="s">
        <v>1060</v>
      </c>
      <c r="E557" s="21">
        <f>+VLOOKUP(B557,'[1]EP MUNICIPIOS'!$B$7:$K$1111,10,FALSE)</f>
        <v>87891750</v>
      </c>
      <c r="F557" s="21">
        <v>0</v>
      </c>
      <c r="G557" s="21">
        <v>0</v>
      </c>
      <c r="H557" s="21">
        <v>0</v>
      </c>
      <c r="I557" s="21">
        <v>0</v>
      </c>
      <c r="J557" s="18">
        <f t="shared" si="32"/>
        <v>87891750</v>
      </c>
      <c r="K557" s="7">
        <f>+VLOOKUP(B557,'[1]EP MUNICIPIOS'!$B$7:$N$1111,13,FALSE)</f>
        <v>0</v>
      </c>
      <c r="L557" s="127">
        <f t="shared" si="34"/>
        <v>87891750</v>
      </c>
      <c r="M557" s="54">
        <v>0</v>
      </c>
      <c r="N557" s="41">
        <v>0</v>
      </c>
      <c r="O557" s="38">
        <f t="shared" si="33"/>
        <v>0</v>
      </c>
      <c r="P557" s="105">
        <v>3.940915700669379E-3</v>
      </c>
      <c r="Q557" s="106">
        <f>+IFERROR(ROUND(P557*VLOOKUP(A557,'RECURSOS DEPARTAMENTOS'!$A$9:$D$40,4,FALSE),0),0)</f>
        <v>444033130</v>
      </c>
      <c r="R557" s="25">
        <f t="shared" si="35"/>
        <v>444033130</v>
      </c>
      <c r="S557" s="61"/>
      <c r="T557" s="61"/>
      <c r="U557" s="61"/>
      <c r="V557" s="61"/>
      <c r="W557" s="61"/>
      <c r="X557" s="61"/>
    </row>
    <row r="558" spans="1:24" s="58" customFormat="1" x14ac:dyDescent="0.2">
      <c r="A558" s="26" t="s">
        <v>2180</v>
      </c>
      <c r="B558" s="39" t="s">
        <v>1061</v>
      </c>
      <c r="C558" s="6" t="s">
        <v>888</v>
      </c>
      <c r="D558" s="6" t="s">
        <v>1062</v>
      </c>
      <c r="E558" s="21">
        <f>+VLOOKUP(B558,'[1]EP MUNICIPIOS'!$B$7:$K$1111,10,FALSE)</f>
        <v>16356779</v>
      </c>
      <c r="F558" s="21">
        <v>0</v>
      </c>
      <c r="G558" s="21">
        <v>0</v>
      </c>
      <c r="H558" s="21">
        <v>0</v>
      </c>
      <c r="I558" s="21">
        <v>0</v>
      </c>
      <c r="J558" s="18">
        <f t="shared" si="32"/>
        <v>16356779</v>
      </c>
      <c r="K558" s="7">
        <f>+VLOOKUP(B558,'[1]EP MUNICIPIOS'!$B$7:$N$1111,13,FALSE)</f>
        <v>0</v>
      </c>
      <c r="L558" s="127">
        <f t="shared" si="34"/>
        <v>16356779</v>
      </c>
      <c r="M558" s="54">
        <v>0</v>
      </c>
      <c r="N558" s="41">
        <v>0</v>
      </c>
      <c r="O558" s="38">
        <f t="shared" si="33"/>
        <v>0</v>
      </c>
      <c r="P558" s="105">
        <v>3.3627891368723469E-3</v>
      </c>
      <c r="Q558" s="106">
        <f>+IFERROR(ROUND(P558*VLOOKUP(A558,'RECURSOS DEPARTAMENTOS'!$A$9:$D$40,4,FALSE),0),0)</f>
        <v>378894120</v>
      </c>
      <c r="R558" s="25">
        <f t="shared" si="35"/>
        <v>378894120</v>
      </c>
      <c r="S558" s="61"/>
      <c r="T558" s="61"/>
      <c r="U558" s="61"/>
      <c r="V558" s="61"/>
      <c r="W558" s="61"/>
      <c r="X558" s="61"/>
    </row>
    <row r="559" spans="1:24" s="58" customFormat="1" x14ac:dyDescent="0.2">
      <c r="A559" s="26" t="s">
        <v>2180</v>
      </c>
      <c r="B559" s="39" t="s">
        <v>1063</v>
      </c>
      <c r="C559" s="6" t="s">
        <v>888</v>
      </c>
      <c r="D559" s="6" t="s">
        <v>1064</v>
      </c>
      <c r="E559" s="21">
        <f>+VLOOKUP(B559,'[1]EP MUNICIPIOS'!$B$7:$K$1111,10,FALSE)</f>
        <v>23770612</v>
      </c>
      <c r="F559" s="21">
        <v>0</v>
      </c>
      <c r="G559" s="21">
        <v>0</v>
      </c>
      <c r="H559" s="21">
        <v>0</v>
      </c>
      <c r="I559" s="21">
        <v>0</v>
      </c>
      <c r="J559" s="18">
        <f t="shared" si="32"/>
        <v>23770612</v>
      </c>
      <c r="K559" s="7">
        <f>+VLOOKUP(B559,'[1]EP MUNICIPIOS'!$B$7:$N$1111,13,FALSE)</f>
        <v>0</v>
      </c>
      <c r="L559" s="127">
        <f t="shared" si="34"/>
        <v>23770612</v>
      </c>
      <c r="M559" s="54">
        <v>0</v>
      </c>
      <c r="N559" s="41">
        <v>0</v>
      </c>
      <c r="O559" s="38">
        <f t="shared" si="33"/>
        <v>0</v>
      </c>
      <c r="P559" s="105">
        <v>5.0418288109549689E-3</v>
      </c>
      <c r="Q559" s="106">
        <f>+IFERROR(ROUND(P559*VLOOKUP(A559,'RECURSOS DEPARTAMENTOS'!$A$9:$D$40,4,FALSE),0),0)</f>
        <v>568075848</v>
      </c>
      <c r="R559" s="25">
        <f t="shared" si="35"/>
        <v>568075848</v>
      </c>
      <c r="S559" s="61"/>
      <c r="T559" s="61"/>
      <c r="U559" s="61"/>
      <c r="V559" s="61"/>
      <c r="W559" s="61"/>
      <c r="X559" s="61"/>
    </row>
    <row r="560" spans="1:24" s="58" customFormat="1" x14ac:dyDescent="0.2">
      <c r="A560" s="26" t="s">
        <v>2180</v>
      </c>
      <c r="B560" s="39" t="s">
        <v>1065</v>
      </c>
      <c r="C560" s="6" t="s">
        <v>888</v>
      </c>
      <c r="D560" s="6" t="s">
        <v>1066</v>
      </c>
      <c r="E560" s="21">
        <f>+VLOOKUP(B560,'[1]EP MUNICIPIOS'!$B$7:$K$1111,10,FALSE)</f>
        <v>9305075</v>
      </c>
      <c r="F560" s="21">
        <v>0</v>
      </c>
      <c r="G560" s="21">
        <v>0</v>
      </c>
      <c r="H560" s="21">
        <v>0</v>
      </c>
      <c r="I560" s="21">
        <v>0</v>
      </c>
      <c r="J560" s="18">
        <f t="shared" si="32"/>
        <v>9305075</v>
      </c>
      <c r="K560" s="7">
        <f>+VLOOKUP(B560,'[1]EP MUNICIPIOS'!$B$7:$N$1111,13,FALSE)</f>
        <v>0</v>
      </c>
      <c r="L560" s="127">
        <f t="shared" si="34"/>
        <v>9305075</v>
      </c>
      <c r="M560" s="54">
        <v>0</v>
      </c>
      <c r="N560" s="41">
        <v>0</v>
      </c>
      <c r="O560" s="38">
        <f t="shared" si="33"/>
        <v>0</v>
      </c>
      <c r="P560" s="105">
        <v>1.9628044436856454E-3</v>
      </c>
      <c r="Q560" s="106">
        <f>+IFERROR(ROUND(P560*VLOOKUP(A560,'RECURSOS DEPARTAMENTOS'!$A$9:$D$40,4,FALSE),0),0)</f>
        <v>221154236</v>
      </c>
      <c r="R560" s="25">
        <f t="shared" si="35"/>
        <v>221154236</v>
      </c>
      <c r="S560" s="61"/>
      <c r="T560" s="61"/>
      <c r="U560" s="61"/>
      <c r="V560" s="61"/>
      <c r="W560" s="61"/>
      <c r="X560" s="61"/>
    </row>
    <row r="561" spans="1:24" s="58" customFormat="1" x14ac:dyDescent="0.2">
      <c r="A561" s="26" t="s">
        <v>2180</v>
      </c>
      <c r="B561" s="39" t="s">
        <v>1067</v>
      </c>
      <c r="C561" s="6" t="s">
        <v>888</v>
      </c>
      <c r="D561" s="6" t="s">
        <v>1068</v>
      </c>
      <c r="E561" s="21">
        <f>+VLOOKUP(B561,'[1]EP MUNICIPIOS'!$B$7:$K$1111,10,FALSE)</f>
        <v>81653624</v>
      </c>
      <c r="F561" s="21">
        <v>0</v>
      </c>
      <c r="G561" s="21">
        <v>0</v>
      </c>
      <c r="H561" s="21">
        <v>0</v>
      </c>
      <c r="I561" s="21">
        <v>0</v>
      </c>
      <c r="J561" s="18">
        <f t="shared" si="32"/>
        <v>81653624</v>
      </c>
      <c r="K561" s="7">
        <f>+VLOOKUP(B561,'[1]EP MUNICIPIOS'!$B$7:$N$1111,13,FALSE)</f>
        <v>0</v>
      </c>
      <c r="L561" s="127">
        <f t="shared" si="34"/>
        <v>81653624</v>
      </c>
      <c r="M561" s="54">
        <v>0</v>
      </c>
      <c r="N561" s="41">
        <v>0</v>
      </c>
      <c r="O561" s="38">
        <f t="shared" si="33"/>
        <v>0</v>
      </c>
      <c r="P561" s="105">
        <v>4.8546147098475793E-3</v>
      </c>
      <c r="Q561" s="106">
        <f>+IFERROR(ROUND(P561*VLOOKUP(A561,'RECURSOS DEPARTAMENTOS'!$A$9:$D$40,4,FALSE),0),0)</f>
        <v>546981953</v>
      </c>
      <c r="R561" s="25">
        <f t="shared" si="35"/>
        <v>546981953</v>
      </c>
      <c r="S561" s="61"/>
      <c r="T561" s="61"/>
      <c r="U561" s="61"/>
      <c r="V561" s="61"/>
      <c r="W561" s="61"/>
      <c r="X561" s="61"/>
    </row>
    <row r="562" spans="1:24" s="58" customFormat="1" x14ac:dyDescent="0.2">
      <c r="A562" s="26" t="s">
        <v>2180</v>
      </c>
      <c r="B562" s="39" t="s">
        <v>1069</v>
      </c>
      <c r="C562" s="6" t="s">
        <v>888</v>
      </c>
      <c r="D562" s="6" t="s">
        <v>1070</v>
      </c>
      <c r="E562" s="21">
        <f>+VLOOKUP(B562,'[1]EP MUNICIPIOS'!$B$7:$K$1111,10,FALSE)</f>
        <v>18304036</v>
      </c>
      <c r="F562" s="21">
        <v>0</v>
      </c>
      <c r="G562" s="21">
        <v>0</v>
      </c>
      <c r="H562" s="21">
        <v>0</v>
      </c>
      <c r="I562" s="21">
        <v>0</v>
      </c>
      <c r="J562" s="18">
        <f t="shared" si="32"/>
        <v>18304036</v>
      </c>
      <c r="K562" s="7">
        <f>+VLOOKUP(B562,'[1]EP MUNICIPIOS'!$B$7:$N$1111,13,FALSE)</f>
        <v>0</v>
      </c>
      <c r="L562" s="127">
        <f t="shared" si="34"/>
        <v>18304036</v>
      </c>
      <c r="M562" s="54">
        <v>0</v>
      </c>
      <c r="N562" s="41">
        <v>0</v>
      </c>
      <c r="O562" s="38">
        <f t="shared" si="33"/>
        <v>0</v>
      </c>
      <c r="P562" s="105">
        <v>3.8761561059466971E-3</v>
      </c>
      <c r="Q562" s="106">
        <f>+IFERROR(ROUND(P562*VLOOKUP(A562,'RECURSOS DEPARTAMENTOS'!$A$9:$D$40,4,FALSE),0),0)</f>
        <v>436736500</v>
      </c>
      <c r="R562" s="25">
        <f t="shared" si="35"/>
        <v>436736500</v>
      </c>
      <c r="S562" s="61"/>
      <c r="T562" s="61"/>
      <c r="U562" s="61"/>
      <c r="V562" s="61"/>
      <c r="W562" s="61"/>
      <c r="X562" s="61"/>
    </row>
    <row r="563" spans="1:24" s="58" customFormat="1" x14ac:dyDescent="0.2">
      <c r="A563" s="26" t="s">
        <v>2180</v>
      </c>
      <c r="B563" s="39" t="s">
        <v>1071</v>
      </c>
      <c r="C563" s="6" t="s">
        <v>888</v>
      </c>
      <c r="D563" s="6" t="s">
        <v>1072</v>
      </c>
      <c r="E563" s="21">
        <f>+VLOOKUP(B563,'[1]EP MUNICIPIOS'!$B$7:$K$1111,10,FALSE)</f>
        <v>23311180</v>
      </c>
      <c r="F563" s="21">
        <v>0</v>
      </c>
      <c r="G563" s="21">
        <v>0</v>
      </c>
      <c r="H563" s="21">
        <v>0</v>
      </c>
      <c r="I563" s="21">
        <v>0</v>
      </c>
      <c r="J563" s="18">
        <f t="shared" si="32"/>
        <v>23311180</v>
      </c>
      <c r="K563" s="7">
        <f>+VLOOKUP(B563,'[1]EP MUNICIPIOS'!$B$7:$N$1111,13,FALSE)</f>
        <v>0</v>
      </c>
      <c r="L563" s="127">
        <f t="shared" si="34"/>
        <v>23311180</v>
      </c>
      <c r="M563" s="54">
        <v>0</v>
      </c>
      <c r="N563" s="41">
        <v>0</v>
      </c>
      <c r="O563" s="38">
        <f t="shared" si="33"/>
        <v>0</v>
      </c>
      <c r="P563" s="105">
        <v>4.9817790049393913E-3</v>
      </c>
      <c r="Q563" s="106">
        <f>+IFERROR(ROUND(P563*VLOOKUP(A563,'RECURSOS DEPARTAMENTOS'!$A$9:$D$40,4,FALSE),0),0)</f>
        <v>561309882</v>
      </c>
      <c r="R563" s="25">
        <f t="shared" si="35"/>
        <v>561309882</v>
      </c>
      <c r="S563" s="61"/>
      <c r="T563" s="61"/>
      <c r="U563" s="61"/>
      <c r="V563" s="61"/>
      <c r="W563" s="61"/>
      <c r="X563" s="61"/>
    </row>
    <row r="564" spans="1:24" s="58" customFormat="1" x14ac:dyDescent="0.2">
      <c r="A564" s="26" t="s">
        <v>2180</v>
      </c>
      <c r="B564" s="39" t="s">
        <v>1073</v>
      </c>
      <c r="C564" s="6" t="s">
        <v>888</v>
      </c>
      <c r="D564" s="6" t="s">
        <v>1074</v>
      </c>
      <c r="E564" s="21">
        <f>+VLOOKUP(B564,'[1]EP MUNICIPIOS'!$B$7:$K$1111,10,FALSE)</f>
        <v>72803564</v>
      </c>
      <c r="F564" s="21">
        <v>0</v>
      </c>
      <c r="G564" s="21">
        <v>0</v>
      </c>
      <c r="H564" s="21">
        <v>0</v>
      </c>
      <c r="I564" s="21">
        <v>0</v>
      </c>
      <c r="J564" s="18">
        <f t="shared" si="32"/>
        <v>72803564</v>
      </c>
      <c r="K564" s="7">
        <f>+VLOOKUP(B564,'[1]EP MUNICIPIOS'!$B$7:$N$1111,13,FALSE)</f>
        <v>0</v>
      </c>
      <c r="L564" s="127">
        <f t="shared" si="34"/>
        <v>72803564</v>
      </c>
      <c r="M564" s="54">
        <v>0</v>
      </c>
      <c r="N564" s="41">
        <v>0</v>
      </c>
      <c r="O564" s="38">
        <f t="shared" si="33"/>
        <v>0</v>
      </c>
      <c r="P564" s="105">
        <v>4.5319941834109471E-3</v>
      </c>
      <c r="Q564" s="106">
        <f>+IFERROR(ROUND(P564*VLOOKUP(A564,'RECURSOS DEPARTAMENTOS'!$A$9:$D$40,4,FALSE),0),0)</f>
        <v>510631466</v>
      </c>
      <c r="R564" s="25">
        <f t="shared" si="35"/>
        <v>510631466</v>
      </c>
      <c r="S564" s="61"/>
      <c r="T564" s="61"/>
      <c r="U564" s="61"/>
      <c r="V564" s="61"/>
      <c r="W564" s="61"/>
      <c r="X564" s="61"/>
    </row>
    <row r="565" spans="1:24" s="58" customFormat="1" x14ac:dyDescent="0.2">
      <c r="A565" s="26" t="s">
        <v>2180</v>
      </c>
      <c r="B565" s="39" t="s">
        <v>1075</v>
      </c>
      <c r="C565" s="6" t="s">
        <v>888</v>
      </c>
      <c r="D565" s="6" t="s">
        <v>1076</v>
      </c>
      <c r="E565" s="21">
        <f>+VLOOKUP(B565,'[1]EP MUNICIPIOS'!$B$7:$K$1111,10,FALSE)</f>
        <v>17290743</v>
      </c>
      <c r="F565" s="21">
        <v>0</v>
      </c>
      <c r="G565" s="21">
        <v>0</v>
      </c>
      <c r="H565" s="21">
        <v>0</v>
      </c>
      <c r="I565" s="21">
        <v>0</v>
      </c>
      <c r="J565" s="18">
        <f t="shared" si="32"/>
        <v>17290743</v>
      </c>
      <c r="K565" s="7">
        <f>+VLOOKUP(B565,'[1]EP MUNICIPIOS'!$B$7:$N$1111,13,FALSE)</f>
        <v>0</v>
      </c>
      <c r="L565" s="127">
        <f t="shared" si="34"/>
        <v>17290743</v>
      </c>
      <c r="M565" s="54">
        <v>0</v>
      </c>
      <c r="N565" s="41">
        <v>0</v>
      </c>
      <c r="O565" s="38">
        <f t="shared" si="33"/>
        <v>0</v>
      </c>
      <c r="P565" s="105">
        <v>3.5429385549190801E-3</v>
      </c>
      <c r="Q565" s="106">
        <f>+IFERROR(ROUND(P565*VLOOKUP(A565,'RECURSOS DEPARTAMENTOS'!$A$9:$D$40,4,FALSE),0),0)</f>
        <v>399192019</v>
      </c>
      <c r="R565" s="25">
        <f t="shared" si="35"/>
        <v>399192019</v>
      </c>
      <c r="S565" s="61"/>
      <c r="T565" s="61"/>
      <c r="U565" s="61"/>
      <c r="V565" s="61"/>
      <c r="W565" s="61"/>
      <c r="X565" s="61"/>
    </row>
    <row r="566" spans="1:24" s="58" customFormat="1" x14ac:dyDescent="0.2">
      <c r="A566" s="26" t="s">
        <v>2180</v>
      </c>
      <c r="B566" s="39" t="s">
        <v>1077</v>
      </c>
      <c r="C566" s="6" t="s">
        <v>888</v>
      </c>
      <c r="D566" s="6" t="s">
        <v>1078</v>
      </c>
      <c r="E566" s="21">
        <f>+VLOOKUP(B566,'[1]EP MUNICIPIOS'!$B$7:$K$1111,10,FALSE)</f>
        <v>9959736</v>
      </c>
      <c r="F566" s="21">
        <v>0</v>
      </c>
      <c r="G566" s="21">
        <v>0</v>
      </c>
      <c r="H566" s="21">
        <v>0</v>
      </c>
      <c r="I566" s="21">
        <v>0</v>
      </c>
      <c r="J566" s="18">
        <f t="shared" si="32"/>
        <v>9959736</v>
      </c>
      <c r="K566" s="7">
        <f>+VLOOKUP(B566,'[1]EP MUNICIPIOS'!$B$7:$N$1111,13,FALSE)</f>
        <v>0</v>
      </c>
      <c r="L566" s="127">
        <f t="shared" si="34"/>
        <v>9959736</v>
      </c>
      <c r="M566" s="54">
        <v>0</v>
      </c>
      <c r="N566" s="41">
        <v>0</v>
      </c>
      <c r="O566" s="38">
        <f t="shared" si="33"/>
        <v>0</v>
      </c>
      <c r="P566" s="105">
        <v>2.1747449355053309E-3</v>
      </c>
      <c r="Q566" s="106">
        <f>+IFERROR(ROUND(P566*VLOOKUP(A566,'RECURSOS DEPARTAMENTOS'!$A$9:$D$40,4,FALSE),0),0)</f>
        <v>245034118</v>
      </c>
      <c r="R566" s="25">
        <f t="shared" si="35"/>
        <v>245034118</v>
      </c>
      <c r="S566" s="61"/>
      <c r="T566" s="61"/>
      <c r="U566" s="61"/>
      <c r="V566" s="61"/>
      <c r="W566" s="61"/>
      <c r="X566" s="61"/>
    </row>
    <row r="567" spans="1:24" s="58" customFormat="1" x14ac:dyDescent="0.2">
      <c r="A567" s="26" t="s">
        <v>2180</v>
      </c>
      <c r="B567" s="39" t="s">
        <v>1079</v>
      </c>
      <c r="C567" s="6" t="s">
        <v>888</v>
      </c>
      <c r="D567" s="6" t="s">
        <v>1080</v>
      </c>
      <c r="E567" s="21">
        <f>+VLOOKUP(B567,'[1]EP MUNICIPIOS'!$B$7:$K$1111,10,FALSE)</f>
        <v>80693507</v>
      </c>
      <c r="F567" s="21">
        <v>0</v>
      </c>
      <c r="G567" s="21">
        <v>0</v>
      </c>
      <c r="H567" s="21">
        <v>0</v>
      </c>
      <c r="I567" s="21">
        <v>0</v>
      </c>
      <c r="J567" s="18">
        <f t="shared" si="32"/>
        <v>80693507</v>
      </c>
      <c r="K567" s="7">
        <f>+VLOOKUP(B567,'[1]EP MUNICIPIOS'!$B$7:$N$1111,13,FALSE)</f>
        <v>0</v>
      </c>
      <c r="L567" s="127">
        <f t="shared" si="34"/>
        <v>80693507</v>
      </c>
      <c r="M567" s="54">
        <v>0</v>
      </c>
      <c r="N567" s="41">
        <v>0</v>
      </c>
      <c r="O567" s="38">
        <f t="shared" si="33"/>
        <v>0</v>
      </c>
      <c r="P567" s="105">
        <v>1.0629993111934017E-2</v>
      </c>
      <c r="Q567" s="106">
        <f>+IFERROR(ROUND(P567*VLOOKUP(A567,'RECURSOS DEPARTAMENTOS'!$A$9:$D$40,4,FALSE),0),0)</f>
        <v>1197708724</v>
      </c>
      <c r="R567" s="25">
        <f t="shared" si="35"/>
        <v>1197708724</v>
      </c>
      <c r="S567" s="61"/>
      <c r="T567" s="61"/>
      <c r="U567" s="61"/>
      <c r="V567" s="61"/>
      <c r="W567" s="61"/>
      <c r="X567" s="61"/>
    </row>
    <row r="568" spans="1:24" s="58" customFormat="1" x14ac:dyDescent="0.2">
      <c r="A568" s="26" t="s">
        <v>2180</v>
      </c>
      <c r="B568" s="46" t="s">
        <v>1081</v>
      </c>
      <c r="C568" s="6" t="s">
        <v>888</v>
      </c>
      <c r="D568" s="6" t="s">
        <v>1082</v>
      </c>
      <c r="E568" s="21">
        <f>+VLOOKUP(B568,'[1]EP MUNICIPIOS'!$B$7:$K$1111,10,FALSE)</f>
        <v>173081127</v>
      </c>
      <c r="F568" s="21">
        <v>0</v>
      </c>
      <c r="G568" s="21">
        <v>0</v>
      </c>
      <c r="H568" s="21">
        <v>0</v>
      </c>
      <c r="I568" s="21">
        <v>0</v>
      </c>
      <c r="J568" s="18">
        <f t="shared" si="32"/>
        <v>173081127</v>
      </c>
      <c r="K568" s="7">
        <f>+VLOOKUP(B568,'[1]EP MUNICIPIOS'!$B$7:$N$1111,13,FALSE)</f>
        <v>0</v>
      </c>
      <c r="L568" s="127">
        <f t="shared" si="34"/>
        <v>173081127</v>
      </c>
      <c r="M568" s="54">
        <v>0</v>
      </c>
      <c r="N568" s="41">
        <v>0</v>
      </c>
      <c r="O568" s="38">
        <f t="shared" si="33"/>
        <v>0</v>
      </c>
      <c r="P568" s="105">
        <v>4.6838848692150551E-3</v>
      </c>
      <c r="Q568" s="106">
        <f>+IFERROR(ROUND(P568*VLOOKUP(A568,'RECURSOS DEPARTAMENTOS'!$A$9:$D$40,4,FALSE),0),0)</f>
        <v>527745381</v>
      </c>
      <c r="R568" s="25">
        <f t="shared" si="35"/>
        <v>527745381</v>
      </c>
      <c r="S568" s="61"/>
      <c r="T568" s="61"/>
      <c r="U568" s="61"/>
      <c r="V568" s="61"/>
      <c r="W568" s="61"/>
      <c r="X568" s="61"/>
    </row>
    <row r="569" spans="1:24" s="58" customFormat="1" x14ac:dyDescent="0.2">
      <c r="A569" s="26" t="s">
        <v>2180</v>
      </c>
      <c r="B569" s="39" t="s">
        <v>1083</v>
      </c>
      <c r="C569" s="6" t="s">
        <v>888</v>
      </c>
      <c r="D569" s="6" t="s">
        <v>1084</v>
      </c>
      <c r="E569" s="21">
        <f>+VLOOKUP(B569,'[1]EP MUNICIPIOS'!$B$7:$K$1111,10,FALSE)</f>
        <v>16207728</v>
      </c>
      <c r="F569" s="21">
        <v>0</v>
      </c>
      <c r="G569" s="21">
        <v>0</v>
      </c>
      <c r="H569" s="21">
        <v>0</v>
      </c>
      <c r="I569" s="21">
        <v>0</v>
      </c>
      <c r="J569" s="18">
        <f t="shared" si="32"/>
        <v>16207728</v>
      </c>
      <c r="K569" s="7">
        <f>+VLOOKUP(B569,'[1]EP MUNICIPIOS'!$B$7:$N$1111,13,FALSE)</f>
        <v>0</v>
      </c>
      <c r="L569" s="127">
        <f t="shared" si="34"/>
        <v>16207728</v>
      </c>
      <c r="M569" s="54">
        <v>0</v>
      </c>
      <c r="N569" s="41">
        <v>0</v>
      </c>
      <c r="O569" s="38">
        <f t="shared" si="33"/>
        <v>0</v>
      </c>
      <c r="P569" s="105">
        <v>3.5264542944442156E-3</v>
      </c>
      <c r="Q569" s="106">
        <f>+IFERROR(ROUND(P569*VLOOKUP(A569,'RECURSOS DEPARTAMENTOS'!$A$9:$D$40,4,FALSE),0),0)</f>
        <v>397334695</v>
      </c>
      <c r="R569" s="25">
        <f t="shared" si="35"/>
        <v>397334695</v>
      </c>
      <c r="S569" s="61"/>
      <c r="T569" s="61"/>
      <c r="U569" s="61"/>
      <c r="V569" s="61"/>
      <c r="W569" s="61"/>
      <c r="X569" s="61"/>
    </row>
    <row r="570" spans="1:24" s="58" customFormat="1" x14ac:dyDescent="0.2">
      <c r="A570" s="26" t="s">
        <v>2180</v>
      </c>
      <c r="B570" s="39" t="s">
        <v>1085</v>
      </c>
      <c r="C570" s="6" t="s">
        <v>888</v>
      </c>
      <c r="D570" s="6" t="s">
        <v>1086</v>
      </c>
      <c r="E570" s="21">
        <f>+VLOOKUP(B570,'[1]EP MUNICIPIOS'!$B$7:$K$1111,10,FALSE)</f>
        <v>34430115</v>
      </c>
      <c r="F570" s="21">
        <v>0</v>
      </c>
      <c r="G570" s="21">
        <v>0</v>
      </c>
      <c r="H570" s="21">
        <v>0</v>
      </c>
      <c r="I570" s="21">
        <v>0</v>
      </c>
      <c r="J570" s="18">
        <f t="shared" si="32"/>
        <v>34430115</v>
      </c>
      <c r="K570" s="7">
        <f>+VLOOKUP(B570,'[1]EP MUNICIPIOS'!$B$7:$N$1111,13,FALSE)</f>
        <v>0</v>
      </c>
      <c r="L570" s="127">
        <f t="shared" si="34"/>
        <v>34430115</v>
      </c>
      <c r="M570" s="54">
        <v>0</v>
      </c>
      <c r="N570" s="41">
        <v>0</v>
      </c>
      <c r="O570" s="38">
        <f t="shared" si="33"/>
        <v>0</v>
      </c>
      <c r="P570" s="105">
        <v>7.2389452428190436E-3</v>
      </c>
      <c r="Q570" s="106">
        <f>+IFERROR(ROUND(P570*VLOOKUP(A570,'RECURSOS DEPARTAMENTOS'!$A$9:$D$40,4,FALSE),0),0)</f>
        <v>815630620</v>
      </c>
      <c r="R570" s="25">
        <f t="shared" si="35"/>
        <v>815630620</v>
      </c>
      <c r="S570" s="61"/>
      <c r="T570" s="61"/>
      <c r="U570" s="61"/>
      <c r="V570" s="61"/>
      <c r="W570" s="61"/>
      <c r="X570" s="61"/>
    </row>
    <row r="571" spans="1:24" s="58" customFormat="1" x14ac:dyDescent="0.2">
      <c r="A571" s="26" t="s">
        <v>2180</v>
      </c>
      <c r="B571" s="39" t="s">
        <v>1087</v>
      </c>
      <c r="C571" s="6" t="s">
        <v>888</v>
      </c>
      <c r="D571" s="6" t="s">
        <v>1088</v>
      </c>
      <c r="E571" s="21">
        <f>+VLOOKUP(B571,'[1]EP MUNICIPIOS'!$B$7:$K$1111,10,FALSE)</f>
        <v>25452220</v>
      </c>
      <c r="F571" s="21">
        <v>0</v>
      </c>
      <c r="G571" s="21">
        <v>0</v>
      </c>
      <c r="H571" s="21">
        <v>0</v>
      </c>
      <c r="I571" s="21">
        <v>0</v>
      </c>
      <c r="J571" s="18">
        <f t="shared" si="32"/>
        <v>25452220</v>
      </c>
      <c r="K571" s="7">
        <f>+VLOOKUP(B571,'[1]EP MUNICIPIOS'!$B$7:$N$1111,13,FALSE)</f>
        <v>0</v>
      </c>
      <c r="L571" s="127">
        <f t="shared" si="34"/>
        <v>25452220</v>
      </c>
      <c r="M571" s="54">
        <v>0</v>
      </c>
      <c r="N571" s="41">
        <v>0</v>
      </c>
      <c r="O571" s="38">
        <f t="shared" si="33"/>
        <v>0</v>
      </c>
      <c r="P571" s="105">
        <v>5.5893417481558232E-3</v>
      </c>
      <c r="Q571" s="106">
        <f>+IFERROR(ROUND(P571*VLOOKUP(A571,'RECURSOS DEPARTAMENTOS'!$A$9:$D$40,4,FALSE),0),0)</f>
        <v>629765542</v>
      </c>
      <c r="R571" s="25">
        <f t="shared" si="35"/>
        <v>629765542</v>
      </c>
      <c r="S571" s="61"/>
      <c r="T571" s="61"/>
      <c r="U571" s="61"/>
      <c r="V571" s="61"/>
      <c r="W571" s="61"/>
      <c r="X571" s="61"/>
    </row>
    <row r="572" spans="1:24" s="58" customFormat="1" x14ac:dyDescent="0.2">
      <c r="A572" s="26" t="s">
        <v>2180</v>
      </c>
      <c r="B572" s="39" t="s">
        <v>1089</v>
      </c>
      <c r="C572" s="6" t="s">
        <v>888</v>
      </c>
      <c r="D572" s="6" t="s">
        <v>1090</v>
      </c>
      <c r="E572" s="21">
        <f>+VLOOKUP(B572,'[1]EP MUNICIPIOS'!$B$7:$K$1111,10,FALSE)</f>
        <v>489829590</v>
      </c>
      <c r="F572" s="21">
        <v>0</v>
      </c>
      <c r="G572" s="21">
        <v>0</v>
      </c>
      <c r="H572" s="21">
        <v>0</v>
      </c>
      <c r="I572" s="21">
        <v>0</v>
      </c>
      <c r="J572" s="18">
        <f t="shared" si="32"/>
        <v>489829590</v>
      </c>
      <c r="K572" s="7">
        <f>+VLOOKUP(B572,'[1]EP MUNICIPIOS'!$B$7:$N$1111,13,FALSE)</f>
        <v>0</v>
      </c>
      <c r="L572" s="127">
        <f t="shared" si="34"/>
        <v>489829590</v>
      </c>
      <c r="M572" s="54">
        <v>0</v>
      </c>
      <c r="N572" s="41">
        <v>0</v>
      </c>
      <c r="O572" s="38">
        <f t="shared" si="33"/>
        <v>0</v>
      </c>
      <c r="P572" s="105">
        <v>1.7538075698078994E-2</v>
      </c>
      <c r="Q572" s="106">
        <f>+IFERROR(ROUND(P572*VLOOKUP(A572,'RECURSOS DEPARTAMENTOS'!$A$9:$D$40,4,FALSE),0),0)</f>
        <v>1976060195</v>
      </c>
      <c r="R572" s="25">
        <f t="shared" si="35"/>
        <v>1976060195</v>
      </c>
      <c r="S572" s="61"/>
      <c r="T572" s="61"/>
      <c r="U572" s="61"/>
      <c r="V572" s="61"/>
      <c r="W572" s="61"/>
      <c r="X572" s="61"/>
    </row>
    <row r="573" spans="1:24" s="58" customFormat="1" x14ac:dyDescent="0.2">
      <c r="A573" s="26" t="s">
        <v>2180</v>
      </c>
      <c r="B573" s="39" t="s">
        <v>1091</v>
      </c>
      <c r="C573" s="6" t="s">
        <v>888</v>
      </c>
      <c r="D573" s="6" t="s">
        <v>1092</v>
      </c>
      <c r="E573" s="21">
        <f>+VLOOKUP(B573,'[1]EP MUNICIPIOS'!$B$7:$K$1111,10,FALSE)</f>
        <v>30103129</v>
      </c>
      <c r="F573" s="21">
        <v>0</v>
      </c>
      <c r="G573" s="21">
        <v>0</v>
      </c>
      <c r="H573" s="21">
        <v>0</v>
      </c>
      <c r="I573" s="21">
        <v>0</v>
      </c>
      <c r="J573" s="18">
        <f t="shared" si="32"/>
        <v>30103129</v>
      </c>
      <c r="K573" s="7">
        <f>+VLOOKUP(B573,'[1]EP MUNICIPIOS'!$B$7:$N$1111,13,FALSE)</f>
        <v>0</v>
      </c>
      <c r="L573" s="127">
        <f t="shared" si="34"/>
        <v>30103129</v>
      </c>
      <c r="M573" s="54">
        <v>0</v>
      </c>
      <c r="N573" s="41">
        <v>0</v>
      </c>
      <c r="O573" s="38">
        <f t="shared" si="33"/>
        <v>0</v>
      </c>
      <c r="P573" s="105">
        <v>6.317004103403411E-3</v>
      </c>
      <c r="Q573" s="106">
        <f>+IFERROR(ROUND(P573*VLOOKUP(A573,'RECURSOS DEPARTAMENTOS'!$A$9:$D$40,4,FALSE),0),0)</f>
        <v>711753135</v>
      </c>
      <c r="R573" s="25">
        <f t="shared" si="35"/>
        <v>711753135</v>
      </c>
      <c r="S573" s="61"/>
      <c r="T573" s="61"/>
      <c r="U573" s="61"/>
      <c r="V573" s="61"/>
      <c r="W573" s="61"/>
      <c r="X573" s="61"/>
    </row>
    <row r="574" spans="1:24" s="58" customFormat="1" x14ac:dyDescent="0.2">
      <c r="A574" s="26" t="s">
        <v>2180</v>
      </c>
      <c r="B574" s="39" t="s">
        <v>1093</v>
      </c>
      <c r="C574" s="6" t="s">
        <v>888</v>
      </c>
      <c r="D574" s="6" t="s">
        <v>1094</v>
      </c>
      <c r="E574" s="21">
        <f>+VLOOKUP(B574,'[1]EP MUNICIPIOS'!$B$7:$K$1111,10,FALSE)</f>
        <v>18820386</v>
      </c>
      <c r="F574" s="21">
        <v>0</v>
      </c>
      <c r="G574" s="21">
        <v>0</v>
      </c>
      <c r="H574" s="21">
        <v>0</v>
      </c>
      <c r="I574" s="21">
        <v>0</v>
      </c>
      <c r="J574" s="18">
        <f t="shared" si="32"/>
        <v>18820386</v>
      </c>
      <c r="K574" s="7">
        <f>+VLOOKUP(B574,'[1]EP MUNICIPIOS'!$B$7:$N$1111,13,FALSE)</f>
        <v>0</v>
      </c>
      <c r="L574" s="127">
        <f t="shared" si="34"/>
        <v>18820386</v>
      </c>
      <c r="M574" s="54">
        <v>0</v>
      </c>
      <c r="N574" s="41">
        <v>0</v>
      </c>
      <c r="O574" s="38">
        <f t="shared" si="33"/>
        <v>0</v>
      </c>
      <c r="P574" s="105">
        <v>3.5452934492726318E-3</v>
      </c>
      <c r="Q574" s="106">
        <f>+IFERROR(ROUND(P574*VLOOKUP(A574,'RECURSOS DEPARTAMENTOS'!$A$9:$D$40,4,FALSE),0),0)</f>
        <v>399457351</v>
      </c>
      <c r="R574" s="25">
        <f t="shared" si="35"/>
        <v>399457351</v>
      </c>
      <c r="S574" s="61"/>
      <c r="T574" s="61"/>
      <c r="U574" s="61"/>
      <c r="V574" s="61"/>
      <c r="W574" s="61"/>
      <c r="X574" s="61"/>
    </row>
    <row r="575" spans="1:24" s="58" customFormat="1" x14ac:dyDescent="0.2">
      <c r="A575" s="26" t="s">
        <v>2180</v>
      </c>
      <c r="B575" s="39" t="s">
        <v>1095</v>
      </c>
      <c r="C575" s="6" t="s">
        <v>888</v>
      </c>
      <c r="D575" s="6" t="s">
        <v>1096</v>
      </c>
      <c r="E575" s="21">
        <f>+VLOOKUP(B575,'[1]EP MUNICIPIOS'!$B$7:$K$1111,10,FALSE)</f>
        <v>30763913</v>
      </c>
      <c r="F575" s="21">
        <v>0</v>
      </c>
      <c r="G575" s="21">
        <v>0</v>
      </c>
      <c r="H575" s="21">
        <v>0</v>
      </c>
      <c r="I575" s="21">
        <v>0</v>
      </c>
      <c r="J575" s="18">
        <f t="shared" si="32"/>
        <v>30763913</v>
      </c>
      <c r="K575" s="7">
        <f>+VLOOKUP(B575,'[1]EP MUNICIPIOS'!$B$7:$N$1111,13,FALSE)</f>
        <v>0</v>
      </c>
      <c r="L575" s="127">
        <f t="shared" si="34"/>
        <v>30763913</v>
      </c>
      <c r="M575" s="54">
        <v>0</v>
      </c>
      <c r="N575" s="41">
        <v>0</v>
      </c>
      <c r="O575" s="38">
        <f t="shared" si="33"/>
        <v>0</v>
      </c>
      <c r="P575" s="105">
        <v>6.4229743493132542E-3</v>
      </c>
      <c r="Q575" s="106">
        <f>+IFERROR(ROUND(P575*VLOOKUP(A575,'RECURSOS DEPARTAMENTOS'!$A$9:$D$40,4,FALSE),0),0)</f>
        <v>723693076</v>
      </c>
      <c r="R575" s="25">
        <f t="shared" si="35"/>
        <v>723693076</v>
      </c>
      <c r="S575" s="61"/>
      <c r="T575" s="61"/>
      <c r="U575" s="61"/>
      <c r="V575" s="61"/>
      <c r="W575" s="61"/>
      <c r="X575" s="61"/>
    </row>
    <row r="576" spans="1:24" s="58" customFormat="1" x14ac:dyDescent="0.2">
      <c r="A576" s="26" t="s">
        <v>2180</v>
      </c>
      <c r="B576" s="39" t="s">
        <v>1097</v>
      </c>
      <c r="C576" s="6" t="s">
        <v>888</v>
      </c>
      <c r="D576" s="6" t="s">
        <v>1098</v>
      </c>
      <c r="E576" s="21">
        <f>+VLOOKUP(B576,'[1]EP MUNICIPIOS'!$B$7:$K$1111,10,FALSE)</f>
        <v>34272664</v>
      </c>
      <c r="F576" s="21">
        <v>0</v>
      </c>
      <c r="G576" s="21">
        <v>0</v>
      </c>
      <c r="H576" s="21">
        <v>0</v>
      </c>
      <c r="I576" s="21">
        <v>0</v>
      </c>
      <c r="J576" s="18">
        <f t="shared" si="32"/>
        <v>34272664</v>
      </c>
      <c r="K576" s="7">
        <f>+VLOOKUP(B576,'[1]EP MUNICIPIOS'!$B$7:$N$1111,13,FALSE)</f>
        <v>0</v>
      </c>
      <c r="L576" s="127">
        <f t="shared" si="34"/>
        <v>34272664</v>
      </c>
      <c r="M576" s="54">
        <v>0</v>
      </c>
      <c r="N576" s="41">
        <v>0</v>
      </c>
      <c r="O576" s="38">
        <f t="shared" si="33"/>
        <v>0</v>
      </c>
      <c r="P576" s="105">
        <v>3.3062716723870973E-3</v>
      </c>
      <c r="Q576" s="106">
        <f>+IFERROR(ROUND(P576*VLOOKUP(A576,'RECURSOS DEPARTAMENTOS'!$A$9:$D$40,4,FALSE),0),0)</f>
        <v>372526152</v>
      </c>
      <c r="R576" s="25">
        <f t="shared" si="35"/>
        <v>372526152</v>
      </c>
      <c r="S576" s="61"/>
      <c r="T576" s="61"/>
      <c r="U576" s="61"/>
      <c r="V576" s="61"/>
      <c r="W576" s="61"/>
      <c r="X576" s="61"/>
    </row>
    <row r="577" spans="1:24" s="58" customFormat="1" x14ac:dyDescent="0.2">
      <c r="A577" s="26" t="s">
        <v>2180</v>
      </c>
      <c r="B577" s="39" t="s">
        <v>1099</v>
      </c>
      <c r="C577" s="6" t="s">
        <v>888</v>
      </c>
      <c r="D577" s="6" t="s">
        <v>1100</v>
      </c>
      <c r="E577" s="21">
        <f>+VLOOKUP(B577,'[1]EP MUNICIPIOS'!$B$7:$K$1111,10,FALSE)</f>
        <v>8114494</v>
      </c>
      <c r="F577" s="21">
        <v>0</v>
      </c>
      <c r="G577" s="21">
        <v>0</v>
      </c>
      <c r="H577" s="21">
        <v>0</v>
      </c>
      <c r="I577" s="21">
        <v>0</v>
      </c>
      <c r="J577" s="18">
        <f t="shared" si="32"/>
        <v>8114494</v>
      </c>
      <c r="K577" s="7">
        <f>+VLOOKUP(B577,'[1]EP MUNICIPIOS'!$B$7:$N$1111,13,FALSE)</f>
        <v>0</v>
      </c>
      <c r="L577" s="127">
        <f t="shared" si="34"/>
        <v>8114494</v>
      </c>
      <c r="M577" s="54">
        <v>0</v>
      </c>
      <c r="N577" s="41">
        <v>0</v>
      </c>
      <c r="O577" s="38">
        <f t="shared" si="33"/>
        <v>0</v>
      </c>
      <c r="P577" s="105">
        <v>1.7661707651640479E-3</v>
      </c>
      <c r="Q577" s="106">
        <f>+IFERROR(ROUND(P577*VLOOKUP(A577,'RECURSOS DEPARTAMENTOS'!$A$9:$D$40,4,FALSE),0),0)</f>
        <v>198999013</v>
      </c>
      <c r="R577" s="25">
        <f t="shared" si="35"/>
        <v>198999013</v>
      </c>
      <c r="S577" s="61"/>
      <c r="T577" s="61"/>
      <c r="U577" s="61"/>
      <c r="V577" s="61"/>
      <c r="W577" s="61"/>
      <c r="X577" s="61"/>
    </row>
    <row r="578" spans="1:24" s="58" customFormat="1" x14ac:dyDescent="0.2">
      <c r="A578" s="27" t="s">
        <v>2180</v>
      </c>
      <c r="B578" s="39" t="s">
        <v>1101</v>
      </c>
      <c r="C578" s="6" t="s">
        <v>888</v>
      </c>
      <c r="D578" s="6" t="s">
        <v>1102</v>
      </c>
      <c r="E578" s="21">
        <f>+VLOOKUP(B578,'[1]EP MUNICIPIOS'!$B$7:$K$1111,10,FALSE)</f>
        <v>130606069</v>
      </c>
      <c r="F578" s="21">
        <v>0</v>
      </c>
      <c r="G578" s="21">
        <v>0</v>
      </c>
      <c r="H578" s="21">
        <v>0</v>
      </c>
      <c r="I578" s="21">
        <v>0</v>
      </c>
      <c r="J578" s="18">
        <f t="shared" si="32"/>
        <v>130606069</v>
      </c>
      <c r="K578" s="7">
        <f>+VLOOKUP(B578,'[1]EP MUNICIPIOS'!$B$7:$N$1111,13,FALSE)</f>
        <v>0</v>
      </c>
      <c r="L578" s="127">
        <f t="shared" si="34"/>
        <v>130606069</v>
      </c>
      <c r="M578" s="54">
        <v>0</v>
      </c>
      <c r="N578" s="41">
        <v>0</v>
      </c>
      <c r="O578" s="38">
        <f t="shared" si="33"/>
        <v>0</v>
      </c>
      <c r="P578" s="105">
        <v>1.2356130673087679E-2</v>
      </c>
      <c r="Q578" s="106">
        <f>+IFERROR(ROUND(P578*VLOOKUP(A578,'RECURSOS DEPARTAMENTOS'!$A$9:$D$40,4,FALSE),0),0)</f>
        <v>1392197092</v>
      </c>
      <c r="R578" s="25">
        <f t="shared" si="35"/>
        <v>1392197092</v>
      </c>
      <c r="S578" s="61"/>
      <c r="T578" s="61"/>
      <c r="U578" s="61"/>
      <c r="V578" s="61"/>
      <c r="W578" s="61"/>
      <c r="X578" s="61"/>
    </row>
    <row r="579" spans="1:24" s="58" customFormat="1" x14ac:dyDescent="0.2">
      <c r="A579" s="26" t="s">
        <v>2180</v>
      </c>
      <c r="B579" s="39" t="s">
        <v>1103</v>
      </c>
      <c r="C579" s="6" t="s">
        <v>888</v>
      </c>
      <c r="D579" s="6" t="s">
        <v>1104</v>
      </c>
      <c r="E579" s="21">
        <f>+VLOOKUP(B579,'[1]EP MUNICIPIOS'!$B$7:$K$1111,10,FALSE)</f>
        <v>269226080</v>
      </c>
      <c r="F579" s="21">
        <v>0</v>
      </c>
      <c r="G579" s="21">
        <v>0</v>
      </c>
      <c r="H579" s="21">
        <v>0</v>
      </c>
      <c r="I579" s="21">
        <v>0</v>
      </c>
      <c r="J579" s="18">
        <f t="shared" si="32"/>
        <v>269226080</v>
      </c>
      <c r="K579" s="7">
        <f>+VLOOKUP(B579,'[1]EP MUNICIPIOS'!$B$7:$N$1111,13,FALSE)</f>
        <v>0</v>
      </c>
      <c r="L579" s="127">
        <f t="shared" si="34"/>
        <v>269226080</v>
      </c>
      <c r="M579" s="54">
        <v>0</v>
      </c>
      <c r="N579" s="41">
        <v>0</v>
      </c>
      <c r="O579" s="38">
        <f t="shared" si="33"/>
        <v>0</v>
      </c>
      <c r="P579" s="105">
        <v>1.3618354046591584E-2</v>
      </c>
      <c r="Q579" s="106">
        <f>+IFERROR(ROUND(P579*VLOOKUP(A579,'RECURSOS DEPARTAMENTOS'!$A$9:$D$40,4,FALSE),0),0)</f>
        <v>1534415053</v>
      </c>
      <c r="R579" s="25">
        <f t="shared" si="35"/>
        <v>1534415053</v>
      </c>
      <c r="S579" s="61"/>
      <c r="T579" s="61"/>
      <c r="U579" s="61"/>
      <c r="V579" s="61"/>
      <c r="W579" s="61"/>
      <c r="X579" s="61"/>
    </row>
    <row r="580" spans="1:24" s="58" customFormat="1" x14ac:dyDescent="0.2">
      <c r="A580" s="26" t="s">
        <v>2180</v>
      </c>
      <c r="B580" s="39" t="s">
        <v>1105</v>
      </c>
      <c r="C580" s="6" t="s">
        <v>888</v>
      </c>
      <c r="D580" s="6" t="s">
        <v>1106</v>
      </c>
      <c r="E580" s="21">
        <f>+VLOOKUP(B580,'[1]EP MUNICIPIOS'!$B$7:$K$1111,10,FALSE)</f>
        <v>51224963</v>
      </c>
      <c r="F580" s="21">
        <v>0</v>
      </c>
      <c r="G580" s="21">
        <v>0</v>
      </c>
      <c r="H580" s="21">
        <v>0</v>
      </c>
      <c r="I580" s="21">
        <v>0</v>
      </c>
      <c r="J580" s="18">
        <f t="shared" si="32"/>
        <v>51224963</v>
      </c>
      <c r="K580" s="7">
        <f>+VLOOKUP(B580,'[1]EP MUNICIPIOS'!$B$7:$N$1111,13,FALSE)</f>
        <v>0</v>
      </c>
      <c r="L580" s="127">
        <f t="shared" si="34"/>
        <v>51224963</v>
      </c>
      <c r="M580" s="54">
        <v>0</v>
      </c>
      <c r="N580" s="41">
        <v>0</v>
      </c>
      <c r="O580" s="38">
        <f t="shared" si="33"/>
        <v>0</v>
      </c>
      <c r="P580" s="105">
        <v>1.0980872370613274E-2</v>
      </c>
      <c r="Q580" s="106">
        <f>+IFERROR(ROUND(P580*VLOOKUP(A580,'RECURSOS DEPARTAMENTOS'!$A$9:$D$40,4,FALSE),0),0)</f>
        <v>1237243194</v>
      </c>
      <c r="R580" s="25">
        <f t="shared" si="35"/>
        <v>1237243194</v>
      </c>
      <c r="S580" s="61"/>
      <c r="T580" s="61"/>
      <c r="U580" s="61"/>
      <c r="V580" s="61"/>
      <c r="W580" s="61"/>
      <c r="X580" s="61"/>
    </row>
    <row r="581" spans="1:24" s="58" customFormat="1" x14ac:dyDescent="0.2">
      <c r="A581" s="26" t="s">
        <v>2180</v>
      </c>
      <c r="B581" s="39" t="s">
        <v>1107</v>
      </c>
      <c r="C581" s="6" t="s">
        <v>888</v>
      </c>
      <c r="D581" s="6" t="s">
        <v>2152</v>
      </c>
      <c r="E581" s="21">
        <f>+VLOOKUP(B581,'[1]EP MUNICIPIOS'!$B$7:$K$1111,10,FALSE)</f>
        <v>59530372</v>
      </c>
      <c r="F581" s="21">
        <v>0</v>
      </c>
      <c r="G581" s="21">
        <v>0</v>
      </c>
      <c r="H581" s="21">
        <v>0</v>
      </c>
      <c r="I581" s="21">
        <v>0</v>
      </c>
      <c r="J581" s="18">
        <f t="shared" si="32"/>
        <v>59530372</v>
      </c>
      <c r="K581" s="7">
        <f>+VLOOKUP(B581,'[1]EP MUNICIPIOS'!$B$7:$N$1111,13,FALSE)</f>
        <v>0</v>
      </c>
      <c r="L581" s="127">
        <f t="shared" si="34"/>
        <v>59530372</v>
      </c>
      <c r="M581" s="54">
        <v>0</v>
      </c>
      <c r="N581" s="41">
        <v>0</v>
      </c>
      <c r="O581" s="38">
        <f t="shared" si="33"/>
        <v>0</v>
      </c>
      <c r="P581" s="105">
        <v>1.2208949775990675E-2</v>
      </c>
      <c r="Q581" s="106">
        <f>+IFERROR(ROUND(P581*VLOOKUP(A581,'RECURSOS DEPARTAMENTOS'!$A$9:$D$40,4,FALSE),0),0)</f>
        <v>1375613841</v>
      </c>
      <c r="R581" s="25">
        <f t="shared" si="35"/>
        <v>1375613841</v>
      </c>
      <c r="S581" s="61"/>
      <c r="T581" s="61"/>
      <c r="U581" s="61"/>
      <c r="V581" s="61"/>
      <c r="W581" s="61"/>
      <c r="X581" s="61"/>
    </row>
    <row r="582" spans="1:24" s="58" customFormat="1" x14ac:dyDescent="0.2">
      <c r="A582" s="26" t="s">
        <v>2180</v>
      </c>
      <c r="B582" s="39" t="s">
        <v>1108</v>
      </c>
      <c r="C582" s="6" t="s">
        <v>888</v>
      </c>
      <c r="D582" s="6" t="s">
        <v>1109</v>
      </c>
      <c r="E582" s="21">
        <f>+VLOOKUP(B582,'[1]EP MUNICIPIOS'!$B$7:$K$1111,10,FALSE)</f>
        <v>12624375</v>
      </c>
      <c r="F582" s="21">
        <v>0</v>
      </c>
      <c r="G582" s="21">
        <v>0</v>
      </c>
      <c r="H582" s="21">
        <v>0</v>
      </c>
      <c r="I582" s="21">
        <v>0</v>
      </c>
      <c r="J582" s="18">
        <f t="shared" si="32"/>
        <v>12624375</v>
      </c>
      <c r="K582" s="7">
        <f>+VLOOKUP(B582,'[1]EP MUNICIPIOS'!$B$7:$N$1111,13,FALSE)</f>
        <v>0</v>
      </c>
      <c r="L582" s="127">
        <f t="shared" si="34"/>
        <v>12624375</v>
      </c>
      <c r="M582" s="54">
        <v>0</v>
      </c>
      <c r="N582" s="41">
        <v>0</v>
      </c>
      <c r="O582" s="38">
        <f t="shared" si="33"/>
        <v>0</v>
      </c>
      <c r="P582" s="105">
        <v>2.5986259191447024E-3</v>
      </c>
      <c r="Q582" s="106">
        <f>+IFERROR(ROUND(P582*VLOOKUP(A582,'RECURSOS DEPARTAMENTOS'!$A$9:$D$40,4,FALSE),0),0)</f>
        <v>292793881</v>
      </c>
      <c r="R582" s="25">
        <f t="shared" si="35"/>
        <v>292793881</v>
      </c>
      <c r="S582" s="61"/>
      <c r="T582" s="61"/>
      <c r="U582" s="61"/>
      <c r="V582" s="61"/>
      <c r="W582" s="61"/>
      <c r="X582" s="61"/>
    </row>
    <row r="583" spans="1:24" s="58" customFormat="1" x14ac:dyDescent="0.2">
      <c r="A583" s="26" t="s">
        <v>2180</v>
      </c>
      <c r="B583" s="39" t="s">
        <v>1110</v>
      </c>
      <c r="C583" s="6" t="s">
        <v>888</v>
      </c>
      <c r="D583" s="6" t="s">
        <v>2142</v>
      </c>
      <c r="E583" s="21">
        <f>+VLOOKUP(B583,'[1]EP MUNICIPIOS'!$B$7:$K$1111,10,FALSE)</f>
        <v>713554059</v>
      </c>
      <c r="F583" s="21">
        <v>0</v>
      </c>
      <c r="G583" s="21">
        <v>0</v>
      </c>
      <c r="H583" s="21">
        <v>0</v>
      </c>
      <c r="I583" s="21">
        <v>0</v>
      </c>
      <c r="J583" s="18">
        <f t="shared" si="32"/>
        <v>713554059</v>
      </c>
      <c r="K583" s="7">
        <f>+VLOOKUP(B583,'[1]EP MUNICIPIOS'!$B$7:$N$1111,13,FALSE)</f>
        <v>0</v>
      </c>
      <c r="L583" s="127">
        <f t="shared" si="34"/>
        <v>713554059</v>
      </c>
      <c r="M583" s="54">
        <v>0</v>
      </c>
      <c r="N583" s="41">
        <v>0</v>
      </c>
      <c r="O583" s="38">
        <f t="shared" si="33"/>
        <v>0</v>
      </c>
      <c r="P583" s="105">
        <v>2.6693904944689418E-2</v>
      </c>
      <c r="Q583" s="106">
        <f>+IFERROR(ROUND(P583*VLOOKUP(A583,'RECURSOS DEPARTAMENTOS'!$A$9:$D$40,4,FALSE),0),0)</f>
        <v>3007671076</v>
      </c>
      <c r="R583" s="25">
        <f t="shared" si="35"/>
        <v>3007671076</v>
      </c>
      <c r="S583" s="61"/>
      <c r="T583" s="61"/>
      <c r="U583" s="61"/>
      <c r="V583" s="61"/>
      <c r="W583" s="61"/>
      <c r="X583" s="61"/>
    </row>
    <row r="584" spans="1:24" s="58" customFormat="1" x14ac:dyDescent="0.2">
      <c r="A584" s="26" t="s">
        <v>2179</v>
      </c>
      <c r="B584" s="39" t="s">
        <v>1111</v>
      </c>
      <c r="C584" s="6" t="s">
        <v>1112</v>
      </c>
      <c r="D584" s="6" t="s">
        <v>2122</v>
      </c>
      <c r="E584" s="21">
        <f>+VLOOKUP(B584,'[1]EP MUNICIPIOS'!$B$7:$K$1111,10,FALSE)</f>
        <v>798189283</v>
      </c>
      <c r="F584" s="21">
        <v>0</v>
      </c>
      <c r="G584" s="21">
        <v>0</v>
      </c>
      <c r="H584" s="21">
        <v>0</v>
      </c>
      <c r="I584" s="21">
        <v>0</v>
      </c>
      <c r="J584" s="18">
        <f t="shared" si="32"/>
        <v>798189283</v>
      </c>
      <c r="K584" s="7">
        <f>+VLOOKUP(B584,'[1]EP MUNICIPIOS'!$B$7:$N$1111,13,FALSE)</f>
        <v>0</v>
      </c>
      <c r="L584" s="127">
        <f t="shared" si="34"/>
        <v>798189283</v>
      </c>
      <c r="M584" s="54">
        <v>98528618</v>
      </c>
      <c r="N584" s="41">
        <v>0</v>
      </c>
      <c r="O584" s="38">
        <f t="shared" si="33"/>
        <v>98528618</v>
      </c>
      <c r="P584" s="105">
        <v>0.27640219830000001</v>
      </c>
      <c r="Q584" s="106">
        <f>+IFERROR(ROUND(P584*VLOOKUP(A584,'RECURSOS DEPARTAMENTOS'!$A$9:$D$40,4,FALSE),0),0)+4</f>
        <v>2637005049</v>
      </c>
      <c r="R584" s="25">
        <f t="shared" si="35"/>
        <v>2735533667</v>
      </c>
      <c r="S584" s="61"/>
      <c r="T584" s="61"/>
      <c r="U584" s="61"/>
      <c r="V584" s="61"/>
      <c r="W584" s="61"/>
      <c r="X584" s="61"/>
    </row>
    <row r="585" spans="1:24" s="58" customFormat="1" x14ac:dyDescent="0.2">
      <c r="A585" s="26" t="s">
        <v>2179</v>
      </c>
      <c r="B585" s="39" t="s">
        <v>1113</v>
      </c>
      <c r="C585" s="6" t="s">
        <v>1112</v>
      </c>
      <c r="D585" s="6" t="s">
        <v>1114</v>
      </c>
      <c r="E585" s="21">
        <f>+VLOOKUP(B585,'[1]EP MUNICIPIOS'!$B$7:$K$1111,10,FALSE)</f>
        <v>55533961</v>
      </c>
      <c r="F585" s="21">
        <v>0</v>
      </c>
      <c r="G585" s="21">
        <v>0</v>
      </c>
      <c r="H585" s="21">
        <v>0</v>
      </c>
      <c r="I585" s="21">
        <v>0</v>
      </c>
      <c r="J585" s="18">
        <f t="shared" si="32"/>
        <v>55533961</v>
      </c>
      <c r="K585" s="7">
        <f>+VLOOKUP(B585,'[1]EP MUNICIPIOS'!$B$7:$N$1111,13,FALSE)</f>
        <v>0</v>
      </c>
      <c r="L585" s="127">
        <f t="shared" si="34"/>
        <v>55533961</v>
      </c>
      <c r="M585" s="54">
        <v>0</v>
      </c>
      <c r="N585" s="41">
        <v>0</v>
      </c>
      <c r="O585" s="38">
        <f t="shared" si="33"/>
        <v>0</v>
      </c>
      <c r="P585" s="105">
        <v>2.7665623496727257E-2</v>
      </c>
      <c r="Q585" s="106">
        <f>+IFERROR(ROUND(P585*VLOOKUP(A585,'RECURSOS DEPARTAMENTOS'!$A$9:$D$40,4,FALSE),0),0)</f>
        <v>263942867</v>
      </c>
      <c r="R585" s="25">
        <f t="shared" si="35"/>
        <v>263942867</v>
      </c>
      <c r="S585" s="61"/>
      <c r="T585" s="90"/>
      <c r="U585" s="61"/>
      <c r="V585" s="61"/>
      <c r="W585" s="61"/>
      <c r="X585" s="61"/>
    </row>
    <row r="586" spans="1:24" s="58" customFormat="1" x14ac:dyDescent="0.2">
      <c r="A586" s="26" t="s">
        <v>2179</v>
      </c>
      <c r="B586" s="39" t="s">
        <v>1115</v>
      </c>
      <c r="C586" s="6" t="s">
        <v>1112</v>
      </c>
      <c r="D586" s="6" t="s">
        <v>1116</v>
      </c>
      <c r="E586" s="21">
        <f>+VLOOKUP(B586,'[1]EP MUNICIPIOS'!$B$7:$K$1111,10,FALSE)</f>
        <v>111634258</v>
      </c>
      <c r="F586" s="21">
        <v>0</v>
      </c>
      <c r="G586" s="21">
        <v>0</v>
      </c>
      <c r="H586" s="21">
        <v>0</v>
      </c>
      <c r="I586" s="21">
        <v>0</v>
      </c>
      <c r="J586" s="18">
        <f t="shared" ref="J586:J649" si="36">+SUM(E586:I586)</f>
        <v>111634258</v>
      </c>
      <c r="K586" s="7">
        <f>+VLOOKUP(B586,'[1]EP MUNICIPIOS'!$B$7:$N$1111,13,FALSE)</f>
        <v>0</v>
      </c>
      <c r="L586" s="127">
        <f t="shared" si="34"/>
        <v>111634258</v>
      </c>
      <c r="M586" s="54">
        <v>0</v>
      </c>
      <c r="N586" s="41">
        <v>0</v>
      </c>
      <c r="O586" s="38">
        <f t="shared" ref="O586:O649" si="37">+SUM(M586:N586)</f>
        <v>0</v>
      </c>
      <c r="P586" s="105">
        <v>5.4661023980000001E-2</v>
      </c>
      <c r="Q586" s="106">
        <f>+IFERROR(ROUND(P586*VLOOKUP(A586,'RECURSOS DEPARTAMENTOS'!$A$9:$D$40,4,FALSE),0),0)</f>
        <v>521491496</v>
      </c>
      <c r="R586" s="25">
        <f t="shared" si="35"/>
        <v>521491496</v>
      </c>
      <c r="S586" s="61"/>
      <c r="T586" s="90"/>
      <c r="U586" s="61"/>
      <c r="V586" s="61"/>
      <c r="W586" s="61"/>
      <c r="X586" s="61"/>
    </row>
    <row r="587" spans="1:24" s="58" customFormat="1" x14ac:dyDescent="0.2">
      <c r="A587" s="26" t="s">
        <v>2179</v>
      </c>
      <c r="B587" s="39" t="s">
        <v>1117</v>
      </c>
      <c r="C587" s="6" t="s">
        <v>1112</v>
      </c>
      <c r="D587" s="6" t="s">
        <v>1118</v>
      </c>
      <c r="E587" s="21">
        <f>+VLOOKUP(B587,'[1]EP MUNICIPIOS'!$B$7:$K$1111,10,FALSE)</f>
        <v>29094775</v>
      </c>
      <c r="F587" s="21">
        <v>0</v>
      </c>
      <c r="G587" s="21">
        <v>0</v>
      </c>
      <c r="H587" s="21">
        <v>0</v>
      </c>
      <c r="I587" s="21">
        <v>0</v>
      </c>
      <c r="J587" s="18">
        <f t="shared" si="36"/>
        <v>29094775</v>
      </c>
      <c r="K587" s="7">
        <f>+VLOOKUP(B587,'[1]EP MUNICIPIOS'!$B$7:$N$1111,13,FALSE)</f>
        <v>0</v>
      </c>
      <c r="L587" s="127">
        <f t="shared" ref="L587:L650" si="38">+E587+K587</f>
        <v>29094775</v>
      </c>
      <c r="M587" s="54">
        <v>0</v>
      </c>
      <c r="N587" s="41">
        <v>0</v>
      </c>
      <c r="O587" s="38">
        <f t="shared" si="37"/>
        <v>0</v>
      </c>
      <c r="P587" s="105">
        <v>1.4236837411425143E-2</v>
      </c>
      <c r="Q587" s="106">
        <f>+IFERROR(ROUND(P587*VLOOKUP(A587,'RECURSOS DEPARTAMENTOS'!$A$9:$D$40,4,FALSE),0),0)</f>
        <v>135826026</v>
      </c>
      <c r="R587" s="25">
        <f t="shared" ref="R587:R650" si="39">+M587+Q587</f>
        <v>135826026</v>
      </c>
      <c r="S587" s="61"/>
      <c r="T587" s="70"/>
      <c r="U587" s="61"/>
      <c r="V587" s="61"/>
      <c r="W587" s="61"/>
      <c r="X587" s="61"/>
    </row>
    <row r="588" spans="1:24" s="58" customFormat="1" x14ac:dyDescent="0.2">
      <c r="A588" s="26" t="s">
        <v>2179</v>
      </c>
      <c r="B588" s="39" t="s">
        <v>1119</v>
      </c>
      <c r="C588" s="6" t="s">
        <v>1112</v>
      </c>
      <c r="D588" s="6" t="s">
        <v>1120</v>
      </c>
      <c r="E588" s="21">
        <f>+VLOOKUP(B588,'[1]EP MUNICIPIOS'!$B$7:$K$1111,10,FALSE)</f>
        <v>52303125</v>
      </c>
      <c r="F588" s="21">
        <v>0</v>
      </c>
      <c r="G588" s="21">
        <v>0</v>
      </c>
      <c r="H588" s="21">
        <v>0</v>
      </c>
      <c r="I588" s="21">
        <v>0</v>
      </c>
      <c r="J588" s="18">
        <f t="shared" si="36"/>
        <v>52303125</v>
      </c>
      <c r="K588" s="7">
        <f>+VLOOKUP(B588,'[1]EP MUNICIPIOS'!$B$7:$N$1111,13,FALSE)</f>
        <v>0</v>
      </c>
      <c r="L588" s="127">
        <f t="shared" si="38"/>
        <v>52303125</v>
      </c>
      <c r="M588" s="54">
        <v>0</v>
      </c>
      <c r="N588" s="41">
        <v>0</v>
      </c>
      <c r="O588" s="38">
        <f t="shared" si="37"/>
        <v>0</v>
      </c>
      <c r="P588" s="105">
        <v>2.6463005302330107E-2</v>
      </c>
      <c r="Q588" s="106">
        <f>+IFERROR(ROUND(P588*VLOOKUP(A588,'RECURSOS DEPARTAMENTOS'!$A$9:$D$40,4,FALSE),0),0)</f>
        <v>252469332</v>
      </c>
      <c r="R588" s="25">
        <f t="shared" si="39"/>
        <v>252469332</v>
      </c>
      <c r="S588" s="61"/>
      <c r="T588" s="89"/>
      <c r="U588" s="61"/>
      <c r="V588" s="61"/>
      <c r="W588" s="61"/>
      <c r="X588" s="61"/>
    </row>
    <row r="589" spans="1:24" s="58" customFormat="1" x14ac:dyDescent="0.2">
      <c r="A589" s="26" t="s">
        <v>2179</v>
      </c>
      <c r="B589" s="39" t="s">
        <v>1121</v>
      </c>
      <c r="C589" s="6" t="s">
        <v>1112</v>
      </c>
      <c r="D589" s="6" t="s">
        <v>1122</v>
      </c>
      <c r="E589" s="21">
        <f>+VLOOKUP(B589,'[1]EP MUNICIPIOS'!$B$7:$K$1111,10,FALSE)</f>
        <v>50430625</v>
      </c>
      <c r="F589" s="21">
        <v>0</v>
      </c>
      <c r="G589" s="21">
        <v>0</v>
      </c>
      <c r="H589" s="21">
        <v>0</v>
      </c>
      <c r="I589" s="21">
        <v>0</v>
      </c>
      <c r="J589" s="18">
        <f t="shared" si="36"/>
        <v>50430625</v>
      </c>
      <c r="K589" s="7">
        <f>+VLOOKUP(B589,'[1]EP MUNICIPIOS'!$B$7:$N$1111,13,FALSE)</f>
        <v>0</v>
      </c>
      <c r="L589" s="127">
        <f t="shared" si="38"/>
        <v>50430625</v>
      </c>
      <c r="M589" s="54">
        <v>0</v>
      </c>
      <c r="N589" s="41">
        <v>0</v>
      </c>
      <c r="O589" s="38">
        <f t="shared" si="37"/>
        <v>0</v>
      </c>
      <c r="P589" s="105">
        <v>2.5495505721219589E-2</v>
      </c>
      <c r="Q589" s="106">
        <f>+IFERROR(ROUND(P589*VLOOKUP(A589,'RECURSOS DEPARTAMENTOS'!$A$9:$D$40,4,FALSE),0),0)</f>
        <v>243238938</v>
      </c>
      <c r="R589" s="25">
        <f t="shared" si="39"/>
        <v>243238938</v>
      </c>
      <c r="S589" s="61"/>
      <c r="T589" s="61"/>
      <c r="U589" s="61"/>
      <c r="V589" s="61"/>
      <c r="W589" s="61"/>
      <c r="X589" s="61"/>
    </row>
    <row r="590" spans="1:24" s="58" customFormat="1" x14ac:dyDescent="0.2">
      <c r="A590" s="26" t="s">
        <v>2179</v>
      </c>
      <c r="B590" s="39" t="s">
        <v>1123</v>
      </c>
      <c r="C590" s="6" t="s">
        <v>1112</v>
      </c>
      <c r="D590" s="6" t="s">
        <v>1124</v>
      </c>
      <c r="E590" s="21">
        <f>+VLOOKUP(B590,'[1]EP MUNICIPIOS'!$B$7:$K$1111,10,FALSE)</f>
        <v>87021224</v>
      </c>
      <c r="F590" s="21">
        <v>0</v>
      </c>
      <c r="G590" s="21">
        <v>0</v>
      </c>
      <c r="H590" s="21">
        <v>0</v>
      </c>
      <c r="I590" s="21">
        <v>0</v>
      </c>
      <c r="J590" s="18">
        <f t="shared" si="36"/>
        <v>87021224</v>
      </c>
      <c r="K590" s="7">
        <f>+VLOOKUP(B590,'[1]EP MUNICIPIOS'!$B$7:$N$1111,13,FALSE)</f>
        <v>0</v>
      </c>
      <c r="L590" s="127">
        <f t="shared" si="38"/>
        <v>87021224</v>
      </c>
      <c r="M590" s="54">
        <v>0</v>
      </c>
      <c r="N590" s="41">
        <v>0</v>
      </c>
      <c r="O590" s="38">
        <f t="shared" si="37"/>
        <v>0</v>
      </c>
      <c r="P590" s="105">
        <v>4.3056433872214382E-2</v>
      </c>
      <c r="Q590" s="106">
        <f>+IFERROR(ROUND(P590*VLOOKUP(A590,'RECURSOS DEPARTAMENTOS'!$A$9:$D$40,4,FALSE),0),0)</f>
        <v>410778330</v>
      </c>
      <c r="R590" s="25">
        <f t="shared" si="39"/>
        <v>410778330</v>
      </c>
      <c r="S590" s="61"/>
      <c r="T590" s="61"/>
      <c r="U590" s="61"/>
      <c r="V590" s="61"/>
      <c r="W590" s="61"/>
      <c r="X590" s="61"/>
    </row>
    <row r="591" spans="1:24" s="58" customFormat="1" x14ac:dyDescent="0.2">
      <c r="A591" s="26" t="s">
        <v>2179</v>
      </c>
      <c r="B591" s="39" t="s">
        <v>1125</v>
      </c>
      <c r="C591" s="6" t="s">
        <v>1112</v>
      </c>
      <c r="D591" s="6" t="s">
        <v>1126</v>
      </c>
      <c r="E591" s="21">
        <f>+VLOOKUP(B591,'[1]EP MUNICIPIOS'!$B$7:$K$1111,10,FALSE)</f>
        <v>68192090</v>
      </c>
      <c r="F591" s="21">
        <v>0</v>
      </c>
      <c r="G591" s="21">
        <v>0</v>
      </c>
      <c r="H591" s="21">
        <v>0</v>
      </c>
      <c r="I591" s="21">
        <v>0</v>
      </c>
      <c r="J591" s="18">
        <f t="shared" si="36"/>
        <v>68192090</v>
      </c>
      <c r="K591" s="7">
        <f>+VLOOKUP(B591,'[1]EP MUNICIPIOS'!$B$7:$N$1111,13,FALSE)</f>
        <v>0</v>
      </c>
      <c r="L591" s="127">
        <f t="shared" si="38"/>
        <v>68192090</v>
      </c>
      <c r="M591" s="54">
        <v>0</v>
      </c>
      <c r="N591" s="41">
        <v>0</v>
      </c>
      <c r="O591" s="38">
        <f t="shared" si="37"/>
        <v>0</v>
      </c>
      <c r="P591" s="105">
        <v>3.4081388875376324E-2</v>
      </c>
      <c r="Q591" s="106">
        <f>+IFERROR(ROUND(P591*VLOOKUP(A591,'RECURSOS DEPARTAMENTOS'!$A$9:$D$40,4,FALSE),0),0)</f>
        <v>325152242</v>
      </c>
      <c r="R591" s="25">
        <f t="shared" si="39"/>
        <v>325152242</v>
      </c>
      <c r="S591" s="61"/>
      <c r="T591" s="61"/>
      <c r="U591" s="61"/>
      <c r="V591" s="61"/>
      <c r="W591" s="61"/>
      <c r="X591" s="61"/>
    </row>
    <row r="592" spans="1:24" s="58" customFormat="1" x14ac:dyDescent="0.2">
      <c r="A592" s="26" t="s">
        <v>2179</v>
      </c>
      <c r="B592" s="39" t="s">
        <v>1127</v>
      </c>
      <c r="C592" s="6" t="s">
        <v>1112</v>
      </c>
      <c r="D592" s="6" t="s">
        <v>1128</v>
      </c>
      <c r="E592" s="21">
        <f>+VLOOKUP(B592,'[1]EP MUNICIPIOS'!$B$7:$K$1111,10,FALSE)</f>
        <v>25256126</v>
      </c>
      <c r="F592" s="21">
        <v>0</v>
      </c>
      <c r="G592" s="21">
        <v>0</v>
      </c>
      <c r="H592" s="21">
        <v>0</v>
      </c>
      <c r="I592" s="21">
        <v>0</v>
      </c>
      <c r="J592" s="18">
        <f t="shared" si="36"/>
        <v>25256126</v>
      </c>
      <c r="K592" s="7">
        <f>+VLOOKUP(B592,'[1]EP MUNICIPIOS'!$B$7:$N$1111,13,FALSE)</f>
        <v>0</v>
      </c>
      <c r="L592" s="127">
        <f t="shared" si="38"/>
        <v>25256126</v>
      </c>
      <c r="M592" s="54">
        <v>0</v>
      </c>
      <c r="N592" s="41">
        <v>0</v>
      </c>
      <c r="O592" s="38">
        <f t="shared" si="37"/>
        <v>0</v>
      </c>
      <c r="P592" s="105">
        <v>1.2296433223611314E-2</v>
      </c>
      <c r="Q592" s="106">
        <f>+IFERROR(ROUND(P592*VLOOKUP(A592,'RECURSOS DEPARTAMENTOS'!$A$9:$D$40,4,FALSE),0),0)</f>
        <v>117313671</v>
      </c>
      <c r="R592" s="25">
        <f t="shared" si="39"/>
        <v>117313671</v>
      </c>
      <c r="S592" s="61"/>
      <c r="T592" s="61"/>
      <c r="U592" s="61"/>
      <c r="V592" s="61"/>
      <c r="W592" s="61"/>
      <c r="X592" s="61"/>
    </row>
    <row r="593" spans="1:24" s="58" customFormat="1" x14ac:dyDescent="0.2">
      <c r="A593" s="26" t="s">
        <v>2179</v>
      </c>
      <c r="B593" s="39" t="s">
        <v>1129</v>
      </c>
      <c r="C593" s="6" t="s">
        <v>1112</v>
      </c>
      <c r="D593" s="6" t="s">
        <v>1130</v>
      </c>
      <c r="E593" s="21">
        <f>+VLOOKUP(B593,'[1]EP MUNICIPIOS'!$B$7:$K$1111,10,FALSE)</f>
        <v>42559454</v>
      </c>
      <c r="F593" s="21">
        <v>0</v>
      </c>
      <c r="G593" s="21">
        <v>0</v>
      </c>
      <c r="H593" s="21">
        <v>0</v>
      </c>
      <c r="I593" s="21">
        <v>0</v>
      </c>
      <c r="J593" s="18">
        <f t="shared" si="36"/>
        <v>42559454</v>
      </c>
      <c r="K593" s="7">
        <f>+VLOOKUP(B593,'[1]EP MUNICIPIOS'!$B$7:$N$1111,13,FALSE)</f>
        <v>0</v>
      </c>
      <c r="L593" s="127">
        <f t="shared" si="38"/>
        <v>42559454</v>
      </c>
      <c r="M593" s="54">
        <v>0</v>
      </c>
      <c r="N593" s="41">
        <v>0</v>
      </c>
      <c r="O593" s="38">
        <f t="shared" si="37"/>
        <v>0</v>
      </c>
      <c r="P593" s="105">
        <v>1.6039413446622668E-2</v>
      </c>
      <c r="Q593" s="106">
        <f>+IFERROR(ROUND(P593*VLOOKUP(A593,'RECURSOS DEPARTAMENTOS'!$A$9:$D$40,4,FALSE),0),0)</f>
        <v>153023436</v>
      </c>
      <c r="R593" s="25">
        <f t="shared" si="39"/>
        <v>153023436</v>
      </c>
      <c r="S593" s="61"/>
      <c r="T593" s="61"/>
      <c r="U593" s="61"/>
      <c r="V593" s="61"/>
      <c r="W593" s="61"/>
      <c r="X593" s="61"/>
    </row>
    <row r="594" spans="1:24" s="58" customFormat="1" x14ac:dyDescent="0.2">
      <c r="A594" s="26" t="s">
        <v>2179</v>
      </c>
      <c r="B594" s="39" t="s">
        <v>1131</v>
      </c>
      <c r="C594" s="6" t="s">
        <v>1112</v>
      </c>
      <c r="D594" s="6" t="s">
        <v>1132</v>
      </c>
      <c r="E594" s="21">
        <f>+VLOOKUP(B594,'[1]EP MUNICIPIOS'!$B$7:$K$1111,10,FALSE)</f>
        <v>21292953</v>
      </c>
      <c r="F594" s="21">
        <v>0</v>
      </c>
      <c r="G594" s="21">
        <v>0</v>
      </c>
      <c r="H594" s="21">
        <v>0</v>
      </c>
      <c r="I594" s="21">
        <v>0</v>
      </c>
      <c r="J594" s="18">
        <f t="shared" si="36"/>
        <v>21292953</v>
      </c>
      <c r="K594" s="7">
        <f>+VLOOKUP(B594,'[1]EP MUNICIPIOS'!$B$7:$N$1111,13,FALSE)</f>
        <v>0</v>
      </c>
      <c r="L594" s="127">
        <f t="shared" si="38"/>
        <v>21292953</v>
      </c>
      <c r="M594" s="54">
        <v>0</v>
      </c>
      <c r="N594" s="41">
        <v>0</v>
      </c>
      <c r="O594" s="38">
        <f t="shared" si="37"/>
        <v>0</v>
      </c>
      <c r="P594" s="105">
        <v>9.4344721722257347E-3</v>
      </c>
      <c r="Q594" s="106">
        <f>+IFERROR(ROUND(P594*VLOOKUP(A594,'RECURSOS DEPARTAMENTOS'!$A$9:$D$40,4,FALSE),0),0)</f>
        <v>90009236</v>
      </c>
      <c r="R594" s="25">
        <f t="shared" si="39"/>
        <v>90009236</v>
      </c>
      <c r="S594" s="61"/>
      <c r="T594" s="61"/>
      <c r="U594" s="61"/>
      <c r="V594" s="61"/>
      <c r="W594" s="61"/>
      <c r="X594" s="61"/>
    </row>
    <row r="595" spans="1:24" s="58" customFormat="1" x14ac:dyDescent="0.2">
      <c r="A595" s="26" t="s">
        <v>2179</v>
      </c>
      <c r="B595" s="39" t="s">
        <v>1133</v>
      </c>
      <c r="C595" s="6" t="s">
        <v>1112</v>
      </c>
      <c r="D595" s="6" t="s">
        <v>1134</v>
      </c>
      <c r="E595" s="21">
        <f>+VLOOKUP(B595,'[1]EP MUNICIPIOS'!$B$7:$K$1111,10,FALSE)</f>
        <v>56432045</v>
      </c>
      <c r="F595" s="21">
        <v>0</v>
      </c>
      <c r="G595" s="21">
        <v>0</v>
      </c>
      <c r="H595" s="21">
        <v>0</v>
      </c>
      <c r="I595" s="21">
        <v>0</v>
      </c>
      <c r="J595" s="18">
        <f t="shared" si="36"/>
        <v>56432045</v>
      </c>
      <c r="K595" s="7">
        <f>+VLOOKUP(B595,'[1]EP MUNICIPIOS'!$B$7:$N$1111,13,FALSE)</f>
        <v>0</v>
      </c>
      <c r="L595" s="127">
        <f t="shared" si="38"/>
        <v>56432045</v>
      </c>
      <c r="M595" s="54">
        <v>0</v>
      </c>
      <c r="N595" s="41">
        <v>0</v>
      </c>
      <c r="O595" s="38">
        <f t="shared" si="37"/>
        <v>0</v>
      </c>
      <c r="P595" s="105">
        <v>2.7462935036997399E-2</v>
      </c>
      <c r="Q595" s="106">
        <f>+IFERROR(ROUND(P595*VLOOKUP(A595,'RECURSOS DEPARTAMENTOS'!$A$9:$D$40,4,FALSE),0),0)</f>
        <v>262009125</v>
      </c>
      <c r="R595" s="25">
        <f t="shared" si="39"/>
        <v>262009125</v>
      </c>
      <c r="S595" s="61"/>
      <c r="T595" s="61"/>
      <c r="U595" s="61"/>
      <c r="V595" s="61"/>
      <c r="W595" s="61"/>
      <c r="X595" s="61"/>
    </row>
    <row r="596" spans="1:24" s="58" customFormat="1" x14ac:dyDescent="0.2">
      <c r="A596" s="26" t="s">
        <v>2179</v>
      </c>
      <c r="B596" s="39" t="s">
        <v>1135</v>
      </c>
      <c r="C596" s="6" t="s">
        <v>1112</v>
      </c>
      <c r="D596" s="6" t="s">
        <v>1136</v>
      </c>
      <c r="E596" s="21">
        <f>+VLOOKUP(B596,'[1]EP MUNICIPIOS'!$B$7:$K$1111,10,FALSE)</f>
        <v>53827877</v>
      </c>
      <c r="F596" s="21">
        <v>0</v>
      </c>
      <c r="G596" s="21">
        <v>0</v>
      </c>
      <c r="H596" s="21">
        <v>0</v>
      </c>
      <c r="I596" s="21">
        <v>0</v>
      </c>
      <c r="J596" s="18">
        <f t="shared" si="36"/>
        <v>53827877</v>
      </c>
      <c r="K596" s="7">
        <f>+VLOOKUP(B596,'[1]EP MUNICIPIOS'!$B$7:$N$1111,13,FALSE)</f>
        <v>0</v>
      </c>
      <c r="L596" s="127">
        <f t="shared" si="38"/>
        <v>53827877</v>
      </c>
      <c r="M596" s="54">
        <v>0</v>
      </c>
      <c r="N596" s="41">
        <v>0</v>
      </c>
      <c r="O596" s="38">
        <f t="shared" si="37"/>
        <v>0</v>
      </c>
      <c r="P596" s="105">
        <v>1.4690859561220022E-2</v>
      </c>
      <c r="Q596" s="106">
        <f>+IFERROR(ROUND(P596*VLOOKUP(A596,'RECURSOS DEPARTAMENTOS'!$A$9:$D$40,4,FALSE),0),0)</f>
        <v>140157607</v>
      </c>
      <c r="R596" s="25">
        <f t="shared" si="39"/>
        <v>140157607</v>
      </c>
      <c r="S596" s="61"/>
      <c r="T596" s="61"/>
      <c r="U596" s="61"/>
      <c r="V596" s="61"/>
      <c r="W596" s="61"/>
      <c r="X596" s="61"/>
    </row>
    <row r="597" spans="1:24" s="58" customFormat="1" x14ac:dyDescent="0.2">
      <c r="A597" s="26" t="s">
        <v>2179</v>
      </c>
      <c r="B597" s="39" t="s">
        <v>1137</v>
      </c>
      <c r="C597" s="6" t="s">
        <v>1112</v>
      </c>
      <c r="D597" s="6" t="s">
        <v>1138</v>
      </c>
      <c r="E597" s="21">
        <f>+VLOOKUP(B597,'[1]EP MUNICIPIOS'!$B$7:$K$1111,10,FALSE)</f>
        <v>52630616</v>
      </c>
      <c r="F597" s="21">
        <v>0</v>
      </c>
      <c r="G597" s="21">
        <v>0</v>
      </c>
      <c r="H597" s="21">
        <v>0</v>
      </c>
      <c r="I597" s="21">
        <v>0</v>
      </c>
      <c r="J597" s="18">
        <f t="shared" si="36"/>
        <v>52630616</v>
      </c>
      <c r="K597" s="7">
        <f>+VLOOKUP(B597,'[1]EP MUNICIPIOS'!$B$7:$N$1111,13,FALSE)</f>
        <v>0</v>
      </c>
      <c r="L597" s="127">
        <f t="shared" si="38"/>
        <v>52630616</v>
      </c>
      <c r="M597" s="54">
        <v>0</v>
      </c>
      <c r="N597" s="41">
        <v>0</v>
      </c>
      <c r="O597" s="38">
        <f t="shared" si="37"/>
        <v>0</v>
      </c>
      <c r="P597" s="105">
        <v>2.4463145832995518E-2</v>
      </c>
      <c r="Q597" s="106">
        <f>+IFERROR(ROUND(P597*VLOOKUP(A597,'RECURSOS DEPARTAMENTOS'!$A$9:$D$40,4,FALSE),0),0)</f>
        <v>233389746</v>
      </c>
      <c r="R597" s="25">
        <f t="shared" si="39"/>
        <v>233389746</v>
      </c>
      <c r="S597" s="61"/>
      <c r="T597" s="61"/>
      <c r="U597" s="61"/>
      <c r="V597" s="61"/>
      <c r="W597" s="61"/>
      <c r="X597" s="61"/>
    </row>
    <row r="598" spans="1:24" s="58" customFormat="1" x14ac:dyDescent="0.2">
      <c r="A598" s="26" t="s">
        <v>2179</v>
      </c>
      <c r="B598" s="39" t="s">
        <v>1139</v>
      </c>
      <c r="C598" s="6" t="s">
        <v>1112</v>
      </c>
      <c r="D598" s="6" t="s">
        <v>1140</v>
      </c>
      <c r="E598" s="21">
        <f>+VLOOKUP(B598,'[1]EP MUNICIPIOS'!$B$7:$K$1111,10,FALSE)</f>
        <v>386063241</v>
      </c>
      <c r="F598" s="21">
        <v>0</v>
      </c>
      <c r="G598" s="21">
        <v>0</v>
      </c>
      <c r="H598" s="21">
        <v>0</v>
      </c>
      <c r="I598" s="21">
        <v>0</v>
      </c>
      <c r="J598" s="18">
        <f t="shared" si="36"/>
        <v>386063241</v>
      </c>
      <c r="K598" s="7">
        <f>+VLOOKUP(B598,'[1]EP MUNICIPIOS'!$B$7:$N$1111,13,FALSE)</f>
        <v>0</v>
      </c>
      <c r="L598" s="127">
        <f t="shared" si="38"/>
        <v>386063241</v>
      </c>
      <c r="M598" s="54">
        <v>0</v>
      </c>
      <c r="N598" s="41">
        <v>0</v>
      </c>
      <c r="O598" s="38">
        <f t="shared" si="37"/>
        <v>0</v>
      </c>
      <c r="P598" s="105">
        <v>6.334149492197845E-2</v>
      </c>
      <c r="Q598" s="106">
        <f>+IFERROR(ROUND(P598*VLOOKUP(A598,'RECURSOS DEPARTAMENTOS'!$A$9:$D$40,4,FALSE),0),0)</f>
        <v>604307211</v>
      </c>
      <c r="R598" s="25">
        <f t="shared" si="39"/>
        <v>604307211</v>
      </c>
      <c r="S598" s="61"/>
      <c r="T598" s="61"/>
      <c r="U598" s="61"/>
      <c r="V598" s="61"/>
      <c r="W598" s="61"/>
      <c r="X598" s="61"/>
    </row>
    <row r="599" spans="1:24" s="58" customFormat="1" x14ac:dyDescent="0.2">
      <c r="A599" s="26" t="s">
        <v>2179</v>
      </c>
      <c r="B599" s="39" t="s">
        <v>1141</v>
      </c>
      <c r="C599" s="6" t="s">
        <v>1112</v>
      </c>
      <c r="D599" s="6" t="s">
        <v>1142</v>
      </c>
      <c r="E599" s="21">
        <f>+VLOOKUP(B599,'[1]EP MUNICIPIOS'!$B$7:$K$1111,10,FALSE)</f>
        <v>19281974</v>
      </c>
      <c r="F599" s="21">
        <v>0</v>
      </c>
      <c r="G599" s="21">
        <v>0</v>
      </c>
      <c r="H599" s="21">
        <v>0</v>
      </c>
      <c r="I599" s="21">
        <v>0</v>
      </c>
      <c r="J599" s="18">
        <f t="shared" si="36"/>
        <v>19281974</v>
      </c>
      <c r="K599" s="7">
        <f>+VLOOKUP(B599,'[1]EP MUNICIPIOS'!$B$7:$N$1111,13,FALSE)</f>
        <v>0</v>
      </c>
      <c r="L599" s="127">
        <f t="shared" si="38"/>
        <v>19281974</v>
      </c>
      <c r="M599" s="54">
        <v>0</v>
      </c>
      <c r="N599" s="41">
        <v>0</v>
      </c>
      <c r="O599" s="38">
        <f t="shared" si="37"/>
        <v>0</v>
      </c>
      <c r="P599" s="105">
        <v>9.8290390404998564E-3</v>
      </c>
      <c r="Q599" s="106">
        <f>+IFERROR(ROUND(P599*VLOOKUP(A599,'RECURSOS DEPARTAMENTOS'!$A$9:$D$40,4,FALSE),0),0)</f>
        <v>93773587</v>
      </c>
      <c r="R599" s="25">
        <f t="shared" si="39"/>
        <v>93773587</v>
      </c>
      <c r="S599" s="61"/>
      <c r="T599" s="61"/>
      <c r="U599" s="61"/>
      <c r="V599" s="61"/>
      <c r="W599" s="61"/>
      <c r="X599" s="61"/>
    </row>
    <row r="600" spans="1:24" s="58" customFormat="1" x14ac:dyDescent="0.2">
      <c r="A600" s="26" t="s">
        <v>2179</v>
      </c>
      <c r="B600" s="39" t="s">
        <v>1143</v>
      </c>
      <c r="C600" s="6" t="s">
        <v>1112</v>
      </c>
      <c r="D600" s="6" t="s">
        <v>1144</v>
      </c>
      <c r="E600" s="21">
        <f>+VLOOKUP(B600,'[1]EP MUNICIPIOS'!$B$7:$K$1111,10,FALSE)</f>
        <v>50956128</v>
      </c>
      <c r="F600" s="21">
        <v>0</v>
      </c>
      <c r="G600" s="21">
        <v>0</v>
      </c>
      <c r="H600" s="21">
        <v>0</v>
      </c>
      <c r="I600" s="21">
        <v>0</v>
      </c>
      <c r="J600" s="18">
        <f t="shared" si="36"/>
        <v>50956128</v>
      </c>
      <c r="K600" s="7">
        <f>+VLOOKUP(B600,'[1]EP MUNICIPIOS'!$B$7:$N$1111,13,FALSE)</f>
        <v>0</v>
      </c>
      <c r="L600" s="127">
        <f t="shared" si="38"/>
        <v>50956128</v>
      </c>
      <c r="M600" s="54">
        <v>0</v>
      </c>
      <c r="N600" s="41">
        <v>0</v>
      </c>
      <c r="O600" s="38">
        <f t="shared" si="37"/>
        <v>0</v>
      </c>
      <c r="P600" s="105">
        <v>2.5676574078578263E-2</v>
      </c>
      <c r="Q600" s="106">
        <f>+IFERROR(ROUND(P600*VLOOKUP(A600,'RECURSOS DEPARTAMENTOS'!$A$9:$D$40,4,FALSE),0),0)</f>
        <v>244966414</v>
      </c>
      <c r="R600" s="25">
        <f t="shared" si="39"/>
        <v>244966414</v>
      </c>
      <c r="S600" s="61"/>
      <c r="T600" s="61"/>
      <c r="U600" s="61"/>
      <c r="V600" s="61"/>
      <c r="W600" s="61"/>
      <c r="X600" s="61"/>
    </row>
    <row r="601" spans="1:24" s="58" customFormat="1" x14ac:dyDescent="0.2">
      <c r="A601" s="26" t="s">
        <v>2179</v>
      </c>
      <c r="B601" s="39" t="s">
        <v>1145</v>
      </c>
      <c r="C601" s="6" t="s">
        <v>1112</v>
      </c>
      <c r="D601" s="6" t="s">
        <v>1146</v>
      </c>
      <c r="E601" s="21">
        <f>+VLOOKUP(B601,'[1]EP MUNICIPIOS'!$B$7:$K$1111,10,FALSE)</f>
        <v>40425601</v>
      </c>
      <c r="F601" s="21">
        <v>0</v>
      </c>
      <c r="G601" s="21">
        <v>0</v>
      </c>
      <c r="H601" s="21">
        <v>0</v>
      </c>
      <c r="I601" s="21">
        <v>0</v>
      </c>
      <c r="J601" s="18">
        <f t="shared" si="36"/>
        <v>40425601</v>
      </c>
      <c r="K601" s="7">
        <f>+VLOOKUP(B601,'[1]EP MUNICIPIOS'!$B$7:$N$1111,13,FALSE)</f>
        <v>0</v>
      </c>
      <c r="L601" s="127">
        <f t="shared" si="38"/>
        <v>40425601</v>
      </c>
      <c r="M601" s="54">
        <v>0</v>
      </c>
      <c r="N601" s="41">
        <v>0</v>
      </c>
      <c r="O601" s="38">
        <f t="shared" si="37"/>
        <v>0</v>
      </c>
      <c r="P601" s="105">
        <v>1.7709566354796692E-2</v>
      </c>
      <c r="Q601" s="106">
        <f>+IFERROR(ROUND(P601*VLOOKUP(A601,'RECURSOS DEPARTAMENTOS'!$A$9:$D$40,4,FALSE),0),0)</f>
        <v>168957469</v>
      </c>
      <c r="R601" s="25">
        <f t="shared" si="39"/>
        <v>168957469</v>
      </c>
      <c r="S601" s="61"/>
      <c r="T601" s="61"/>
      <c r="U601" s="61"/>
      <c r="V601" s="61"/>
      <c r="W601" s="61"/>
      <c r="X601" s="61"/>
    </row>
    <row r="602" spans="1:24" s="58" customFormat="1" x14ac:dyDescent="0.2">
      <c r="A602" s="26" t="s">
        <v>2179</v>
      </c>
      <c r="B602" s="39" t="s">
        <v>1147</v>
      </c>
      <c r="C602" s="6" t="s">
        <v>1112</v>
      </c>
      <c r="D602" s="6" t="s">
        <v>1148</v>
      </c>
      <c r="E602" s="21">
        <f>+VLOOKUP(B602,'[1]EP MUNICIPIOS'!$B$7:$K$1111,10,FALSE)</f>
        <v>57118952</v>
      </c>
      <c r="F602" s="21">
        <v>0</v>
      </c>
      <c r="G602" s="21">
        <v>0</v>
      </c>
      <c r="H602" s="21">
        <v>0</v>
      </c>
      <c r="I602" s="21">
        <v>0</v>
      </c>
      <c r="J602" s="18">
        <f t="shared" si="36"/>
        <v>57118952</v>
      </c>
      <c r="K602" s="7">
        <f>+VLOOKUP(B602,'[1]EP MUNICIPIOS'!$B$7:$N$1111,13,FALSE)</f>
        <v>0</v>
      </c>
      <c r="L602" s="127">
        <f t="shared" si="38"/>
        <v>57118952</v>
      </c>
      <c r="M602" s="54">
        <v>0</v>
      </c>
      <c r="N602" s="41">
        <v>0</v>
      </c>
      <c r="O602" s="38">
        <f t="shared" si="37"/>
        <v>0</v>
      </c>
      <c r="P602" s="105">
        <v>2.8270986363120431E-2</v>
      </c>
      <c r="Q602" s="106">
        <f>+IFERROR(ROUND(P602*VLOOKUP(A602,'RECURSOS DEPARTAMENTOS'!$A$9:$D$40,4,FALSE),0),0)</f>
        <v>269718310</v>
      </c>
      <c r="R602" s="25">
        <f t="shared" si="39"/>
        <v>269718310</v>
      </c>
      <c r="S602" s="61"/>
      <c r="T602" s="61"/>
      <c r="U602" s="61"/>
      <c r="V602" s="61"/>
      <c r="W602" s="61"/>
      <c r="X602" s="61"/>
    </row>
    <row r="603" spans="1:24" s="58" customFormat="1" x14ac:dyDescent="0.2">
      <c r="A603" s="26" t="s">
        <v>2179</v>
      </c>
      <c r="B603" s="39" t="s">
        <v>1149</v>
      </c>
      <c r="C603" s="6" t="s">
        <v>1112</v>
      </c>
      <c r="D603" s="6" t="s">
        <v>1150</v>
      </c>
      <c r="E603" s="21">
        <f>+VLOOKUP(B603,'[1]EP MUNICIPIOS'!$B$7:$K$1111,10,FALSE)</f>
        <v>44419470</v>
      </c>
      <c r="F603" s="21">
        <v>0</v>
      </c>
      <c r="G603" s="21">
        <v>0</v>
      </c>
      <c r="H603" s="21">
        <v>0</v>
      </c>
      <c r="I603" s="21">
        <v>0</v>
      </c>
      <c r="J603" s="18">
        <f t="shared" si="36"/>
        <v>44419470</v>
      </c>
      <c r="K603" s="7">
        <f>+VLOOKUP(B603,'[1]EP MUNICIPIOS'!$B$7:$N$1111,13,FALSE)</f>
        <v>0</v>
      </c>
      <c r="L603" s="127">
        <f t="shared" si="38"/>
        <v>44419470</v>
      </c>
      <c r="M603" s="54">
        <v>0</v>
      </c>
      <c r="N603" s="41">
        <v>0</v>
      </c>
      <c r="O603" s="38">
        <f t="shared" si="37"/>
        <v>0</v>
      </c>
      <c r="P603" s="105">
        <v>2.13768762195089E-2</v>
      </c>
      <c r="Q603" s="106">
        <f>+IFERROR(ROUND(P603*VLOOKUP(A603,'RECURSOS DEPARTAMENTOS'!$A$9:$D$40,4,FALSE),0),0)</f>
        <v>203945304</v>
      </c>
      <c r="R603" s="25">
        <f t="shared" si="39"/>
        <v>203945304</v>
      </c>
      <c r="S603" s="61"/>
      <c r="T603" s="61"/>
      <c r="U603" s="61"/>
      <c r="V603" s="61"/>
      <c r="W603" s="61"/>
      <c r="X603" s="61"/>
    </row>
    <row r="604" spans="1:24" s="58" customFormat="1" x14ac:dyDescent="0.2">
      <c r="A604" s="26" t="s">
        <v>2179</v>
      </c>
      <c r="B604" s="39" t="s">
        <v>1151</v>
      </c>
      <c r="C604" s="6" t="s">
        <v>1112</v>
      </c>
      <c r="D604" s="6" t="s">
        <v>1152</v>
      </c>
      <c r="E604" s="21">
        <f>+VLOOKUP(B604,'[1]EP MUNICIPIOS'!$B$7:$K$1111,10,FALSE)</f>
        <v>33537196</v>
      </c>
      <c r="F604" s="21">
        <v>0</v>
      </c>
      <c r="G604" s="21">
        <v>0</v>
      </c>
      <c r="H604" s="21">
        <v>0</v>
      </c>
      <c r="I604" s="21">
        <v>0</v>
      </c>
      <c r="J604" s="18">
        <f t="shared" si="36"/>
        <v>33537196</v>
      </c>
      <c r="K604" s="7">
        <f>+VLOOKUP(B604,'[1]EP MUNICIPIOS'!$B$7:$N$1111,13,FALSE)</f>
        <v>0</v>
      </c>
      <c r="L604" s="127">
        <f t="shared" si="38"/>
        <v>33537196</v>
      </c>
      <c r="M604" s="54">
        <v>0</v>
      </c>
      <c r="N604" s="41">
        <v>0</v>
      </c>
      <c r="O604" s="38">
        <f t="shared" si="37"/>
        <v>0</v>
      </c>
      <c r="P604" s="105">
        <v>1.6152918984071389E-2</v>
      </c>
      <c r="Q604" s="106">
        <f>+IFERROR(ROUND(P604*VLOOKUP(A604,'RECURSOS DEPARTAMENTOS'!$A$9:$D$40,4,FALSE),0),0)</f>
        <v>154106332</v>
      </c>
      <c r="R604" s="25">
        <f t="shared" si="39"/>
        <v>154106332</v>
      </c>
      <c r="S604" s="61"/>
      <c r="T604" s="61"/>
      <c r="U604" s="61"/>
      <c r="V604" s="61"/>
      <c r="W604" s="61"/>
      <c r="X604" s="61"/>
    </row>
    <row r="605" spans="1:24" s="58" customFormat="1" x14ac:dyDescent="0.2">
      <c r="A605" s="26" t="s">
        <v>2179</v>
      </c>
      <c r="B605" s="39" t="s">
        <v>1153</v>
      </c>
      <c r="C605" s="6" t="s">
        <v>1112</v>
      </c>
      <c r="D605" s="6" t="s">
        <v>1154</v>
      </c>
      <c r="E605" s="21">
        <f>+VLOOKUP(B605,'[1]EP MUNICIPIOS'!$B$7:$K$1111,10,FALSE)</f>
        <v>34280980</v>
      </c>
      <c r="F605" s="21">
        <v>0</v>
      </c>
      <c r="G605" s="21">
        <v>0</v>
      </c>
      <c r="H605" s="21">
        <v>0</v>
      </c>
      <c r="I605" s="21">
        <v>0</v>
      </c>
      <c r="J605" s="18">
        <f t="shared" si="36"/>
        <v>34280980</v>
      </c>
      <c r="K605" s="7">
        <f>+VLOOKUP(B605,'[1]EP MUNICIPIOS'!$B$7:$N$1111,13,FALSE)</f>
        <v>0</v>
      </c>
      <c r="L605" s="127">
        <f t="shared" si="38"/>
        <v>34280980</v>
      </c>
      <c r="M605" s="54">
        <v>0</v>
      </c>
      <c r="N605" s="41">
        <v>0</v>
      </c>
      <c r="O605" s="38">
        <f t="shared" si="37"/>
        <v>0</v>
      </c>
      <c r="P605" s="105">
        <v>1.7452827639138871E-2</v>
      </c>
      <c r="Q605" s="106">
        <f>+IFERROR(ROUND(P605*VLOOKUP(A605,'RECURSOS DEPARTAMENTOS'!$A$9:$D$40,4,FALSE),0),0)</f>
        <v>166508063</v>
      </c>
      <c r="R605" s="25">
        <f t="shared" si="39"/>
        <v>166508063</v>
      </c>
      <c r="S605" s="61"/>
      <c r="T605" s="61"/>
      <c r="U605" s="61"/>
      <c r="V605" s="61"/>
      <c r="W605" s="61"/>
      <c r="X605" s="61"/>
    </row>
    <row r="606" spans="1:24" s="58" customFormat="1" x14ac:dyDescent="0.2">
      <c r="A606" s="26" t="s">
        <v>2179</v>
      </c>
      <c r="B606" s="39" t="s">
        <v>1155</v>
      </c>
      <c r="C606" s="6" t="s">
        <v>1112</v>
      </c>
      <c r="D606" s="6" t="s">
        <v>1156</v>
      </c>
      <c r="E606" s="21">
        <f>+VLOOKUP(B606,'[1]EP MUNICIPIOS'!$B$7:$K$1111,10,FALSE)</f>
        <v>23846382</v>
      </c>
      <c r="F606" s="21">
        <v>0</v>
      </c>
      <c r="G606" s="21">
        <v>0</v>
      </c>
      <c r="H606" s="21">
        <v>0</v>
      </c>
      <c r="I606" s="21">
        <v>0</v>
      </c>
      <c r="J606" s="18">
        <f t="shared" si="36"/>
        <v>23846382</v>
      </c>
      <c r="K606" s="7">
        <f>+VLOOKUP(B606,'[1]EP MUNICIPIOS'!$B$7:$N$1111,13,FALSE)</f>
        <v>0</v>
      </c>
      <c r="L606" s="127">
        <f t="shared" si="38"/>
        <v>23846382</v>
      </c>
      <c r="M606" s="54">
        <v>0</v>
      </c>
      <c r="N606" s="41">
        <v>0</v>
      </c>
      <c r="O606" s="38">
        <f t="shared" si="37"/>
        <v>0</v>
      </c>
      <c r="P606" s="105">
        <v>1.1491084410284683E-2</v>
      </c>
      <c r="Q606" s="106">
        <f>+IFERROR(ROUND(P606*VLOOKUP(A606,'RECURSOS DEPARTAMENTOS'!$A$9:$D$40,4,FALSE),0),0)</f>
        <v>109630270</v>
      </c>
      <c r="R606" s="25">
        <f t="shared" si="39"/>
        <v>109630270</v>
      </c>
      <c r="S606" s="61"/>
      <c r="T606" s="61"/>
      <c r="U606" s="61"/>
      <c r="V606" s="61"/>
      <c r="W606" s="61"/>
      <c r="X606" s="61"/>
    </row>
    <row r="607" spans="1:24" s="58" customFormat="1" x14ac:dyDescent="0.2">
      <c r="A607" s="26" t="s">
        <v>2179</v>
      </c>
      <c r="B607" s="39" t="s">
        <v>1157</v>
      </c>
      <c r="C607" s="6" t="s">
        <v>1112</v>
      </c>
      <c r="D607" s="6" t="s">
        <v>1158</v>
      </c>
      <c r="E607" s="21">
        <f>+VLOOKUP(B607,'[1]EP MUNICIPIOS'!$B$7:$K$1111,10,FALSE)</f>
        <v>39683301</v>
      </c>
      <c r="F607" s="21">
        <v>0</v>
      </c>
      <c r="G607" s="21">
        <v>0</v>
      </c>
      <c r="H607" s="21">
        <v>0</v>
      </c>
      <c r="I607" s="21">
        <v>0</v>
      </c>
      <c r="J607" s="18">
        <f t="shared" si="36"/>
        <v>39683301</v>
      </c>
      <c r="K607" s="7">
        <f>+VLOOKUP(B607,'[1]EP MUNICIPIOS'!$B$7:$N$1111,13,FALSE)</f>
        <v>0</v>
      </c>
      <c r="L607" s="127">
        <f t="shared" si="38"/>
        <v>39683301</v>
      </c>
      <c r="M607" s="54">
        <v>0</v>
      </c>
      <c r="N607" s="41">
        <v>0</v>
      </c>
      <c r="O607" s="38">
        <f t="shared" si="37"/>
        <v>0</v>
      </c>
      <c r="P607" s="105">
        <v>1.9455389621269855E-2</v>
      </c>
      <c r="Q607" s="106">
        <f>+IFERROR(ROUND(P607*VLOOKUP(A607,'RECURSOS DEPARTAMENTOS'!$A$9:$D$40,4,FALSE),0),0)</f>
        <v>185613432</v>
      </c>
      <c r="R607" s="25">
        <f t="shared" si="39"/>
        <v>185613432</v>
      </c>
      <c r="S607" s="61"/>
      <c r="T607" s="61"/>
      <c r="U607" s="61"/>
      <c r="V607" s="61"/>
      <c r="W607" s="61"/>
      <c r="X607" s="61"/>
    </row>
    <row r="608" spans="1:24" s="58" customFormat="1" x14ac:dyDescent="0.2">
      <c r="A608" s="26" t="s">
        <v>2179</v>
      </c>
      <c r="B608" s="39" t="s">
        <v>1159</v>
      </c>
      <c r="C608" s="6" t="s">
        <v>1112</v>
      </c>
      <c r="D608" s="6" t="s">
        <v>654</v>
      </c>
      <c r="E608" s="21">
        <f>+VLOOKUP(B608,'[1]EP MUNICIPIOS'!$B$7:$K$1111,10,FALSE)</f>
        <v>122700757</v>
      </c>
      <c r="F608" s="21">
        <v>0</v>
      </c>
      <c r="G608" s="21">
        <v>0</v>
      </c>
      <c r="H608" s="21">
        <v>0</v>
      </c>
      <c r="I608" s="21">
        <v>0</v>
      </c>
      <c r="J608" s="18">
        <f t="shared" si="36"/>
        <v>122700757</v>
      </c>
      <c r="K608" s="7">
        <f>+VLOOKUP(B608,'[1]EP MUNICIPIOS'!$B$7:$N$1111,13,FALSE)</f>
        <v>0</v>
      </c>
      <c r="L608" s="127">
        <f t="shared" si="38"/>
        <v>122700757</v>
      </c>
      <c r="M608" s="54">
        <v>0</v>
      </c>
      <c r="N608" s="41">
        <v>0</v>
      </c>
      <c r="O608" s="38">
        <f t="shared" si="37"/>
        <v>0</v>
      </c>
      <c r="P608" s="105">
        <v>5.8985044294184732E-2</v>
      </c>
      <c r="Q608" s="106">
        <f>+IFERROR(ROUND(P608*VLOOKUP(A608,'RECURSOS DEPARTAMENTOS'!$A$9:$D$40,4,FALSE),0),0)</f>
        <v>562744654</v>
      </c>
      <c r="R608" s="25">
        <f t="shared" si="39"/>
        <v>562744654</v>
      </c>
      <c r="S608" s="61"/>
      <c r="T608" s="61"/>
      <c r="U608" s="61"/>
      <c r="V608" s="61"/>
      <c r="W608" s="61"/>
      <c r="X608" s="61"/>
    </row>
    <row r="609" spans="1:24" s="58" customFormat="1" x14ac:dyDescent="0.2">
      <c r="A609" s="26" t="s">
        <v>2179</v>
      </c>
      <c r="B609" s="39" t="s">
        <v>1160</v>
      </c>
      <c r="C609" s="6" t="s">
        <v>1112</v>
      </c>
      <c r="D609" s="6" t="s">
        <v>1161</v>
      </c>
      <c r="E609" s="21">
        <f>+VLOOKUP(B609,'[1]EP MUNICIPIOS'!$B$7:$K$1111,10,FALSE)</f>
        <v>21020593</v>
      </c>
      <c r="F609" s="21">
        <v>0</v>
      </c>
      <c r="G609" s="21">
        <v>0</v>
      </c>
      <c r="H609" s="21">
        <v>0</v>
      </c>
      <c r="I609" s="21">
        <v>0</v>
      </c>
      <c r="J609" s="18">
        <f t="shared" si="36"/>
        <v>21020593</v>
      </c>
      <c r="K609" s="7">
        <f>+VLOOKUP(B609,'[1]EP MUNICIPIOS'!$B$7:$N$1111,13,FALSE)</f>
        <v>0</v>
      </c>
      <c r="L609" s="127">
        <f t="shared" si="38"/>
        <v>21020593</v>
      </c>
      <c r="M609" s="54">
        <v>0</v>
      </c>
      <c r="N609" s="41">
        <v>0</v>
      </c>
      <c r="O609" s="38">
        <f t="shared" si="37"/>
        <v>0</v>
      </c>
      <c r="P609" s="105">
        <v>1.024792852394156E-2</v>
      </c>
      <c r="Q609" s="106">
        <f>+IFERROR(ROUND(P609*VLOOKUP(A609,'RECURSOS DEPARTAMENTOS'!$A$9:$D$40,4,FALSE),0),0)</f>
        <v>97769987</v>
      </c>
      <c r="R609" s="25">
        <f t="shared" si="39"/>
        <v>97769987</v>
      </c>
      <c r="S609" s="61"/>
      <c r="T609" s="61"/>
      <c r="U609" s="61"/>
      <c r="V609" s="61"/>
      <c r="W609" s="61"/>
      <c r="X609" s="61"/>
    </row>
    <row r="610" spans="1:24" s="58" customFormat="1" x14ac:dyDescent="0.2">
      <c r="A610" s="26" t="s">
        <v>2179</v>
      </c>
      <c r="B610" s="39" t="s">
        <v>1162</v>
      </c>
      <c r="C610" s="6" t="s">
        <v>1112</v>
      </c>
      <c r="D610" s="6" t="s">
        <v>1163</v>
      </c>
      <c r="E610" s="21">
        <f>+VLOOKUP(B610,'[1]EP MUNICIPIOS'!$B$7:$K$1111,10,FALSE)</f>
        <v>18681887</v>
      </c>
      <c r="F610" s="21">
        <v>0</v>
      </c>
      <c r="G610" s="21">
        <v>0</v>
      </c>
      <c r="H610" s="21">
        <v>0</v>
      </c>
      <c r="I610" s="21">
        <v>0</v>
      </c>
      <c r="J610" s="18">
        <f t="shared" si="36"/>
        <v>18681887</v>
      </c>
      <c r="K610" s="7">
        <f>+VLOOKUP(B610,'[1]EP MUNICIPIOS'!$B$7:$N$1111,13,FALSE)</f>
        <v>0</v>
      </c>
      <c r="L610" s="127">
        <f t="shared" si="38"/>
        <v>18681887</v>
      </c>
      <c r="M610" s="54">
        <v>0</v>
      </c>
      <c r="N610" s="41">
        <v>0</v>
      </c>
      <c r="O610" s="38">
        <f t="shared" si="37"/>
        <v>0</v>
      </c>
      <c r="P610" s="105">
        <v>9.0993605854723728E-3</v>
      </c>
      <c r="Q610" s="106">
        <f>+IFERROR(ROUND(P610*VLOOKUP(A610,'RECURSOS DEPARTAMENTOS'!$A$9:$D$40,4,FALSE),0),0)</f>
        <v>86812116</v>
      </c>
      <c r="R610" s="25">
        <f t="shared" si="39"/>
        <v>86812116</v>
      </c>
      <c r="S610" s="61"/>
      <c r="T610" s="61"/>
      <c r="U610" s="61"/>
      <c r="V610" s="61"/>
      <c r="W610" s="61"/>
      <c r="X610" s="61"/>
    </row>
    <row r="611" spans="1:24" s="58" customFormat="1" x14ac:dyDescent="0.2">
      <c r="A611" s="26" t="s">
        <v>2179</v>
      </c>
      <c r="B611" s="39" t="s">
        <v>1164</v>
      </c>
      <c r="C611" s="6" t="s">
        <v>1112</v>
      </c>
      <c r="D611" s="6" t="s">
        <v>1165</v>
      </c>
      <c r="E611" s="21">
        <f>+VLOOKUP(B611,'[1]EP MUNICIPIOS'!$B$7:$K$1111,10,FALSE)</f>
        <v>123518687</v>
      </c>
      <c r="F611" s="21">
        <v>0</v>
      </c>
      <c r="G611" s="21">
        <v>0</v>
      </c>
      <c r="H611" s="21">
        <v>0</v>
      </c>
      <c r="I611" s="21">
        <v>0</v>
      </c>
      <c r="J611" s="18">
        <f t="shared" si="36"/>
        <v>123518687</v>
      </c>
      <c r="K611" s="7">
        <f>+VLOOKUP(B611,'[1]EP MUNICIPIOS'!$B$7:$N$1111,13,FALSE)</f>
        <v>0</v>
      </c>
      <c r="L611" s="127">
        <f t="shared" si="38"/>
        <v>123518687</v>
      </c>
      <c r="M611" s="54">
        <v>0</v>
      </c>
      <c r="N611" s="41">
        <v>0</v>
      </c>
      <c r="O611" s="38">
        <f t="shared" si="37"/>
        <v>0</v>
      </c>
      <c r="P611" s="105">
        <v>4.5658953695145749E-2</v>
      </c>
      <c r="Q611" s="106">
        <f>+IFERROR(ROUND(P611*VLOOKUP(A611,'RECURSOS DEPARTAMENTOS'!$A$9:$D$40,4,FALSE),0),0)</f>
        <v>435607575</v>
      </c>
      <c r="R611" s="25">
        <f t="shared" si="39"/>
        <v>435607575</v>
      </c>
      <c r="S611" s="61"/>
      <c r="T611" s="61"/>
      <c r="U611" s="61"/>
      <c r="V611" s="61"/>
      <c r="W611" s="61"/>
      <c r="X611" s="61"/>
    </row>
    <row r="612" spans="1:24" s="58" customFormat="1" x14ac:dyDescent="0.2">
      <c r="A612" s="26" t="s">
        <v>2179</v>
      </c>
      <c r="B612" s="39" t="s">
        <v>1166</v>
      </c>
      <c r="C612" s="6" t="s">
        <v>1112</v>
      </c>
      <c r="D612" s="6" t="s">
        <v>1167</v>
      </c>
      <c r="E612" s="21">
        <f>+VLOOKUP(B612,'[1]EP MUNICIPIOS'!$B$7:$K$1111,10,FALSE)</f>
        <v>50093295</v>
      </c>
      <c r="F612" s="21">
        <v>0</v>
      </c>
      <c r="G612" s="21">
        <v>0</v>
      </c>
      <c r="H612" s="21">
        <v>0</v>
      </c>
      <c r="I612" s="21">
        <v>0</v>
      </c>
      <c r="J612" s="18">
        <f t="shared" si="36"/>
        <v>50093295</v>
      </c>
      <c r="K612" s="7">
        <f>+VLOOKUP(B612,'[1]EP MUNICIPIOS'!$B$7:$N$1111,13,FALSE)</f>
        <v>0</v>
      </c>
      <c r="L612" s="127">
        <f t="shared" si="38"/>
        <v>50093295</v>
      </c>
      <c r="M612" s="54">
        <v>0</v>
      </c>
      <c r="N612" s="41">
        <v>0</v>
      </c>
      <c r="O612" s="38">
        <f t="shared" si="37"/>
        <v>0</v>
      </c>
      <c r="P612" s="105">
        <v>2.5703599206542242E-2</v>
      </c>
      <c r="Q612" s="106">
        <f>+IFERROR(ROUND(P612*VLOOKUP(A612,'RECURSOS DEPARTAMENTOS'!$A$9:$D$40,4,FALSE),0),0)</f>
        <v>245224246</v>
      </c>
      <c r="R612" s="25">
        <f t="shared" si="39"/>
        <v>245224246</v>
      </c>
      <c r="S612" s="61"/>
      <c r="T612" s="61"/>
      <c r="U612" s="61"/>
      <c r="V612" s="61"/>
      <c r="W612" s="61"/>
      <c r="X612" s="61"/>
    </row>
    <row r="613" spans="1:24" s="58" customFormat="1" x14ac:dyDescent="0.2">
      <c r="A613" s="26" t="s">
        <v>2179</v>
      </c>
      <c r="B613" s="39" t="s">
        <v>1168</v>
      </c>
      <c r="C613" s="6" t="s">
        <v>1112</v>
      </c>
      <c r="D613" s="6" t="s">
        <v>1169</v>
      </c>
      <c r="E613" s="21">
        <f>+VLOOKUP(B613,'[1]EP MUNICIPIOS'!$B$7:$K$1111,10,FALSE)</f>
        <v>26609736</v>
      </c>
      <c r="F613" s="21">
        <v>0</v>
      </c>
      <c r="G613" s="21">
        <v>0</v>
      </c>
      <c r="H613" s="21">
        <v>0</v>
      </c>
      <c r="I613" s="21">
        <v>0</v>
      </c>
      <c r="J613" s="18">
        <f t="shared" si="36"/>
        <v>26609736</v>
      </c>
      <c r="K613" s="7">
        <f>+VLOOKUP(B613,'[1]EP MUNICIPIOS'!$B$7:$N$1111,13,FALSE)</f>
        <v>0</v>
      </c>
      <c r="L613" s="127">
        <f t="shared" si="38"/>
        <v>26609736</v>
      </c>
      <c r="M613" s="54">
        <v>0</v>
      </c>
      <c r="N613" s="41">
        <v>0</v>
      </c>
      <c r="O613" s="38">
        <f t="shared" si="37"/>
        <v>0</v>
      </c>
      <c r="P613" s="105">
        <v>1.3099079524141547E-2</v>
      </c>
      <c r="Q613" s="106">
        <f>+IFERROR(ROUND(P613*VLOOKUP(A613,'RECURSOS DEPARTAMENTOS'!$A$9:$D$40,4,FALSE),0),0)</f>
        <v>124971288</v>
      </c>
      <c r="R613" s="25">
        <f t="shared" si="39"/>
        <v>124971288</v>
      </c>
      <c r="S613" s="61"/>
      <c r="T613" s="61"/>
      <c r="U613" s="61"/>
      <c r="V613" s="61"/>
      <c r="W613" s="61"/>
      <c r="X613" s="61"/>
    </row>
    <row r="614" spans="1:24" s="58" customFormat="1" x14ac:dyDescent="0.2">
      <c r="A614" s="26" t="s">
        <v>2183</v>
      </c>
      <c r="B614" s="39" t="s">
        <v>1170</v>
      </c>
      <c r="C614" s="6" t="s">
        <v>1171</v>
      </c>
      <c r="D614" s="6" t="s">
        <v>1172</v>
      </c>
      <c r="E614" s="21">
        <f>+VLOOKUP(B614,'[1]EP MUNICIPIOS'!$B$7:$K$1111,10,FALSE)</f>
        <v>2328638752</v>
      </c>
      <c r="F614" s="21">
        <v>0</v>
      </c>
      <c r="G614" s="21">
        <v>0</v>
      </c>
      <c r="H614" s="21">
        <v>0</v>
      </c>
      <c r="I614" s="21">
        <v>0</v>
      </c>
      <c r="J614" s="18">
        <f t="shared" si="36"/>
        <v>2328638752</v>
      </c>
      <c r="K614" s="7">
        <f>+VLOOKUP(B614,'[1]EP MUNICIPIOS'!$B$7:$N$1111,13,FALSE)</f>
        <v>0</v>
      </c>
      <c r="L614" s="127">
        <f t="shared" si="38"/>
        <v>2328638752</v>
      </c>
      <c r="M614" s="54">
        <v>194586363</v>
      </c>
      <c r="N614" s="41">
        <v>0</v>
      </c>
      <c r="O614" s="38">
        <f t="shared" si="37"/>
        <v>194586363</v>
      </c>
      <c r="P614" s="105">
        <v>0.21865268985</v>
      </c>
      <c r="Q614" s="106">
        <f>+IFERROR(ROUND(P614*VLOOKUP(A614,'RECURSOS DEPARTAMENTOS'!$A$9:$D$40,4,FALSE),0),0)+1</f>
        <v>4192132228</v>
      </c>
      <c r="R614" s="25">
        <f t="shared" si="39"/>
        <v>4386718591</v>
      </c>
      <c r="S614" s="61"/>
      <c r="T614" s="61"/>
      <c r="U614" s="61"/>
      <c r="V614" s="61"/>
      <c r="W614" s="61"/>
      <c r="X614" s="61"/>
    </row>
    <row r="615" spans="1:24" s="58" customFormat="1" x14ac:dyDescent="0.2">
      <c r="A615" s="26" t="s">
        <v>2183</v>
      </c>
      <c r="B615" s="39" t="s">
        <v>1173</v>
      </c>
      <c r="C615" s="6" t="s">
        <v>1171</v>
      </c>
      <c r="D615" s="6" t="s">
        <v>1174</v>
      </c>
      <c r="E615" s="21">
        <f>+VLOOKUP(B615,'[1]EP MUNICIPIOS'!$B$7:$K$1111,10,FALSE)</f>
        <v>233188368</v>
      </c>
      <c r="F615" s="21">
        <v>0</v>
      </c>
      <c r="G615" s="21">
        <v>0</v>
      </c>
      <c r="H615" s="21">
        <v>0</v>
      </c>
      <c r="I615" s="21">
        <v>0</v>
      </c>
      <c r="J615" s="18">
        <f t="shared" si="36"/>
        <v>233188368</v>
      </c>
      <c r="K615" s="7">
        <f>+VLOOKUP(B615,'[1]EP MUNICIPIOS'!$B$7:$N$1111,13,FALSE)</f>
        <v>0</v>
      </c>
      <c r="L615" s="127">
        <f t="shared" si="38"/>
        <v>233188368</v>
      </c>
      <c r="M615" s="54">
        <v>0</v>
      </c>
      <c r="N615" s="41">
        <v>0</v>
      </c>
      <c r="O615" s="38">
        <f t="shared" si="37"/>
        <v>0</v>
      </c>
      <c r="P615" s="105">
        <v>3.7147204107211076E-2</v>
      </c>
      <c r="Q615" s="106">
        <f>+IFERROR(ROUND(P615*VLOOKUP(A615,'RECURSOS DEPARTAMENTOS'!$A$9:$D$40,4,FALSE),0),0)</f>
        <v>712207070</v>
      </c>
      <c r="R615" s="25">
        <f t="shared" si="39"/>
        <v>712207070</v>
      </c>
      <c r="S615" s="61"/>
      <c r="T615" s="90"/>
      <c r="U615" s="61"/>
      <c r="V615" s="61"/>
      <c r="W615" s="61"/>
      <c r="X615" s="61"/>
    </row>
    <row r="616" spans="1:24" s="58" customFormat="1" x14ac:dyDescent="0.2">
      <c r="A616" s="26" t="s">
        <v>2183</v>
      </c>
      <c r="B616" s="39" t="s">
        <v>1175</v>
      </c>
      <c r="C616" s="6" t="s">
        <v>1171</v>
      </c>
      <c r="D616" s="6" t="s">
        <v>1176</v>
      </c>
      <c r="E616" s="21">
        <f>+VLOOKUP(B616,'[1]EP MUNICIPIOS'!$B$7:$K$1111,10,FALSE)</f>
        <v>55472426</v>
      </c>
      <c r="F616" s="21">
        <v>0</v>
      </c>
      <c r="G616" s="21">
        <v>0</v>
      </c>
      <c r="H616" s="21">
        <v>0</v>
      </c>
      <c r="I616" s="21">
        <v>0</v>
      </c>
      <c r="J616" s="18">
        <f t="shared" si="36"/>
        <v>55472426</v>
      </c>
      <c r="K616" s="7">
        <f>+VLOOKUP(B616,'[1]EP MUNICIPIOS'!$B$7:$N$1111,13,FALSE)</f>
        <v>0</v>
      </c>
      <c r="L616" s="127">
        <f t="shared" si="38"/>
        <v>55472426</v>
      </c>
      <c r="M616" s="54">
        <v>0</v>
      </c>
      <c r="N616" s="41">
        <v>0</v>
      </c>
      <c r="O616" s="38">
        <f t="shared" si="37"/>
        <v>0</v>
      </c>
      <c r="P616" s="105">
        <v>9.3189725090956684E-3</v>
      </c>
      <c r="Q616" s="106">
        <f>+IFERROR(ROUND(P616*VLOOKUP(A616,'RECURSOS DEPARTAMENTOS'!$A$9:$D$40,4,FALSE),0),0)</f>
        <v>178668577</v>
      </c>
      <c r="R616" s="25">
        <f t="shared" si="39"/>
        <v>178668577</v>
      </c>
      <c r="S616" s="89"/>
      <c r="T616" s="90"/>
      <c r="U616" s="61"/>
      <c r="V616" s="61"/>
      <c r="W616" s="61"/>
      <c r="X616" s="61"/>
    </row>
    <row r="617" spans="1:24" s="58" customFormat="1" x14ac:dyDescent="0.2">
      <c r="A617" s="26" t="s">
        <v>2183</v>
      </c>
      <c r="B617" s="39" t="s">
        <v>1177</v>
      </c>
      <c r="C617" s="6" t="s">
        <v>1171</v>
      </c>
      <c r="D617" s="6" t="s">
        <v>1178</v>
      </c>
      <c r="E617" s="21">
        <f>+VLOOKUP(B617,'[1]EP MUNICIPIOS'!$B$7:$K$1111,10,FALSE)</f>
        <v>64680052</v>
      </c>
      <c r="F617" s="21">
        <v>0</v>
      </c>
      <c r="G617" s="21">
        <v>0</v>
      </c>
      <c r="H617" s="21">
        <v>0</v>
      </c>
      <c r="I617" s="21">
        <v>0</v>
      </c>
      <c r="J617" s="18">
        <f t="shared" si="36"/>
        <v>64680052</v>
      </c>
      <c r="K617" s="7">
        <f>+VLOOKUP(B617,'[1]EP MUNICIPIOS'!$B$7:$N$1111,13,FALSE)</f>
        <v>0</v>
      </c>
      <c r="L617" s="127">
        <f t="shared" si="38"/>
        <v>64680052</v>
      </c>
      <c r="M617" s="54">
        <v>0</v>
      </c>
      <c r="N617" s="41">
        <v>0</v>
      </c>
      <c r="O617" s="38">
        <f t="shared" si="37"/>
        <v>0</v>
      </c>
      <c r="P617" s="105">
        <v>1.537791301666879E-2</v>
      </c>
      <c r="Q617" s="106">
        <f>+IFERROR(ROUND(P617*VLOOKUP(A617,'RECURSOS DEPARTAMENTOS'!$A$9:$D$40,4,FALSE),0),0)</f>
        <v>294833989</v>
      </c>
      <c r="R617" s="25">
        <f t="shared" si="39"/>
        <v>294833989</v>
      </c>
      <c r="S617" s="61"/>
      <c r="T617" s="89"/>
      <c r="U617" s="61"/>
      <c r="V617" s="61"/>
      <c r="W617" s="61"/>
      <c r="X617" s="61"/>
    </row>
    <row r="618" spans="1:24" s="58" customFormat="1" x14ac:dyDescent="0.2">
      <c r="A618" s="26" t="s">
        <v>2183</v>
      </c>
      <c r="B618" s="39" t="s">
        <v>1179</v>
      </c>
      <c r="C618" s="6" t="s">
        <v>1171</v>
      </c>
      <c r="D618" s="6" t="s">
        <v>1180</v>
      </c>
      <c r="E618" s="21">
        <f>+VLOOKUP(B618,'[1]EP MUNICIPIOS'!$B$7:$K$1111,10,FALSE)</f>
        <v>107197645</v>
      </c>
      <c r="F618" s="21">
        <v>0</v>
      </c>
      <c r="G618" s="21">
        <v>0</v>
      </c>
      <c r="H618" s="21">
        <v>0</v>
      </c>
      <c r="I618" s="21">
        <v>0</v>
      </c>
      <c r="J618" s="18">
        <f t="shared" si="36"/>
        <v>107197645</v>
      </c>
      <c r="K618" s="7">
        <f>+VLOOKUP(B618,'[1]EP MUNICIPIOS'!$B$7:$N$1111,13,FALSE)</f>
        <v>0</v>
      </c>
      <c r="L618" s="127">
        <f t="shared" si="38"/>
        <v>107197645</v>
      </c>
      <c r="M618" s="54">
        <v>0</v>
      </c>
      <c r="N618" s="41">
        <v>0</v>
      </c>
      <c r="O618" s="38">
        <f t="shared" si="37"/>
        <v>0</v>
      </c>
      <c r="P618" s="105">
        <v>2.6963626249153827E-2</v>
      </c>
      <c r="Q618" s="106">
        <f>+IFERROR(ROUND(P618*VLOOKUP(A618,'RECURSOS DEPARTAMENTOS'!$A$9:$D$40,4,FALSE),0),0)</f>
        <v>516961793</v>
      </c>
      <c r="R618" s="25">
        <f t="shared" si="39"/>
        <v>516961793</v>
      </c>
      <c r="S618" s="61"/>
      <c r="T618" s="89"/>
      <c r="U618" s="61"/>
      <c r="V618" s="61"/>
      <c r="W618" s="61"/>
      <c r="X618" s="61"/>
    </row>
    <row r="619" spans="1:24" s="58" customFormat="1" x14ac:dyDescent="0.2">
      <c r="A619" s="26" t="s">
        <v>2183</v>
      </c>
      <c r="B619" s="39" t="s">
        <v>1181</v>
      </c>
      <c r="C619" s="6" t="s">
        <v>1171</v>
      </c>
      <c r="D619" s="6" t="s">
        <v>1182</v>
      </c>
      <c r="E619" s="21">
        <f>+VLOOKUP(B619,'[1]EP MUNICIPIOS'!$B$7:$K$1111,10,FALSE)</f>
        <v>11663749</v>
      </c>
      <c r="F619" s="21">
        <v>0</v>
      </c>
      <c r="G619" s="21">
        <v>0</v>
      </c>
      <c r="H619" s="21">
        <v>0</v>
      </c>
      <c r="I619" s="21">
        <v>0</v>
      </c>
      <c r="J619" s="18">
        <f t="shared" si="36"/>
        <v>11663749</v>
      </c>
      <c r="K619" s="7">
        <f>+VLOOKUP(B619,'[1]EP MUNICIPIOS'!$B$7:$N$1111,13,FALSE)</f>
        <v>0</v>
      </c>
      <c r="L619" s="127">
        <f t="shared" si="38"/>
        <v>11663749</v>
      </c>
      <c r="M619" s="54">
        <v>0</v>
      </c>
      <c r="N619" s="41">
        <v>0</v>
      </c>
      <c r="O619" s="38">
        <f t="shared" si="37"/>
        <v>0</v>
      </c>
      <c r="P619" s="105">
        <v>2.8136540639808042E-3</v>
      </c>
      <c r="Q619" s="106">
        <f>+IFERROR(ROUND(P619*VLOOKUP(A619,'RECURSOS DEPARTAMENTOS'!$A$9:$D$40,4,FALSE),0),0)</f>
        <v>53944957</v>
      </c>
      <c r="R619" s="25">
        <f t="shared" si="39"/>
        <v>53944957</v>
      </c>
      <c r="S619" s="61"/>
      <c r="T619" s="61"/>
      <c r="U619" s="61"/>
      <c r="V619" s="61"/>
      <c r="W619" s="61"/>
      <c r="X619" s="61"/>
    </row>
    <row r="620" spans="1:24" s="58" customFormat="1" x14ac:dyDescent="0.2">
      <c r="A620" s="26" t="s">
        <v>2183</v>
      </c>
      <c r="B620" s="39" t="s">
        <v>1183</v>
      </c>
      <c r="C620" s="6" t="s">
        <v>1171</v>
      </c>
      <c r="D620" s="6" t="s">
        <v>1184</v>
      </c>
      <c r="E620" s="21">
        <f>+VLOOKUP(B620,'[1]EP MUNICIPIOS'!$B$7:$K$1111,10,FALSE)</f>
        <v>30935111</v>
      </c>
      <c r="F620" s="21">
        <v>0</v>
      </c>
      <c r="G620" s="21">
        <v>0</v>
      </c>
      <c r="H620" s="21">
        <v>0</v>
      </c>
      <c r="I620" s="21">
        <v>0</v>
      </c>
      <c r="J620" s="18">
        <f t="shared" si="36"/>
        <v>30935111</v>
      </c>
      <c r="K620" s="7">
        <f>+VLOOKUP(B620,'[1]EP MUNICIPIOS'!$B$7:$N$1111,13,FALSE)</f>
        <v>0</v>
      </c>
      <c r="L620" s="127">
        <f t="shared" si="38"/>
        <v>30935111</v>
      </c>
      <c r="M620" s="54">
        <v>0</v>
      </c>
      <c r="N620" s="41">
        <v>0</v>
      </c>
      <c r="O620" s="38">
        <f t="shared" si="37"/>
        <v>0</v>
      </c>
      <c r="P620" s="105">
        <v>7.2372169087338558E-3</v>
      </c>
      <c r="Q620" s="106">
        <f>+IFERROR(ROUND(P620*VLOOKUP(A620,'RECURSOS DEPARTAMENTOS'!$A$9:$D$40,4,FALSE),0),0)</f>
        <v>138755989</v>
      </c>
      <c r="R620" s="25">
        <f t="shared" si="39"/>
        <v>138755989</v>
      </c>
      <c r="S620" s="61"/>
      <c r="T620" s="61"/>
      <c r="U620" s="61"/>
      <c r="V620" s="61"/>
      <c r="W620" s="61"/>
      <c r="X620" s="61"/>
    </row>
    <row r="621" spans="1:24" s="58" customFormat="1" x14ac:dyDescent="0.2">
      <c r="A621" s="26" t="s">
        <v>2183</v>
      </c>
      <c r="B621" s="39" t="s">
        <v>1185</v>
      </c>
      <c r="C621" s="6" t="s">
        <v>1171</v>
      </c>
      <c r="D621" s="6" t="s">
        <v>1186</v>
      </c>
      <c r="E621" s="21">
        <f>+VLOOKUP(B621,'[1]EP MUNICIPIOS'!$B$7:$K$1111,10,FALSE)</f>
        <v>256343046</v>
      </c>
      <c r="F621" s="21">
        <v>0</v>
      </c>
      <c r="G621" s="21">
        <v>0</v>
      </c>
      <c r="H621" s="21">
        <v>0</v>
      </c>
      <c r="I621" s="21">
        <v>0</v>
      </c>
      <c r="J621" s="18">
        <f t="shared" si="36"/>
        <v>256343046</v>
      </c>
      <c r="K621" s="7">
        <f>+VLOOKUP(B621,'[1]EP MUNICIPIOS'!$B$7:$N$1111,13,FALSE)</f>
        <v>0</v>
      </c>
      <c r="L621" s="127">
        <f t="shared" si="38"/>
        <v>256343046</v>
      </c>
      <c r="M621" s="54">
        <v>0</v>
      </c>
      <c r="N621" s="41">
        <v>0</v>
      </c>
      <c r="O621" s="38">
        <f t="shared" si="37"/>
        <v>0</v>
      </c>
      <c r="P621" s="105">
        <v>3.0443495687026225E-2</v>
      </c>
      <c r="Q621" s="106">
        <f>+IFERROR(ROUND(P621*VLOOKUP(A621,'RECURSOS DEPARTAMENTOS'!$A$9:$D$40,4,FALSE),0),0)</f>
        <v>583679805</v>
      </c>
      <c r="R621" s="25">
        <f t="shared" si="39"/>
        <v>583679805</v>
      </c>
      <c r="S621" s="61"/>
      <c r="T621" s="61"/>
      <c r="U621" s="61"/>
      <c r="V621" s="61"/>
      <c r="W621" s="61"/>
      <c r="X621" s="61"/>
    </row>
    <row r="622" spans="1:24" s="58" customFormat="1" x14ac:dyDescent="0.2">
      <c r="A622" s="26" t="s">
        <v>2183</v>
      </c>
      <c r="B622" s="39" t="s">
        <v>1187</v>
      </c>
      <c r="C622" s="6" t="s">
        <v>1171</v>
      </c>
      <c r="D622" s="6" t="s">
        <v>1188</v>
      </c>
      <c r="E622" s="21">
        <f>+VLOOKUP(B622,'[1]EP MUNICIPIOS'!$B$7:$K$1111,10,FALSE)</f>
        <v>36223101</v>
      </c>
      <c r="F622" s="21">
        <v>0</v>
      </c>
      <c r="G622" s="21">
        <v>0</v>
      </c>
      <c r="H622" s="21">
        <v>0</v>
      </c>
      <c r="I622" s="21">
        <v>0</v>
      </c>
      <c r="J622" s="18">
        <f t="shared" si="36"/>
        <v>36223101</v>
      </c>
      <c r="K622" s="7">
        <f>+VLOOKUP(B622,'[1]EP MUNICIPIOS'!$B$7:$N$1111,13,FALSE)</f>
        <v>0</v>
      </c>
      <c r="L622" s="127">
        <f t="shared" si="38"/>
        <v>36223101</v>
      </c>
      <c r="M622" s="54">
        <v>0</v>
      </c>
      <c r="N622" s="41">
        <v>0</v>
      </c>
      <c r="O622" s="38">
        <f t="shared" si="37"/>
        <v>0</v>
      </c>
      <c r="P622" s="105">
        <v>8.4087908257987551E-3</v>
      </c>
      <c r="Q622" s="106">
        <f>+IFERROR(ROUND(P622*VLOOKUP(A622,'RECURSOS DEPARTAMENTOS'!$A$9:$D$40,4,FALSE),0),0)</f>
        <v>161218062</v>
      </c>
      <c r="R622" s="25">
        <f t="shared" si="39"/>
        <v>161218062</v>
      </c>
      <c r="S622" s="61"/>
      <c r="T622" s="61"/>
      <c r="U622" s="61"/>
      <c r="V622" s="61"/>
      <c r="W622" s="61"/>
      <c r="X622" s="61"/>
    </row>
    <row r="623" spans="1:24" s="58" customFormat="1" x14ac:dyDescent="0.2">
      <c r="A623" s="26" t="s">
        <v>2183</v>
      </c>
      <c r="B623" s="39" t="s">
        <v>1189</v>
      </c>
      <c r="C623" s="6" t="s">
        <v>1171</v>
      </c>
      <c r="D623" s="6" t="s">
        <v>1190</v>
      </c>
      <c r="E623" s="21">
        <f>+VLOOKUP(B623,'[1]EP MUNICIPIOS'!$B$7:$K$1111,10,FALSE)</f>
        <v>16111797</v>
      </c>
      <c r="F623" s="21">
        <v>0</v>
      </c>
      <c r="G623" s="21">
        <v>0</v>
      </c>
      <c r="H623" s="21">
        <v>0</v>
      </c>
      <c r="I623" s="21">
        <v>0</v>
      </c>
      <c r="J623" s="18">
        <f t="shared" si="36"/>
        <v>16111797</v>
      </c>
      <c r="K623" s="7">
        <f>+VLOOKUP(B623,'[1]EP MUNICIPIOS'!$B$7:$N$1111,13,FALSE)</f>
        <v>0</v>
      </c>
      <c r="L623" s="127">
        <f t="shared" si="38"/>
        <v>16111797</v>
      </c>
      <c r="M623" s="54">
        <v>0</v>
      </c>
      <c r="N623" s="41">
        <v>0</v>
      </c>
      <c r="O623" s="38">
        <f t="shared" si="37"/>
        <v>0</v>
      </c>
      <c r="P623" s="105">
        <v>4.0750397115300839E-3</v>
      </c>
      <c r="Q623" s="106">
        <f>+IFERROR(ROUND(P623*VLOOKUP(A623,'RECURSOS DEPARTAMENTOS'!$A$9:$D$40,4,FALSE),0),0)</f>
        <v>78128951</v>
      </c>
      <c r="R623" s="25">
        <f t="shared" si="39"/>
        <v>78128951</v>
      </c>
      <c r="S623" s="61"/>
      <c r="T623" s="61"/>
      <c r="U623" s="61"/>
      <c r="V623" s="61"/>
      <c r="W623" s="61"/>
      <c r="X623" s="61"/>
    </row>
    <row r="624" spans="1:24" s="58" customFormat="1" x14ac:dyDescent="0.2">
      <c r="A624" s="26" t="s">
        <v>2183</v>
      </c>
      <c r="B624" s="39" t="s">
        <v>1191</v>
      </c>
      <c r="C624" s="6" t="s">
        <v>1171</v>
      </c>
      <c r="D624" s="6" t="s">
        <v>1192</v>
      </c>
      <c r="E624" s="21">
        <f>+VLOOKUP(B624,'[1]EP MUNICIPIOS'!$B$7:$K$1111,10,FALSE)</f>
        <v>718689177</v>
      </c>
      <c r="F624" s="21">
        <v>0</v>
      </c>
      <c r="G624" s="21">
        <v>0</v>
      </c>
      <c r="H624" s="21">
        <v>0</v>
      </c>
      <c r="I624" s="21">
        <v>0</v>
      </c>
      <c r="J624" s="18">
        <f t="shared" si="36"/>
        <v>718689177</v>
      </c>
      <c r="K624" s="7">
        <f>+VLOOKUP(B624,'[1]EP MUNICIPIOS'!$B$7:$N$1111,13,FALSE)</f>
        <v>0</v>
      </c>
      <c r="L624" s="127">
        <f t="shared" si="38"/>
        <v>718689177</v>
      </c>
      <c r="M624" s="54">
        <v>0</v>
      </c>
      <c r="N624" s="41">
        <v>0</v>
      </c>
      <c r="O624" s="38">
        <f t="shared" si="37"/>
        <v>0</v>
      </c>
      <c r="P624" s="105">
        <v>7.2512918814217064E-2</v>
      </c>
      <c r="Q624" s="106">
        <f>+IFERROR(ROUND(P624*VLOOKUP(A624,'RECURSOS DEPARTAMENTOS'!$A$9:$D$40,4,FALSE),0),0)</f>
        <v>1390258423</v>
      </c>
      <c r="R624" s="25">
        <f t="shared" si="39"/>
        <v>1390258423</v>
      </c>
      <c r="S624" s="61"/>
      <c r="T624" s="61"/>
      <c r="U624" s="61"/>
      <c r="V624" s="61"/>
      <c r="W624" s="61"/>
      <c r="X624" s="61"/>
    </row>
    <row r="625" spans="1:24" s="58" customFormat="1" x14ac:dyDescent="0.2">
      <c r="A625" s="26" t="s">
        <v>2183</v>
      </c>
      <c r="B625" s="39" t="s">
        <v>1193</v>
      </c>
      <c r="C625" s="6" t="s">
        <v>1171</v>
      </c>
      <c r="D625" s="6" t="s">
        <v>1194</v>
      </c>
      <c r="E625" s="21">
        <f>+VLOOKUP(B625,'[1]EP MUNICIPIOS'!$B$7:$K$1111,10,FALSE)</f>
        <v>133690589</v>
      </c>
      <c r="F625" s="21">
        <v>0</v>
      </c>
      <c r="G625" s="21">
        <v>0</v>
      </c>
      <c r="H625" s="21">
        <v>0</v>
      </c>
      <c r="I625" s="21">
        <v>0</v>
      </c>
      <c r="J625" s="18">
        <f t="shared" si="36"/>
        <v>133690589</v>
      </c>
      <c r="K625" s="7">
        <f>+VLOOKUP(B625,'[1]EP MUNICIPIOS'!$B$7:$N$1111,13,FALSE)</f>
        <v>0</v>
      </c>
      <c r="L625" s="127">
        <f t="shared" si="38"/>
        <v>133690589</v>
      </c>
      <c r="M625" s="54">
        <v>0</v>
      </c>
      <c r="N625" s="41">
        <v>0</v>
      </c>
      <c r="O625" s="38">
        <f t="shared" si="37"/>
        <v>0</v>
      </c>
      <c r="P625" s="105">
        <v>2.2781348650478213E-2</v>
      </c>
      <c r="Q625" s="106">
        <f>+IFERROR(ROUND(P625*VLOOKUP(A625,'RECURSOS DEPARTAMENTOS'!$A$9:$D$40,4,FALSE),0),0)</f>
        <v>436776817</v>
      </c>
      <c r="R625" s="25">
        <f t="shared" si="39"/>
        <v>436776817</v>
      </c>
      <c r="S625" s="61"/>
      <c r="T625" s="61"/>
      <c r="U625" s="61"/>
      <c r="V625" s="61"/>
      <c r="W625" s="61"/>
      <c r="X625" s="61"/>
    </row>
    <row r="626" spans="1:24" s="58" customFormat="1" x14ac:dyDescent="0.2">
      <c r="A626" s="26" t="s">
        <v>2183</v>
      </c>
      <c r="B626" s="39" t="s">
        <v>1195</v>
      </c>
      <c r="C626" s="6" t="s">
        <v>1171</v>
      </c>
      <c r="D626" s="6" t="s">
        <v>101</v>
      </c>
      <c r="E626" s="21">
        <f>+VLOOKUP(B626,'[1]EP MUNICIPIOS'!$B$7:$K$1111,10,FALSE)</f>
        <v>144000267</v>
      </c>
      <c r="F626" s="21">
        <v>0</v>
      </c>
      <c r="G626" s="21">
        <v>0</v>
      </c>
      <c r="H626" s="21">
        <v>0</v>
      </c>
      <c r="I626" s="21">
        <v>0</v>
      </c>
      <c r="J626" s="18">
        <f t="shared" si="36"/>
        <v>144000267</v>
      </c>
      <c r="K626" s="7">
        <f>+VLOOKUP(B626,'[1]EP MUNICIPIOS'!$B$7:$N$1111,13,FALSE)</f>
        <v>0</v>
      </c>
      <c r="L626" s="127">
        <f t="shared" si="38"/>
        <v>144000267</v>
      </c>
      <c r="M626" s="54">
        <v>0</v>
      </c>
      <c r="N626" s="41">
        <v>0</v>
      </c>
      <c r="O626" s="38">
        <f t="shared" si="37"/>
        <v>0</v>
      </c>
      <c r="P626" s="105">
        <v>2.1298784860691283E-2</v>
      </c>
      <c r="Q626" s="106">
        <f>+IFERROR(ROUND(P626*VLOOKUP(A626,'RECURSOS DEPARTAMENTOS'!$A$9:$D$40,4,FALSE),0),0)</f>
        <v>408352271</v>
      </c>
      <c r="R626" s="25">
        <f t="shared" si="39"/>
        <v>408352271</v>
      </c>
      <c r="S626" s="61"/>
      <c r="T626" s="61"/>
      <c r="U626" s="61"/>
      <c r="V626" s="61"/>
      <c r="W626" s="61"/>
      <c r="X626" s="61"/>
    </row>
    <row r="627" spans="1:24" s="58" customFormat="1" x14ac:dyDescent="0.2">
      <c r="A627" s="26" t="s">
        <v>2183</v>
      </c>
      <c r="B627" s="39" t="s">
        <v>1196</v>
      </c>
      <c r="C627" s="6" t="s">
        <v>1171</v>
      </c>
      <c r="D627" s="6" t="s">
        <v>1197</v>
      </c>
      <c r="E627" s="21">
        <f>+VLOOKUP(B627,'[1]EP MUNICIPIOS'!$B$7:$K$1111,10,FALSE)</f>
        <v>29784599</v>
      </c>
      <c r="F627" s="21">
        <v>0</v>
      </c>
      <c r="G627" s="21">
        <v>0</v>
      </c>
      <c r="H627" s="21">
        <v>0</v>
      </c>
      <c r="I627" s="21">
        <v>0</v>
      </c>
      <c r="J627" s="18">
        <f t="shared" si="36"/>
        <v>29784599</v>
      </c>
      <c r="K627" s="7">
        <f>+VLOOKUP(B627,'[1]EP MUNICIPIOS'!$B$7:$N$1111,13,FALSE)</f>
        <v>0</v>
      </c>
      <c r="L627" s="127">
        <f t="shared" si="38"/>
        <v>29784599</v>
      </c>
      <c r="M627" s="54">
        <v>0</v>
      </c>
      <c r="N627" s="41">
        <v>0</v>
      </c>
      <c r="O627" s="38">
        <f t="shared" si="37"/>
        <v>0</v>
      </c>
      <c r="P627" s="105">
        <v>7.1205957064630933E-3</v>
      </c>
      <c r="Q627" s="106">
        <f>+IFERROR(ROUND(P627*VLOOKUP(A627,'RECURSOS DEPARTAMENTOS'!$A$9:$D$40,4,FALSE),0),0)</f>
        <v>136520062</v>
      </c>
      <c r="R627" s="25">
        <f t="shared" si="39"/>
        <v>136520062</v>
      </c>
      <c r="S627" s="61"/>
      <c r="T627" s="61"/>
      <c r="U627" s="61"/>
      <c r="V627" s="61"/>
      <c r="W627" s="61"/>
      <c r="X627" s="61"/>
    </row>
    <row r="628" spans="1:24" s="58" customFormat="1" x14ac:dyDescent="0.2">
      <c r="A628" s="26" t="s">
        <v>2183</v>
      </c>
      <c r="B628" s="39" t="s">
        <v>1198</v>
      </c>
      <c r="C628" s="6" t="s">
        <v>1171</v>
      </c>
      <c r="D628" s="6" t="s">
        <v>1199</v>
      </c>
      <c r="E628" s="21">
        <f>+VLOOKUP(B628,'[1]EP MUNICIPIOS'!$B$7:$K$1111,10,FALSE)</f>
        <v>49284483</v>
      </c>
      <c r="F628" s="21">
        <v>0</v>
      </c>
      <c r="G628" s="21">
        <v>0</v>
      </c>
      <c r="H628" s="21">
        <v>0</v>
      </c>
      <c r="I628" s="21">
        <v>0</v>
      </c>
      <c r="J628" s="18">
        <f t="shared" si="36"/>
        <v>49284483</v>
      </c>
      <c r="K628" s="7">
        <f>+VLOOKUP(B628,'[1]EP MUNICIPIOS'!$B$7:$N$1111,13,FALSE)</f>
        <v>0</v>
      </c>
      <c r="L628" s="127">
        <f t="shared" si="38"/>
        <v>49284483</v>
      </c>
      <c r="M628" s="54">
        <v>0</v>
      </c>
      <c r="N628" s="41">
        <v>0</v>
      </c>
      <c r="O628" s="38">
        <f t="shared" si="37"/>
        <v>0</v>
      </c>
      <c r="P628" s="105">
        <v>1.2041474252853533E-2</v>
      </c>
      <c r="Q628" s="106">
        <f>+IFERROR(ROUND(P628*VLOOKUP(A628,'RECURSOS DEPARTAMENTOS'!$A$9:$D$40,4,FALSE),0),0)</f>
        <v>230865910</v>
      </c>
      <c r="R628" s="25">
        <f t="shared" si="39"/>
        <v>230865910</v>
      </c>
      <c r="S628" s="61"/>
      <c r="T628" s="61"/>
      <c r="U628" s="61"/>
      <c r="V628" s="61"/>
      <c r="W628" s="61"/>
      <c r="X628" s="61"/>
    </row>
    <row r="629" spans="1:24" s="58" customFormat="1" x14ac:dyDescent="0.2">
      <c r="A629" s="26" t="s">
        <v>2183</v>
      </c>
      <c r="B629" s="39" t="s">
        <v>1200</v>
      </c>
      <c r="C629" s="6" t="s">
        <v>1171</v>
      </c>
      <c r="D629" s="6" t="s">
        <v>1201</v>
      </c>
      <c r="E629" s="21">
        <f>+VLOOKUP(B629,'[1]EP MUNICIPIOS'!$B$7:$K$1111,10,FALSE)</f>
        <v>196935557</v>
      </c>
      <c r="F629" s="21">
        <v>0</v>
      </c>
      <c r="G629" s="21">
        <v>0</v>
      </c>
      <c r="H629" s="21">
        <v>0</v>
      </c>
      <c r="I629" s="21">
        <v>0</v>
      </c>
      <c r="J629" s="18">
        <f t="shared" si="36"/>
        <v>196935557</v>
      </c>
      <c r="K629" s="7">
        <f>+VLOOKUP(B629,'[1]EP MUNICIPIOS'!$B$7:$N$1111,13,FALSE)</f>
        <v>0</v>
      </c>
      <c r="L629" s="127">
        <f t="shared" si="38"/>
        <v>196935557</v>
      </c>
      <c r="M629" s="54">
        <v>0</v>
      </c>
      <c r="N629" s="41">
        <v>0</v>
      </c>
      <c r="O629" s="38">
        <f t="shared" si="37"/>
        <v>0</v>
      </c>
      <c r="P629" s="105">
        <v>3.2076192518816896E-2</v>
      </c>
      <c r="Q629" s="106">
        <f>+IFERROR(ROUND(P629*VLOOKUP(A629,'RECURSOS DEPARTAMENTOS'!$A$9:$D$40,4,FALSE),0),0)</f>
        <v>614982786</v>
      </c>
      <c r="R629" s="25">
        <f t="shared" si="39"/>
        <v>614982786</v>
      </c>
      <c r="S629" s="61"/>
      <c r="T629" s="61"/>
      <c r="U629" s="61"/>
      <c r="V629" s="61"/>
      <c r="W629" s="61"/>
      <c r="X629" s="61"/>
    </row>
    <row r="630" spans="1:24" s="58" customFormat="1" x14ac:dyDescent="0.2">
      <c r="A630" s="26" t="s">
        <v>2183</v>
      </c>
      <c r="B630" s="39" t="s">
        <v>1202</v>
      </c>
      <c r="C630" s="6" t="s">
        <v>1171</v>
      </c>
      <c r="D630" s="6" t="s">
        <v>1203</v>
      </c>
      <c r="E630" s="21">
        <f>+VLOOKUP(B630,'[1]EP MUNICIPIOS'!$B$7:$K$1111,10,FALSE)</f>
        <v>93381070</v>
      </c>
      <c r="F630" s="21">
        <v>0</v>
      </c>
      <c r="G630" s="21">
        <v>0</v>
      </c>
      <c r="H630" s="21">
        <v>0</v>
      </c>
      <c r="I630" s="21">
        <v>0</v>
      </c>
      <c r="J630" s="18">
        <f t="shared" si="36"/>
        <v>93381070</v>
      </c>
      <c r="K630" s="7">
        <f>+VLOOKUP(B630,'[1]EP MUNICIPIOS'!$B$7:$N$1111,13,FALSE)</f>
        <v>0</v>
      </c>
      <c r="L630" s="127">
        <f t="shared" si="38"/>
        <v>93381070</v>
      </c>
      <c r="M630" s="54">
        <v>0</v>
      </c>
      <c r="N630" s="41">
        <v>0</v>
      </c>
      <c r="O630" s="38">
        <f t="shared" si="37"/>
        <v>0</v>
      </c>
      <c r="P630" s="105">
        <v>1.6573615458341431E-2</v>
      </c>
      <c r="Q630" s="106">
        <f>+IFERROR(ROUND(P630*VLOOKUP(A630,'RECURSOS DEPARTAMENTOS'!$A$9:$D$40,4,FALSE),0),0)</f>
        <v>317758668</v>
      </c>
      <c r="R630" s="25">
        <f t="shared" si="39"/>
        <v>317758668</v>
      </c>
      <c r="S630" s="61"/>
      <c r="T630" s="61"/>
      <c r="U630" s="61"/>
      <c r="V630" s="61"/>
      <c r="W630" s="61"/>
      <c r="X630" s="61"/>
    </row>
    <row r="631" spans="1:24" s="58" customFormat="1" x14ac:dyDescent="0.2">
      <c r="A631" s="26" t="s">
        <v>2183</v>
      </c>
      <c r="B631" s="39" t="s">
        <v>1204</v>
      </c>
      <c r="C631" s="6" t="s">
        <v>1171</v>
      </c>
      <c r="D631" s="6" t="s">
        <v>1205</v>
      </c>
      <c r="E631" s="21">
        <f>+VLOOKUP(B631,'[1]EP MUNICIPIOS'!$B$7:$K$1111,10,FALSE)</f>
        <v>501228742</v>
      </c>
      <c r="F631" s="21">
        <v>0</v>
      </c>
      <c r="G631" s="21">
        <v>0</v>
      </c>
      <c r="H631" s="21">
        <v>0</v>
      </c>
      <c r="I631" s="21">
        <v>0</v>
      </c>
      <c r="J631" s="18">
        <f t="shared" si="36"/>
        <v>501228742</v>
      </c>
      <c r="K631" s="7">
        <f>+VLOOKUP(B631,'[1]EP MUNICIPIOS'!$B$7:$N$1111,13,FALSE)</f>
        <v>0</v>
      </c>
      <c r="L631" s="127">
        <f t="shared" si="38"/>
        <v>501228742</v>
      </c>
      <c r="M631" s="54">
        <v>0</v>
      </c>
      <c r="N631" s="41">
        <v>0</v>
      </c>
      <c r="O631" s="38">
        <f t="shared" si="37"/>
        <v>0</v>
      </c>
      <c r="P631" s="105">
        <v>6.4798493307685612E-2</v>
      </c>
      <c r="Q631" s="106">
        <f>+IFERROR(ROUND(P631*VLOOKUP(A631,'RECURSOS DEPARTAMENTOS'!$A$9:$D$40,4,FALSE),0),0)</f>
        <v>1242353123</v>
      </c>
      <c r="R631" s="25">
        <f t="shared" si="39"/>
        <v>1242353123</v>
      </c>
      <c r="S631" s="61"/>
      <c r="T631" s="61"/>
      <c r="U631" s="61"/>
      <c r="V631" s="61"/>
      <c r="W631" s="61"/>
      <c r="X631" s="61"/>
    </row>
    <row r="632" spans="1:24" s="58" customFormat="1" x14ac:dyDescent="0.2">
      <c r="A632" s="26" t="s">
        <v>2183</v>
      </c>
      <c r="B632" s="39" t="s">
        <v>1206</v>
      </c>
      <c r="C632" s="6" t="s">
        <v>1171</v>
      </c>
      <c r="D632" s="6" t="s">
        <v>1207</v>
      </c>
      <c r="E632" s="21">
        <f>+VLOOKUP(B632,'[1]EP MUNICIPIOS'!$B$7:$K$1111,10,FALSE)</f>
        <v>25383357</v>
      </c>
      <c r="F632" s="21">
        <v>0</v>
      </c>
      <c r="G632" s="21">
        <v>0</v>
      </c>
      <c r="H632" s="21">
        <v>0</v>
      </c>
      <c r="I632" s="21">
        <v>0</v>
      </c>
      <c r="J632" s="18">
        <f t="shared" si="36"/>
        <v>25383357</v>
      </c>
      <c r="K632" s="7">
        <f>+VLOOKUP(B632,'[1]EP MUNICIPIOS'!$B$7:$N$1111,13,FALSE)</f>
        <v>0</v>
      </c>
      <c r="L632" s="127">
        <f t="shared" si="38"/>
        <v>25383357</v>
      </c>
      <c r="M632" s="54">
        <v>0</v>
      </c>
      <c r="N632" s="41">
        <v>0</v>
      </c>
      <c r="O632" s="38">
        <f t="shared" si="37"/>
        <v>0</v>
      </c>
      <c r="P632" s="105">
        <v>6.4731469628219653E-3</v>
      </c>
      <c r="Q632" s="106">
        <f>+IFERROR(ROUND(P632*VLOOKUP(A632,'RECURSOS DEPARTAMENTOS'!$A$9:$D$40,4,FALSE),0),0)</f>
        <v>124106811</v>
      </c>
      <c r="R632" s="25">
        <f t="shared" si="39"/>
        <v>124106811</v>
      </c>
      <c r="S632" s="61"/>
      <c r="T632" s="61"/>
      <c r="U632" s="61"/>
      <c r="V632" s="61"/>
      <c r="W632" s="61"/>
      <c r="X632" s="61"/>
    </row>
    <row r="633" spans="1:24" s="58" customFormat="1" x14ac:dyDescent="0.2">
      <c r="A633" s="26" t="s">
        <v>2183</v>
      </c>
      <c r="B633" s="39" t="s">
        <v>1208</v>
      </c>
      <c r="C633" s="6" t="s">
        <v>1171</v>
      </c>
      <c r="D633" s="6" t="s">
        <v>1209</v>
      </c>
      <c r="E633" s="21">
        <f>+VLOOKUP(B633,'[1]EP MUNICIPIOS'!$B$7:$K$1111,10,FALSE)</f>
        <v>52243753</v>
      </c>
      <c r="F633" s="21">
        <v>0</v>
      </c>
      <c r="G633" s="21">
        <v>0</v>
      </c>
      <c r="H633" s="21">
        <v>0</v>
      </c>
      <c r="I633" s="21">
        <v>0</v>
      </c>
      <c r="J633" s="18">
        <f t="shared" si="36"/>
        <v>52243753</v>
      </c>
      <c r="K633" s="7">
        <f>+VLOOKUP(B633,'[1]EP MUNICIPIOS'!$B$7:$N$1111,13,FALSE)</f>
        <v>0</v>
      </c>
      <c r="L633" s="127">
        <f t="shared" si="38"/>
        <v>52243753</v>
      </c>
      <c r="M633" s="54">
        <v>0</v>
      </c>
      <c r="N633" s="41">
        <v>0</v>
      </c>
      <c r="O633" s="38">
        <f t="shared" si="37"/>
        <v>0</v>
      </c>
      <c r="P633" s="105">
        <v>1.3503930938800679E-2</v>
      </c>
      <c r="Q633" s="106">
        <f>+IFERROR(ROUND(P633*VLOOKUP(A633,'RECURSOS DEPARTAMENTOS'!$A$9:$D$40,4,FALSE),0),0)</f>
        <v>258904952</v>
      </c>
      <c r="R633" s="25">
        <f t="shared" si="39"/>
        <v>258904952</v>
      </c>
      <c r="S633" s="61"/>
      <c r="T633" s="61"/>
      <c r="U633" s="61"/>
      <c r="V633" s="61"/>
      <c r="W633" s="61"/>
      <c r="X633" s="61"/>
    </row>
    <row r="634" spans="1:24" s="58" customFormat="1" x14ac:dyDescent="0.2">
      <c r="A634" s="26" t="s">
        <v>2183</v>
      </c>
      <c r="B634" s="39" t="s">
        <v>1210</v>
      </c>
      <c r="C634" s="6" t="s">
        <v>1171</v>
      </c>
      <c r="D634" s="6" t="s">
        <v>1211</v>
      </c>
      <c r="E634" s="21">
        <f>+VLOOKUP(B634,'[1]EP MUNICIPIOS'!$B$7:$K$1111,10,FALSE)</f>
        <v>33364177</v>
      </c>
      <c r="F634" s="21">
        <v>0</v>
      </c>
      <c r="G634" s="21">
        <v>0</v>
      </c>
      <c r="H634" s="21">
        <v>0</v>
      </c>
      <c r="I634" s="21">
        <v>0</v>
      </c>
      <c r="J634" s="18">
        <f t="shared" si="36"/>
        <v>33364177</v>
      </c>
      <c r="K634" s="7">
        <f>+VLOOKUP(B634,'[1]EP MUNICIPIOS'!$B$7:$N$1111,13,FALSE)</f>
        <v>0</v>
      </c>
      <c r="L634" s="127">
        <f t="shared" si="38"/>
        <v>33364177</v>
      </c>
      <c r="M634" s="54">
        <v>0</v>
      </c>
      <c r="N634" s="41">
        <v>0</v>
      </c>
      <c r="O634" s="38">
        <f t="shared" si="37"/>
        <v>0</v>
      </c>
      <c r="P634" s="105">
        <v>5.5897748674606741E-3</v>
      </c>
      <c r="Q634" s="106">
        <f>+IFERROR(ROUND(P634*VLOOKUP(A634,'RECURSOS DEPARTAMENTOS'!$A$9:$D$40,4,FALSE),0),0)</f>
        <v>107170305</v>
      </c>
      <c r="R634" s="25">
        <f t="shared" si="39"/>
        <v>107170305</v>
      </c>
      <c r="S634" s="61"/>
      <c r="T634" s="61"/>
      <c r="U634" s="61"/>
      <c r="V634" s="61"/>
      <c r="W634" s="61"/>
      <c r="X634" s="61"/>
    </row>
    <row r="635" spans="1:24" s="58" customFormat="1" x14ac:dyDescent="0.2">
      <c r="A635" s="26" t="s">
        <v>2183</v>
      </c>
      <c r="B635" s="39" t="s">
        <v>1212</v>
      </c>
      <c r="C635" s="6" t="s">
        <v>1171</v>
      </c>
      <c r="D635" s="6" t="s">
        <v>1213</v>
      </c>
      <c r="E635" s="21">
        <f>+VLOOKUP(B635,'[1]EP MUNICIPIOS'!$B$7:$K$1111,10,FALSE)</f>
        <v>124731626</v>
      </c>
      <c r="F635" s="21">
        <v>0</v>
      </c>
      <c r="G635" s="21">
        <v>0</v>
      </c>
      <c r="H635" s="21">
        <v>0</v>
      </c>
      <c r="I635" s="21">
        <v>0</v>
      </c>
      <c r="J635" s="18">
        <f t="shared" si="36"/>
        <v>124731626</v>
      </c>
      <c r="K635" s="7">
        <f>+VLOOKUP(B635,'[1]EP MUNICIPIOS'!$B$7:$N$1111,13,FALSE)</f>
        <v>0</v>
      </c>
      <c r="L635" s="127">
        <f t="shared" si="38"/>
        <v>124731626</v>
      </c>
      <c r="M635" s="54">
        <v>0</v>
      </c>
      <c r="N635" s="41">
        <v>0</v>
      </c>
      <c r="O635" s="38">
        <f t="shared" si="37"/>
        <v>0</v>
      </c>
      <c r="P635" s="105">
        <v>1.9222391270835987E-2</v>
      </c>
      <c r="Q635" s="106">
        <f>+IFERROR(ROUND(P635*VLOOKUP(A635,'RECURSOS DEPARTAMENTOS'!$A$9:$D$40,4,FALSE),0),0)</f>
        <v>368542486</v>
      </c>
      <c r="R635" s="25">
        <f t="shared" si="39"/>
        <v>368542486</v>
      </c>
      <c r="S635" s="61"/>
      <c r="T635" s="61"/>
      <c r="U635" s="61"/>
      <c r="V635" s="61"/>
      <c r="W635" s="61"/>
      <c r="X635" s="61"/>
    </row>
    <row r="636" spans="1:24" s="58" customFormat="1" x14ac:dyDescent="0.2">
      <c r="A636" s="26" t="s">
        <v>2183</v>
      </c>
      <c r="B636" s="39" t="s">
        <v>1214</v>
      </c>
      <c r="C636" s="6" t="s">
        <v>1171</v>
      </c>
      <c r="D636" s="6" t="s">
        <v>650</v>
      </c>
      <c r="E636" s="21">
        <f>+VLOOKUP(B636,'[1]EP MUNICIPIOS'!$B$7:$K$1111,10,FALSE)</f>
        <v>53452550</v>
      </c>
      <c r="F636" s="21">
        <v>0</v>
      </c>
      <c r="G636" s="21">
        <v>0</v>
      </c>
      <c r="H636" s="21">
        <v>0</v>
      </c>
      <c r="I636" s="21">
        <v>0</v>
      </c>
      <c r="J636" s="18">
        <f t="shared" si="36"/>
        <v>53452550</v>
      </c>
      <c r="K636" s="7">
        <f>+VLOOKUP(B636,'[1]EP MUNICIPIOS'!$B$7:$N$1111,13,FALSE)</f>
        <v>0</v>
      </c>
      <c r="L636" s="127">
        <f t="shared" si="38"/>
        <v>53452550</v>
      </c>
      <c r="M636" s="54">
        <v>0</v>
      </c>
      <c r="N636" s="41">
        <v>0</v>
      </c>
      <c r="O636" s="38">
        <f t="shared" si="37"/>
        <v>0</v>
      </c>
      <c r="P636" s="105">
        <v>1.3987841904544876E-2</v>
      </c>
      <c r="Q636" s="106">
        <f>+IFERROR(ROUND(P636*VLOOKUP(A636,'RECURSOS DEPARTAMENTOS'!$A$9:$D$40,4,FALSE),0),0)</f>
        <v>268182765</v>
      </c>
      <c r="R636" s="25">
        <f t="shared" si="39"/>
        <v>268182765</v>
      </c>
      <c r="S636" s="61"/>
      <c r="T636" s="61"/>
      <c r="U636" s="61"/>
      <c r="V636" s="61"/>
      <c r="W636" s="61"/>
      <c r="X636" s="61"/>
    </row>
    <row r="637" spans="1:24" s="58" customFormat="1" x14ac:dyDescent="0.2">
      <c r="A637" s="26" t="s">
        <v>2183</v>
      </c>
      <c r="B637" s="39" t="s">
        <v>1215</v>
      </c>
      <c r="C637" s="6" t="s">
        <v>1171</v>
      </c>
      <c r="D637" s="6" t="s">
        <v>1216</v>
      </c>
      <c r="E637" s="21">
        <f>+VLOOKUP(B637,'[1]EP MUNICIPIOS'!$B$7:$K$1111,10,FALSE)</f>
        <v>57084746</v>
      </c>
      <c r="F637" s="21">
        <v>0</v>
      </c>
      <c r="G637" s="21">
        <v>0</v>
      </c>
      <c r="H637" s="21">
        <v>0</v>
      </c>
      <c r="I637" s="21">
        <v>0</v>
      </c>
      <c r="J637" s="18">
        <f t="shared" si="36"/>
        <v>57084746</v>
      </c>
      <c r="K637" s="7">
        <f>+VLOOKUP(B637,'[1]EP MUNICIPIOS'!$B$7:$N$1111,13,FALSE)</f>
        <v>0</v>
      </c>
      <c r="L637" s="127">
        <f t="shared" si="38"/>
        <v>57084746</v>
      </c>
      <c r="M637" s="54">
        <v>0</v>
      </c>
      <c r="N637" s="41">
        <v>0</v>
      </c>
      <c r="O637" s="38">
        <f t="shared" si="37"/>
        <v>0</v>
      </c>
      <c r="P637" s="105">
        <v>1.4196955784478656E-2</v>
      </c>
      <c r="Q637" s="106">
        <f>+IFERROR(ROUND(P637*VLOOKUP(A637,'RECURSOS DEPARTAMENTOS'!$A$9:$D$40,4,FALSE),0),0)</f>
        <v>272192013</v>
      </c>
      <c r="R637" s="25">
        <f t="shared" si="39"/>
        <v>272192013</v>
      </c>
      <c r="S637" s="61"/>
      <c r="T637" s="61"/>
      <c r="U637" s="61"/>
      <c r="V637" s="61"/>
      <c r="W637" s="61"/>
      <c r="X637" s="61"/>
    </row>
    <row r="638" spans="1:24" s="58" customFormat="1" x14ac:dyDescent="0.2">
      <c r="A638" s="26" t="s">
        <v>2183</v>
      </c>
      <c r="B638" s="39" t="s">
        <v>1217</v>
      </c>
      <c r="C638" s="6" t="s">
        <v>1171</v>
      </c>
      <c r="D638" s="6" t="s">
        <v>1218</v>
      </c>
      <c r="E638" s="21">
        <f>+VLOOKUP(B638,'[1]EP MUNICIPIOS'!$B$7:$K$1111,10,FALSE)</f>
        <v>1026034784</v>
      </c>
      <c r="F638" s="21">
        <v>0</v>
      </c>
      <c r="G638" s="21">
        <v>0</v>
      </c>
      <c r="H638" s="21">
        <v>0</v>
      </c>
      <c r="I638" s="21">
        <v>0</v>
      </c>
      <c r="J638" s="18">
        <f t="shared" si="36"/>
        <v>1026034784</v>
      </c>
      <c r="K638" s="7">
        <f>+VLOOKUP(B638,'[1]EP MUNICIPIOS'!$B$7:$N$1111,13,FALSE)</f>
        <v>0</v>
      </c>
      <c r="L638" s="127">
        <f t="shared" si="38"/>
        <v>1026034784</v>
      </c>
      <c r="M638" s="54">
        <v>0</v>
      </c>
      <c r="N638" s="41">
        <v>0</v>
      </c>
      <c r="O638" s="38">
        <f t="shared" si="37"/>
        <v>0</v>
      </c>
      <c r="P638" s="105">
        <v>0.12901924249837468</v>
      </c>
      <c r="Q638" s="106">
        <f>+IFERROR(ROUND(P638*VLOOKUP(A638,'RECURSOS DEPARTAMENTOS'!$A$9:$D$40,4,FALSE),0),0)</f>
        <v>2473629411</v>
      </c>
      <c r="R638" s="25">
        <f t="shared" si="39"/>
        <v>2473629411</v>
      </c>
      <c r="S638" s="61"/>
      <c r="T638" s="61"/>
      <c r="U638" s="61"/>
      <c r="V638" s="61"/>
      <c r="W638" s="61"/>
      <c r="X638" s="61"/>
    </row>
    <row r="639" spans="1:24" s="58" customFormat="1" x14ac:dyDescent="0.2">
      <c r="A639" s="26" t="s">
        <v>2183</v>
      </c>
      <c r="B639" s="39" t="s">
        <v>1219</v>
      </c>
      <c r="C639" s="6" t="s">
        <v>1171</v>
      </c>
      <c r="D639" s="6" t="s">
        <v>1220</v>
      </c>
      <c r="E639" s="21">
        <f>+VLOOKUP(B639,'[1]EP MUNICIPIOS'!$B$7:$K$1111,10,FALSE)</f>
        <v>72419213</v>
      </c>
      <c r="F639" s="21">
        <v>0</v>
      </c>
      <c r="G639" s="21">
        <v>0</v>
      </c>
      <c r="H639" s="21">
        <v>0</v>
      </c>
      <c r="I639" s="21">
        <v>0</v>
      </c>
      <c r="J639" s="18">
        <f t="shared" si="36"/>
        <v>72419213</v>
      </c>
      <c r="K639" s="7">
        <f>+VLOOKUP(B639,'[1]EP MUNICIPIOS'!$B$7:$N$1111,13,FALSE)</f>
        <v>0</v>
      </c>
      <c r="L639" s="127">
        <f t="shared" si="38"/>
        <v>72419213</v>
      </c>
      <c r="M639" s="54">
        <v>0</v>
      </c>
      <c r="N639" s="41">
        <v>0</v>
      </c>
      <c r="O639" s="38">
        <f t="shared" si="37"/>
        <v>0</v>
      </c>
      <c r="P639" s="105">
        <v>1.7406049557308598E-2</v>
      </c>
      <c r="Q639" s="106">
        <f>+IFERROR(ROUND(P639*VLOOKUP(A639,'RECURSOS DEPARTAMENTOS'!$A$9:$D$40,4,FALSE),0),0)</f>
        <v>333718562</v>
      </c>
      <c r="R639" s="25">
        <f t="shared" si="39"/>
        <v>333718562</v>
      </c>
      <c r="S639" s="61"/>
      <c r="T639" s="61"/>
      <c r="U639" s="61"/>
      <c r="V639" s="61"/>
      <c r="W639" s="61"/>
      <c r="X639" s="61"/>
    </row>
    <row r="640" spans="1:24" s="58" customFormat="1" x14ac:dyDescent="0.2">
      <c r="A640" s="26" t="s">
        <v>2183</v>
      </c>
      <c r="B640" s="39" t="s">
        <v>1221</v>
      </c>
      <c r="C640" s="6" t="s">
        <v>1171</v>
      </c>
      <c r="D640" s="6" t="s">
        <v>1222</v>
      </c>
      <c r="E640" s="21">
        <f>+VLOOKUP(B640,'[1]EP MUNICIPIOS'!$B$7:$K$1111,10,FALSE)</f>
        <v>57335609</v>
      </c>
      <c r="F640" s="21">
        <v>0</v>
      </c>
      <c r="G640" s="21">
        <v>0</v>
      </c>
      <c r="H640" s="21">
        <v>0</v>
      </c>
      <c r="I640" s="21">
        <v>0</v>
      </c>
      <c r="J640" s="18">
        <f t="shared" si="36"/>
        <v>57335609</v>
      </c>
      <c r="K640" s="7">
        <f>+VLOOKUP(B640,'[1]EP MUNICIPIOS'!$B$7:$N$1111,13,FALSE)</f>
        <v>0</v>
      </c>
      <c r="L640" s="127">
        <f t="shared" si="38"/>
        <v>57335609</v>
      </c>
      <c r="M640" s="54">
        <v>0</v>
      </c>
      <c r="N640" s="41">
        <v>0</v>
      </c>
      <c r="O640" s="38">
        <f t="shared" si="37"/>
        <v>0</v>
      </c>
      <c r="P640" s="105">
        <v>1.4723761905081066E-2</v>
      </c>
      <c r="Q640" s="106">
        <f>+IFERROR(ROUND(P640*VLOOKUP(A640,'RECURSOS DEPARTAMENTOS'!$A$9:$D$40,4,FALSE),0),0)</f>
        <v>282292236</v>
      </c>
      <c r="R640" s="25">
        <f t="shared" si="39"/>
        <v>282292236</v>
      </c>
      <c r="S640" s="61"/>
      <c r="T640" s="61"/>
      <c r="U640" s="61"/>
      <c r="V640" s="61"/>
      <c r="W640" s="61"/>
      <c r="X640" s="61"/>
    </row>
    <row r="641" spans="1:24" s="58" customFormat="1" x14ac:dyDescent="0.2">
      <c r="A641" s="26" t="s">
        <v>2183</v>
      </c>
      <c r="B641" s="39" t="s">
        <v>1223</v>
      </c>
      <c r="C641" s="6" t="s">
        <v>1171</v>
      </c>
      <c r="D641" s="6" t="s">
        <v>1224</v>
      </c>
      <c r="E641" s="21">
        <f>+VLOOKUP(B641,'[1]EP MUNICIPIOS'!$B$7:$K$1111,10,FALSE)</f>
        <v>319337012</v>
      </c>
      <c r="F641" s="21">
        <v>0</v>
      </c>
      <c r="G641" s="21">
        <v>0</v>
      </c>
      <c r="H641" s="21">
        <v>0</v>
      </c>
      <c r="I641" s="21">
        <v>0</v>
      </c>
      <c r="J641" s="18">
        <f t="shared" si="36"/>
        <v>319337012</v>
      </c>
      <c r="K641" s="7">
        <f>+VLOOKUP(B641,'[1]EP MUNICIPIOS'!$B$7:$N$1111,13,FALSE)</f>
        <v>0</v>
      </c>
      <c r="L641" s="127">
        <f t="shared" si="38"/>
        <v>319337012</v>
      </c>
      <c r="M641" s="54">
        <v>0</v>
      </c>
      <c r="N641" s="41">
        <v>0</v>
      </c>
      <c r="O641" s="38">
        <f t="shared" si="37"/>
        <v>0</v>
      </c>
      <c r="P641" s="105">
        <v>3.8277223343007087E-2</v>
      </c>
      <c r="Q641" s="106">
        <f>+IFERROR(ROUND(P641*VLOOKUP(A641,'RECURSOS DEPARTAMENTOS'!$A$9:$D$40,4,FALSE),0),0)</f>
        <v>733872433</v>
      </c>
      <c r="R641" s="25">
        <f t="shared" si="39"/>
        <v>733872433</v>
      </c>
      <c r="S641" s="61"/>
      <c r="T641" s="61"/>
      <c r="U641" s="61"/>
      <c r="V641" s="61"/>
      <c r="W641" s="61"/>
      <c r="X641" s="61"/>
    </row>
    <row r="642" spans="1:24" s="58" customFormat="1" x14ac:dyDescent="0.2">
      <c r="A642" s="26" t="s">
        <v>2183</v>
      </c>
      <c r="B642" s="39" t="s">
        <v>1225</v>
      </c>
      <c r="C642" s="6" t="s">
        <v>1171</v>
      </c>
      <c r="D642" s="6" t="s">
        <v>548</v>
      </c>
      <c r="E642" s="21">
        <f>+VLOOKUP(B642,'[1]EP MUNICIPIOS'!$B$7:$K$1111,10,FALSE)</f>
        <v>49618438</v>
      </c>
      <c r="F642" s="21">
        <v>0</v>
      </c>
      <c r="G642" s="21">
        <v>0</v>
      </c>
      <c r="H642" s="21">
        <v>0</v>
      </c>
      <c r="I642" s="21">
        <v>0</v>
      </c>
      <c r="J642" s="18">
        <f t="shared" si="36"/>
        <v>49618438</v>
      </c>
      <c r="K642" s="7">
        <f>+VLOOKUP(B642,'[1]EP MUNICIPIOS'!$B$7:$N$1111,13,FALSE)</f>
        <v>0</v>
      </c>
      <c r="L642" s="127">
        <f t="shared" si="38"/>
        <v>49618438</v>
      </c>
      <c r="M642" s="54">
        <v>0</v>
      </c>
      <c r="N642" s="41">
        <v>0</v>
      </c>
      <c r="O642" s="38">
        <f t="shared" si="37"/>
        <v>0</v>
      </c>
      <c r="P642" s="105">
        <v>1.2553535163973431E-2</v>
      </c>
      <c r="Q642" s="106">
        <f>+IFERROR(ROUND(P642*VLOOKUP(A642,'RECURSOS DEPARTAMENTOS'!$A$9:$D$40,4,FALSE),0),0)</f>
        <v>240683430</v>
      </c>
      <c r="R642" s="25">
        <f t="shared" si="39"/>
        <v>240683430</v>
      </c>
      <c r="S642" s="61"/>
      <c r="T642" s="61"/>
      <c r="U642" s="61"/>
      <c r="V642" s="61"/>
      <c r="W642" s="61"/>
      <c r="X642" s="61"/>
    </row>
    <row r="643" spans="1:24" s="58" customFormat="1" x14ac:dyDescent="0.2">
      <c r="A643" s="26" t="s">
        <v>2183</v>
      </c>
      <c r="B643" s="39" t="s">
        <v>1226</v>
      </c>
      <c r="C643" s="6" t="s">
        <v>1171</v>
      </c>
      <c r="D643" s="6" t="s">
        <v>1227</v>
      </c>
      <c r="E643" s="21">
        <f>+VLOOKUP(B643,'[1]EP MUNICIPIOS'!$B$7:$K$1111,10,FALSE)</f>
        <v>89101441</v>
      </c>
      <c r="F643" s="21">
        <v>0</v>
      </c>
      <c r="G643" s="21">
        <v>0</v>
      </c>
      <c r="H643" s="21">
        <v>0</v>
      </c>
      <c r="I643" s="21">
        <v>0</v>
      </c>
      <c r="J643" s="18">
        <f t="shared" si="36"/>
        <v>89101441</v>
      </c>
      <c r="K643" s="7">
        <f>+VLOOKUP(B643,'[1]EP MUNICIPIOS'!$B$7:$N$1111,13,FALSE)</f>
        <v>0</v>
      </c>
      <c r="L643" s="127">
        <f t="shared" si="38"/>
        <v>89101441</v>
      </c>
      <c r="M643" s="54">
        <v>0</v>
      </c>
      <c r="N643" s="41">
        <v>0</v>
      </c>
      <c r="O643" s="38">
        <f t="shared" si="37"/>
        <v>0</v>
      </c>
      <c r="P643" s="105">
        <v>2.2355078049074738E-2</v>
      </c>
      <c r="Q643" s="106">
        <f>+IFERROR(ROUND(P643*VLOOKUP(A643,'RECURSOS DEPARTAMENTOS'!$A$9:$D$40,4,FALSE),0),0)</f>
        <v>428604117</v>
      </c>
      <c r="R643" s="25">
        <f t="shared" si="39"/>
        <v>428604117</v>
      </c>
      <c r="S643" s="61"/>
      <c r="T643" s="61"/>
      <c r="U643" s="61"/>
      <c r="V643" s="61"/>
      <c r="W643" s="61"/>
      <c r="X643" s="61"/>
    </row>
    <row r="644" spans="1:24" s="58" customFormat="1" x14ac:dyDescent="0.2">
      <c r="A644" s="26" t="s">
        <v>2183</v>
      </c>
      <c r="B644" s="39" t="s">
        <v>1228</v>
      </c>
      <c r="C644" s="6" t="s">
        <v>1171</v>
      </c>
      <c r="D644" s="6" t="s">
        <v>1229</v>
      </c>
      <c r="E644" s="21">
        <f>+VLOOKUP(B644,'[1]EP MUNICIPIOS'!$B$7:$K$1111,10,FALSE)</f>
        <v>73458945</v>
      </c>
      <c r="F644" s="21">
        <v>0</v>
      </c>
      <c r="G644" s="21">
        <v>0</v>
      </c>
      <c r="H644" s="21">
        <v>0</v>
      </c>
      <c r="I644" s="21">
        <v>0</v>
      </c>
      <c r="J644" s="18">
        <f t="shared" si="36"/>
        <v>73458945</v>
      </c>
      <c r="K644" s="7">
        <f>+VLOOKUP(B644,'[1]EP MUNICIPIOS'!$B$7:$N$1111,13,FALSE)</f>
        <v>0</v>
      </c>
      <c r="L644" s="127">
        <f t="shared" si="38"/>
        <v>73458945</v>
      </c>
      <c r="M644" s="54">
        <v>0</v>
      </c>
      <c r="N644" s="41">
        <v>0</v>
      </c>
      <c r="O644" s="38">
        <f t="shared" si="37"/>
        <v>0</v>
      </c>
      <c r="P644" s="105">
        <v>1.8734458884323832E-2</v>
      </c>
      <c r="Q644" s="106">
        <f>+IFERROR(ROUND(P644*VLOOKUP(A644,'RECURSOS DEPARTAMENTOS'!$A$9:$D$40,4,FALSE),0),0)</f>
        <v>359187572</v>
      </c>
      <c r="R644" s="25">
        <f t="shared" si="39"/>
        <v>359187572</v>
      </c>
      <c r="S644" s="61"/>
      <c r="T644" s="61"/>
      <c r="U644" s="61"/>
      <c r="V644" s="61"/>
      <c r="W644" s="61"/>
      <c r="X644" s="61"/>
    </row>
    <row r="645" spans="1:24" s="58" customFormat="1" x14ac:dyDescent="0.2">
      <c r="A645" s="26" t="s">
        <v>2183</v>
      </c>
      <c r="B645" s="39" t="s">
        <v>1230</v>
      </c>
      <c r="C645" s="6" t="s">
        <v>1171</v>
      </c>
      <c r="D645" s="6" t="s">
        <v>1231</v>
      </c>
      <c r="E645" s="21">
        <f>+VLOOKUP(B645,'[1]EP MUNICIPIOS'!$B$7:$K$1111,10,FALSE)</f>
        <v>38854683</v>
      </c>
      <c r="F645" s="21">
        <v>0</v>
      </c>
      <c r="G645" s="21">
        <v>0</v>
      </c>
      <c r="H645" s="21">
        <v>0</v>
      </c>
      <c r="I645" s="21">
        <v>0</v>
      </c>
      <c r="J645" s="18">
        <f t="shared" si="36"/>
        <v>38854683</v>
      </c>
      <c r="K645" s="7">
        <f>+VLOOKUP(B645,'[1]EP MUNICIPIOS'!$B$7:$N$1111,13,FALSE)</f>
        <v>0</v>
      </c>
      <c r="L645" s="127">
        <f t="shared" si="38"/>
        <v>38854683</v>
      </c>
      <c r="M645" s="54">
        <v>0</v>
      </c>
      <c r="N645" s="41">
        <v>0</v>
      </c>
      <c r="O645" s="38">
        <f t="shared" si="37"/>
        <v>0</v>
      </c>
      <c r="P645" s="105">
        <v>9.3926984403589781E-3</v>
      </c>
      <c r="Q645" s="106">
        <f>+IFERROR(ROUND(P645*VLOOKUP(A645,'RECURSOS DEPARTAMENTOS'!$A$9:$D$40,4,FALSE),0),0)</f>
        <v>180082092</v>
      </c>
      <c r="R645" s="25">
        <f t="shared" si="39"/>
        <v>180082092</v>
      </c>
      <c r="S645" s="61"/>
      <c r="T645" s="61"/>
      <c r="U645" s="61"/>
      <c r="V645" s="61"/>
      <c r="W645" s="61"/>
      <c r="X645" s="61"/>
    </row>
    <row r="646" spans="1:24" s="58" customFormat="1" x14ac:dyDescent="0.2">
      <c r="A646" s="26" t="s">
        <v>2183</v>
      </c>
      <c r="B646" s="39" t="s">
        <v>1232</v>
      </c>
      <c r="C646" s="6" t="s">
        <v>1171</v>
      </c>
      <c r="D646" s="6" t="s">
        <v>1233</v>
      </c>
      <c r="E646" s="21">
        <f>+VLOOKUP(B646,'[1]EP MUNICIPIOS'!$B$7:$K$1111,10,FALSE)</f>
        <v>49807096</v>
      </c>
      <c r="F646" s="21">
        <v>0</v>
      </c>
      <c r="G646" s="21">
        <v>0</v>
      </c>
      <c r="H646" s="21">
        <v>0</v>
      </c>
      <c r="I646" s="21">
        <v>0</v>
      </c>
      <c r="J646" s="18">
        <f t="shared" si="36"/>
        <v>49807096</v>
      </c>
      <c r="K646" s="7">
        <f>+VLOOKUP(B646,'[1]EP MUNICIPIOS'!$B$7:$N$1111,13,FALSE)</f>
        <v>0</v>
      </c>
      <c r="L646" s="127">
        <f t="shared" si="38"/>
        <v>49807096</v>
      </c>
      <c r="M646" s="54">
        <v>0</v>
      </c>
      <c r="N646" s="41">
        <v>0</v>
      </c>
      <c r="O646" s="38">
        <f t="shared" si="37"/>
        <v>0</v>
      </c>
      <c r="P646" s="105">
        <v>1.2234502449715485E-2</v>
      </c>
      <c r="Q646" s="106">
        <f>+IFERROR(ROUND(P646*VLOOKUP(A646,'RECURSOS DEPARTAMENTOS'!$A$9:$D$40,4,FALSE),0),0)</f>
        <v>234566755</v>
      </c>
      <c r="R646" s="25">
        <f t="shared" si="39"/>
        <v>234566755</v>
      </c>
      <c r="S646" s="61"/>
      <c r="T646" s="61"/>
      <c r="U646" s="61"/>
      <c r="V646" s="61"/>
      <c r="W646" s="61"/>
      <c r="X646" s="61"/>
    </row>
    <row r="647" spans="1:24" s="58" customFormat="1" x14ac:dyDescent="0.2">
      <c r="A647" s="26" t="s">
        <v>2183</v>
      </c>
      <c r="B647" s="39" t="s">
        <v>1234</v>
      </c>
      <c r="C647" s="6" t="s">
        <v>1171</v>
      </c>
      <c r="D647" s="6" t="s">
        <v>1235</v>
      </c>
      <c r="E647" s="21">
        <f>+VLOOKUP(B647,'[1]EP MUNICIPIOS'!$B$7:$K$1111,10,FALSE)</f>
        <v>33662388</v>
      </c>
      <c r="F647" s="21">
        <v>0</v>
      </c>
      <c r="G647" s="21">
        <v>0</v>
      </c>
      <c r="H647" s="21">
        <v>0</v>
      </c>
      <c r="I647" s="21">
        <v>0</v>
      </c>
      <c r="J647" s="18">
        <f t="shared" si="36"/>
        <v>33662388</v>
      </c>
      <c r="K647" s="7">
        <f>+VLOOKUP(B647,'[1]EP MUNICIPIOS'!$B$7:$N$1111,13,FALSE)</f>
        <v>0</v>
      </c>
      <c r="L647" s="127">
        <f t="shared" si="38"/>
        <v>33662388</v>
      </c>
      <c r="M647" s="54">
        <v>0</v>
      </c>
      <c r="N647" s="41">
        <v>0</v>
      </c>
      <c r="O647" s="38">
        <f t="shared" si="37"/>
        <v>0</v>
      </c>
      <c r="P647" s="105">
        <v>8.3404266727434805E-3</v>
      </c>
      <c r="Q647" s="106">
        <f>+IFERROR(ROUND(P647*VLOOKUP(A647,'RECURSOS DEPARTAMENTOS'!$A$9:$D$40,4,FALSE),0),0)</f>
        <v>159907347</v>
      </c>
      <c r="R647" s="25">
        <f t="shared" si="39"/>
        <v>159907347</v>
      </c>
      <c r="S647" s="61"/>
      <c r="T647" s="61"/>
      <c r="U647" s="61"/>
      <c r="V647" s="61"/>
      <c r="W647" s="61"/>
      <c r="X647" s="61"/>
    </row>
    <row r="648" spans="1:24" s="58" customFormat="1" x14ac:dyDescent="0.2">
      <c r="A648" s="26" t="s">
        <v>2183</v>
      </c>
      <c r="B648" s="39" t="s">
        <v>1236</v>
      </c>
      <c r="C648" s="6" t="s">
        <v>1171</v>
      </c>
      <c r="D648" s="6" t="s">
        <v>1237</v>
      </c>
      <c r="E648" s="21">
        <f>+VLOOKUP(B648,'[1]EP MUNICIPIOS'!$B$7:$K$1111,10,FALSE)</f>
        <v>119822253</v>
      </c>
      <c r="F648" s="21">
        <v>0</v>
      </c>
      <c r="G648" s="21">
        <v>0</v>
      </c>
      <c r="H648" s="21">
        <v>0</v>
      </c>
      <c r="I648" s="21">
        <v>0</v>
      </c>
      <c r="J648" s="18">
        <f t="shared" si="36"/>
        <v>119822253</v>
      </c>
      <c r="K648" s="7">
        <f>+VLOOKUP(B648,'[1]EP MUNICIPIOS'!$B$7:$N$1111,13,FALSE)</f>
        <v>0</v>
      </c>
      <c r="L648" s="127">
        <f t="shared" si="38"/>
        <v>119822253</v>
      </c>
      <c r="M648" s="54">
        <v>0</v>
      </c>
      <c r="N648" s="41">
        <v>0</v>
      </c>
      <c r="O648" s="38">
        <f t="shared" si="37"/>
        <v>0</v>
      </c>
      <c r="P648" s="105">
        <v>2.1552134369072593E-2</v>
      </c>
      <c r="Q648" s="106">
        <f>+IFERROR(ROUND(P648*VLOOKUP(A648,'RECURSOS DEPARTAMENTOS'!$A$9:$D$40,4,FALSE),0),0)</f>
        <v>413209630</v>
      </c>
      <c r="R648" s="25">
        <f t="shared" si="39"/>
        <v>413209630</v>
      </c>
      <c r="S648" s="61"/>
      <c r="T648" s="61"/>
      <c r="U648" s="61"/>
      <c r="V648" s="61"/>
      <c r="W648" s="61"/>
      <c r="X648" s="61"/>
    </row>
    <row r="649" spans="1:24" s="58" customFormat="1" x14ac:dyDescent="0.2">
      <c r="A649" s="26" t="s">
        <v>2183</v>
      </c>
      <c r="B649" s="39" t="s">
        <v>1238</v>
      </c>
      <c r="C649" s="6" t="s">
        <v>1171</v>
      </c>
      <c r="D649" s="6" t="s">
        <v>1239</v>
      </c>
      <c r="E649" s="21">
        <f>+VLOOKUP(B649,'[1]EP MUNICIPIOS'!$B$7:$K$1111,10,FALSE)</f>
        <v>29910369</v>
      </c>
      <c r="F649" s="21">
        <v>0</v>
      </c>
      <c r="G649" s="21">
        <v>0</v>
      </c>
      <c r="H649" s="21">
        <v>0</v>
      </c>
      <c r="I649" s="21">
        <v>0</v>
      </c>
      <c r="J649" s="18">
        <f t="shared" si="36"/>
        <v>29910369</v>
      </c>
      <c r="K649" s="7">
        <f>+VLOOKUP(B649,'[1]EP MUNICIPIOS'!$B$7:$N$1111,13,FALSE)</f>
        <v>0</v>
      </c>
      <c r="L649" s="127">
        <f t="shared" si="38"/>
        <v>29910369</v>
      </c>
      <c r="M649" s="54">
        <v>0</v>
      </c>
      <c r="N649" s="41">
        <v>0</v>
      </c>
      <c r="O649" s="38">
        <f t="shared" si="37"/>
        <v>0</v>
      </c>
      <c r="P649" s="105">
        <v>6.70504889377417E-3</v>
      </c>
      <c r="Q649" s="106">
        <f>+IFERROR(ROUND(P649*VLOOKUP(A649,'RECURSOS DEPARTAMENTOS'!$A$9:$D$40,4,FALSE),0),0)</f>
        <v>128552965</v>
      </c>
      <c r="R649" s="25">
        <f t="shared" si="39"/>
        <v>128552965</v>
      </c>
      <c r="S649" s="61"/>
      <c r="T649" s="61"/>
      <c r="U649" s="61"/>
      <c r="V649" s="61"/>
      <c r="W649" s="61"/>
      <c r="X649" s="61"/>
    </row>
    <row r="650" spans="1:24" s="58" customFormat="1" x14ac:dyDescent="0.2">
      <c r="A650" s="26" t="s">
        <v>2183</v>
      </c>
      <c r="B650" s="39" t="s">
        <v>1240</v>
      </c>
      <c r="C650" s="6" t="s">
        <v>1171</v>
      </c>
      <c r="D650" s="6" t="s">
        <v>1241</v>
      </c>
      <c r="E650" s="21">
        <f>+VLOOKUP(B650,'[1]EP MUNICIPIOS'!$B$7:$K$1111,10,FALSE)</f>
        <v>26002386</v>
      </c>
      <c r="F650" s="21">
        <v>0</v>
      </c>
      <c r="G650" s="21">
        <v>0</v>
      </c>
      <c r="H650" s="21">
        <v>0</v>
      </c>
      <c r="I650" s="21">
        <v>0</v>
      </c>
      <c r="J650" s="18">
        <f t="shared" ref="J650:J713" si="40">+SUM(E650:I650)</f>
        <v>26002386</v>
      </c>
      <c r="K650" s="7">
        <f>+VLOOKUP(B650,'[1]EP MUNICIPIOS'!$B$7:$N$1111,13,FALSE)</f>
        <v>0</v>
      </c>
      <c r="L650" s="127">
        <f t="shared" si="38"/>
        <v>26002386</v>
      </c>
      <c r="M650" s="54">
        <v>0</v>
      </c>
      <c r="N650" s="41">
        <v>0</v>
      </c>
      <c r="O650" s="38">
        <f t="shared" ref="O650:O713" si="41">+SUM(M650:N650)</f>
        <v>0</v>
      </c>
      <c r="P650" s="105">
        <v>6.089771516276701E-3</v>
      </c>
      <c r="Q650" s="106">
        <f>+IFERROR(ROUND(P650*VLOOKUP(A650,'RECURSOS DEPARTAMENTOS'!$A$9:$D$40,4,FALSE),0),0)</f>
        <v>116756521</v>
      </c>
      <c r="R650" s="25">
        <f t="shared" si="39"/>
        <v>116756521</v>
      </c>
      <c r="S650" s="61"/>
      <c r="T650" s="61"/>
      <c r="U650" s="61"/>
      <c r="V650" s="61"/>
      <c r="W650" s="61"/>
      <c r="X650" s="61"/>
    </row>
    <row r="651" spans="1:24" s="58" customFormat="1" x14ac:dyDescent="0.2">
      <c r="A651" s="26" t="s">
        <v>2184</v>
      </c>
      <c r="B651" s="39" t="s">
        <v>1242</v>
      </c>
      <c r="C651" s="6" t="s">
        <v>1243</v>
      </c>
      <c r="D651" s="6" t="s">
        <v>1244</v>
      </c>
      <c r="E651" s="21">
        <f>+VLOOKUP(B651,'[1]EP MUNICIPIOS'!$B$7:$K$1111,10,FALSE)</f>
        <v>1827003980</v>
      </c>
      <c r="F651" s="21">
        <v>0</v>
      </c>
      <c r="G651" s="21">
        <v>0</v>
      </c>
      <c r="H651" s="21">
        <v>0</v>
      </c>
      <c r="I651" s="21">
        <v>0</v>
      </c>
      <c r="J651" s="18">
        <f t="shared" si="40"/>
        <v>1827003980</v>
      </c>
      <c r="K651" s="7">
        <f>+VLOOKUP(B651,'[1]EP MUNICIPIOS'!$B$7:$N$1111,13,FALSE)</f>
        <v>0</v>
      </c>
      <c r="L651" s="127">
        <f t="shared" ref="L651:L714" si="42">+E651+K651</f>
        <v>1827003980</v>
      </c>
      <c r="M651" s="54">
        <v>143024564</v>
      </c>
      <c r="N651" s="41">
        <v>0</v>
      </c>
      <c r="O651" s="38">
        <f t="shared" si="41"/>
        <v>143024564</v>
      </c>
      <c r="P651" s="105">
        <v>0.25587885274802163</v>
      </c>
      <c r="Q651" s="106">
        <f>+IFERROR(ROUND(P651*VLOOKUP(A651,'RECURSOS DEPARTAMENTOS'!$A$9:$D$40,4,FALSE),0),0)-2</f>
        <v>1320029748</v>
      </c>
      <c r="R651" s="25">
        <f t="shared" ref="R651:R714" si="43">+M651+Q651</f>
        <v>1463054312</v>
      </c>
      <c r="S651" s="61"/>
      <c r="T651" s="90"/>
      <c r="U651" s="61"/>
      <c r="V651" s="61"/>
      <c r="W651" s="61"/>
      <c r="X651" s="61"/>
    </row>
    <row r="652" spans="1:24" s="58" customFormat="1" x14ac:dyDescent="0.2">
      <c r="A652" s="26" t="s">
        <v>2184</v>
      </c>
      <c r="B652" s="39" t="s">
        <v>1245</v>
      </c>
      <c r="C652" s="6" t="s">
        <v>1243</v>
      </c>
      <c r="D652" s="6" t="s">
        <v>675</v>
      </c>
      <c r="E652" s="21">
        <f>+VLOOKUP(B652,'[1]EP MUNICIPIOS'!$B$7:$K$1111,10,FALSE)</f>
        <v>91406015</v>
      </c>
      <c r="F652" s="21">
        <v>0</v>
      </c>
      <c r="G652" s="21">
        <v>0</v>
      </c>
      <c r="H652" s="21">
        <v>0</v>
      </c>
      <c r="I652" s="21">
        <v>0</v>
      </c>
      <c r="J652" s="18">
        <f t="shared" si="40"/>
        <v>91406015</v>
      </c>
      <c r="K652" s="7">
        <f>+VLOOKUP(B652,'[1]EP MUNICIPIOS'!$B$7:$N$1111,13,FALSE)</f>
        <v>0</v>
      </c>
      <c r="L652" s="127">
        <f t="shared" si="42"/>
        <v>91406015</v>
      </c>
      <c r="M652" s="54">
        <v>0</v>
      </c>
      <c r="N652" s="41">
        <v>0</v>
      </c>
      <c r="O652" s="38">
        <f t="shared" si="41"/>
        <v>0</v>
      </c>
      <c r="P652" s="105">
        <v>2.1749921032444386E-2</v>
      </c>
      <c r="Q652" s="106">
        <f>+IFERROR(ROUND(P652*VLOOKUP(A652,'RECURSOS DEPARTAMENTOS'!$A$9:$D$40,4,FALSE),0),0)</f>
        <v>112203656</v>
      </c>
      <c r="R652" s="25">
        <f t="shared" si="43"/>
        <v>112203656</v>
      </c>
      <c r="S652" s="89"/>
      <c r="T652" s="70"/>
      <c r="U652" s="61"/>
      <c r="V652" s="61"/>
      <c r="W652" s="61"/>
      <c r="X652" s="61"/>
    </row>
    <row r="653" spans="1:24" s="58" customFormat="1" x14ac:dyDescent="0.2">
      <c r="A653" s="26" t="s">
        <v>2184</v>
      </c>
      <c r="B653" s="39" t="s">
        <v>1246</v>
      </c>
      <c r="C653" s="6" t="s">
        <v>1243</v>
      </c>
      <c r="D653" s="6" t="s">
        <v>1247</v>
      </c>
      <c r="E653" s="21">
        <f>+VLOOKUP(B653,'[1]EP MUNICIPIOS'!$B$7:$K$1111,10,FALSE)</f>
        <v>159907435</v>
      </c>
      <c r="F653" s="21">
        <v>0</v>
      </c>
      <c r="G653" s="21">
        <v>0</v>
      </c>
      <c r="H653" s="21">
        <v>0</v>
      </c>
      <c r="I653" s="21">
        <v>0</v>
      </c>
      <c r="J653" s="18">
        <f t="shared" si="40"/>
        <v>159907435</v>
      </c>
      <c r="K653" s="7">
        <f>+VLOOKUP(B653,'[1]EP MUNICIPIOS'!$B$7:$N$1111,13,FALSE)</f>
        <v>0</v>
      </c>
      <c r="L653" s="127">
        <f t="shared" si="42"/>
        <v>159907435</v>
      </c>
      <c r="M653" s="54">
        <v>0</v>
      </c>
      <c r="N653" s="41">
        <v>0</v>
      </c>
      <c r="O653" s="38">
        <f t="shared" si="41"/>
        <v>0</v>
      </c>
      <c r="P653" s="105">
        <v>2.6110058210369567E-2</v>
      </c>
      <c r="Q653" s="106">
        <f>+IFERROR(ROUND(P653*VLOOKUP(A653,'RECURSOS DEPARTAMENTOS'!$A$9:$D$40,4,FALSE),0),0)</f>
        <v>134696765</v>
      </c>
      <c r="R653" s="25">
        <f t="shared" si="43"/>
        <v>134696765</v>
      </c>
      <c r="S653" s="61"/>
      <c r="T653" s="89"/>
      <c r="U653" s="61"/>
      <c r="V653" s="61"/>
      <c r="W653" s="61"/>
      <c r="X653" s="61"/>
    </row>
    <row r="654" spans="1:24" s="58" customFormat="1" x14ac:dyDescent="0.2">
      <c r="A654" s="26" t="s">
        <v>2184</v>
      </c>
      <c r="B654" s="39" t="s">
        <v>1248</v>
      </c>
      <c r="C654" s="6" t="s">
        <v>1243</v>
      </c>
      <c r="D654" s="6" t="s">
        <v>1249</v>
      </c>
      <c r="E654" s="21">
        <f>+VLOOKUP(B654,'[1]EP MUNICIPIOS'!$B$7:$K$1111,10,FALSE)</f>
        <v>216652468</v>
      </c>
      <c r="F654" s="21">
        <v>0</v>
      </c>
      <c r="G654" s="21">
        <v>0</v>
      </c>
      <c r="H654" s="21">
        <v>0</v>
      </c>
      <c r="I654" s="21">
        <v>0</v>
      </c>
      <c r="J654" s="18">
        <f t="shared" si="40"/>
        <v>216652468</v>
      </c>
      <c r="K654" s="7">
        <f>+VLOOKUP(B654,'[1]EP MUNICIPIOS'!$B$7:$N$1111,13,FALSE)</f>
        <v>0</v>
      </c>
      <c r="L654" s="127">
        <f t="shared" si="42"/>
        <v>216652468</v>
      </c>
      <c r="M654" s="54">
        <v>0</v>
      </c>
      <c r="N654" s="41">
        <v>0</v>
      </c>
      <c r="O654" s="38">
        <f t="shared" si="41"/>
        <v>0</v>
      </c>
      <c r="P654" s="105">
        <v>4.01719236496548E-2</v>
      </c>
      <c r="Q654" s="106">
        <f>+IFERROR(ROUND(P654*VLOOKUP(A654,'RECURSOS DEPARTAMENTOS'!$A$9:$D$40,4,FALSE),0),0)</f>
        <v>207239222</v>
      </c>
      <c r="R654" s="25">
        <f t="shared" si="43"/>
        <v>207239222</v>
      </c>
      <c r="S654" s="61"/>
      <c r="T654" s="89"/>
      <c r="U654" s="61"/>
      <c r="V654" s="61"/>
      <c r="W654" s="61"/>
      <c r="X654" s="61"/>
    </row>
    <row r="655" spans="1:24" s="58" customFormat="1" x14ac:dyDescent="0.2">
      <c r="A655" s="26" t="s">
        <v>2184</v>
      </c>
      <c r="B655" s="39" t="s">
        <v>1250</v>
      </c>
      <c r="C655" s="6" t="s">
        <v>1243</v>
      </c>
      <c r="D655" s="6" t="s">
        <v>1251</v>
      </c>
      <c r="E655" s="21">
        <f>+VLOOKUP(B655,'[1]EP MUNICIPIOS'!$B$7:$K$1111,10,FALSE)</f>
        <v>40824908</v>
      </c>
      <c r="F655" s="21">
        <v>0</v>
      </c>
      <c r="G655" s="21">
        <v>0</v>
      </c>
      <c r="H655" s="21">
        <v>0</v>
      </c>
      <c r="I655" s="21">
        <v>0</v>
      </c>
      <c r="J655" s="18">
        <f t="shared" si="40"/>
        <v>40824908</v>
      </c>
      <c r="K655" s="7">
        <f>+VLOOKUP(B655,'[1]EP MUNICIPIOS'!$B$7:$N$1111,13,FALSE)</f>
        <v>0</v>
      </c>
      <c r="L655" s="127">
        <f t="shared" si="42"/>
        <v>40824908</v>
      </c>
      <c r="M655" s="54">
        <v>0</v>
      </c>
      <c r="N655" s="41">
        <v>0</v>
      </c>
      <c r="O655" s="38">
        <f t="shared" si="41"/>
        <v>0</v>
      </c>
      <c r="P655" s="105">
        <v>1.0274243039574027E-2</v>
      </c>
      <c r="Q655" s="106">
        <f>+IFERROR(ROUND(P655*VLOOKUP(A655,'RECURSOS DEPARTAMENTOS'!$A$9:$D$40,4,FALSE),0),0)</f>
        <v>53002842</v>
      </c>
      <c r="R655" s="25">
        <f t="shared" si="43"/>
        <v>53002842</v>
      </c>
      <c r="S655" s="61"/>
      <c r="T655" s="61"/>
      <c r="U655" s="61"/>
      <c r="V655" s="61"/>
      <c r="W655" s="61"/>
      <c r="X655" s="61"/>
    </row>
    <row r="656" spans="1:24" s="58" customFormat="1" x14ac:dyDescent="0.2">
      <c r="A656" s="26" t="s">
        <v>2184</v>
      </c>
      <c r="B656" s="39" t="s">
        <v>1252</v>
      </c>
      <c r="C656" s="6" t="s">
        <v>1243</v>
      </c>
      <c r="D656" s="6" t="s">
        <v>1253</v>
      </c>
      <c r="E656" s="21">
        <f>+VLOOKUP(B656,'[1]EP MUNICIPIOS'!$B$7:$K$1111,10,FALSE)</f>
        <v>30238063</v>
      </c>
      <c r="F656" s="21">
        <v>0</v>
      </c>
      <c r="G656" s="21">
        <v>0</v>
      </c>
      <c r="H656" s="21">
        <v>0</v>
      </c>
      <c r="I656" s="21">
        <v>0</v>
      </c>
      <c r="J656" s="18">
        <f t="shared" si="40"/>
        <v>30238063</v>
      </c>
      <c r="K656" s="7">
        <f>+VLOOKUP(B656,'[1]EP MUNICIPIOS'!$B$7:$N$1111,13,FALSE)</f>
        <v>0</v>
      </c>
      <c r="L656" s="127">
        <f t="shared" si="42"/>
        <v>30238063</v>
      </c>
      <c r="M656" s="54">
        <v>0</v>
      </c>
      <c r="N656" s="41">
        <v>0</v>
      </c>
      <c r="O656" s="38">
        <f t="shared" si="41"/>
        <v>0</v>
      </c>
      <c r="P656" s="105">
        <v>7.7120278868282113E-3</v>
      </c>
      <c r="Q656" s="106">
        <f>+IFERROR(ROUND(P656*VLOOKUP(A656,'RECURSOS DEPARTAMENTOS'!$A$9:$D$40,4,FALSE),0),0)</f>
        <v>39784867</v>
      </c>
      <c r="R656" s="25">
        <f t="shared" si="43"/>
        <v>39784867</v>
      </c>
      <c r="S656" s="61"/>
      <c r="T656" s="61"/>
      <c r="U656" s="61"/>
      <c r="V656" s="61"/>
      <c r="W656" s="61"/>
      <c r="X656" s="61"/>
    </row>
    <row r="657" spans="1:24" s="58" customFormat="1" x14ac:dyDescent="0.2">
      <c r="A657" s="26" t="s">
        <v>2184</v>
      </c>
      <c r="B657" s="39" t="s">
        <v>1254</v>
      </c>
      <c r="C657" s="6" t="s">
        <v>1243</v>
      </c>
      <c r="D657" s="6" t="s">
        <v>1255</v>
      </c>
      <c r="E657" s="21">
        <f>+VLOOKUP(B657,'[1]EP MUNICIPIOS'!$B$7:$K$1111,10,FALSE)</f>
        <v>123302459</v>
      </c>
      <c r="F657" s="21">
        <v>0</v>
      </c>
      <c r="G657" s="21">
        <v>0</v>
      </c>
      <c r="H657" s="21">
        <v>0</v>
      </c>
      <c r="I657" s="21">
        <v>0</v>
      </c>
      <c r="J657" s="18">
        <f t="shared" si="40"/>
        <v>123302459</v>
      </c>
      <c r="K657" s="7">
        <f>+VLOOKUP(B657,'[1]EP MUNICIPIOS'!$B$7:$N$1111,13,FALSE)</f>
        <v>0</v>
      </c>
      <c r="L657" s="127">
        <f t="shared" si="42"/>
        <v>123302459</v>
      </c>
      <c r="M657" s="54">
        <v>0</v>
      </c>
      <c r="N657" s="41">
        <v>0</v>
      </c>
      <c r="O657" s="38">
        <f t="shared" si="41"/>
        <v>0</v>
      </c>
      <c r="P657" s="105">
        <v>3.3023949731510308E-2</v>
      </c>
      <c r="Q657" s="106">
        <f>+IFERROR(ROUND(P657*VLOOKUP(A657,'RECURSOS DEPARTAMENTOS'!$A$9:$D$40,4,FALSE),0),0)</f>
        <v>170364200</v>
      </c>
      <c r="R657" s="25">
        <f t="shared" si="43"/>
        <v>170364200</v>
      </c>
      <c r="S657" s="61"/>
      <c r="T657" s="61"/>
      <c r="U657" s="61"/>
      <c r="V657" s="61"/>
      <c r="W657" s="61"/>
      <c r="X657" s="61"/>
    </row>
    <row r="658" spans="1:24" s="58" customFormat="1" x14ac:dyDescent="0.2">
      <c r="A658" s="26" t="s">
        <v>2184</v>
      </c>
      <c r="B658" s="39" t="s">
        <v>1256</v>
      </c>
      <c r="C658" s="6" t="s">
        <v>1243</v>
      </c>
      <c r="D658" s="6" t="s">
        <v>1257</v>
      </c>
      <c r="E658" s="21">
        <f>+VLOOKUP(B658,'[1]EP MUNICIPIOS'!$B$7:$K$1111,10,FALSE)</f>
        <v>61525930</v>
      </c>
      <c r="F658" s="21">
        <v>0</v>
      </c>
      <c r="G658" s="21">
        <v>0</v>
      </c>
      <c r="H658" s="21">
        <v>0</v>
      </c>
      <c r="I658" s="21">
        <v>0</v>
      </c>
      <c r="J658" s="18">
        <f t="shared" si="40"/>
        <v>61525930</v>
      </c>
      <c r="K658" s="7">
        <f>+VLOOKUP(B658,'[1]EP MUNICIPIOS'!$B$7:$N$1111,13,FALSE)</f>
        <v>0</v>
      </c>
      <c r="L658" s="127">
        <f t="shared" si="42"/>
        <v>61525930</v>
      </c>
      <c r="M658" s="54">
        <v>0</v>
      </c>
      <c r="N658" s="41">
        <v>0</v>
      </c>
      <c r="O658" s="38">
        <f t="shared" si="41"/>
        <v>0</v>
      </c>
      <c r="P658" s="105">
        <v>1.4992554487613375E-2</v>
      </c>
      <c r="Q658" s="106">
        <f>+IFERROR(ROUND(P658*VLOOKUP(A658,'RECURSOS DEPARTAMENTOS'!$A$9:$D$40,4,FALSE),0),0)</f>
        <v>77343703</v>
      </c>
      <c r="R658" s="25">
        <f t="shared" si="43"/>
        <v>77343703</v>
      </c>
      <c r="S658" s="61"/>
      <c r="T658" s="61"/>
      <c r="U658" s="61"/>
      <c r="V658" s="61"/>
      <c r="W658" s="61"/>
      <c r="X658" s="61"/>
    </row>
    <row r="659" spans="1:24" s="58" customFormat="1" x14ac:dyDescent="0.2">
      <c r="A659" s="26" t="s">
        <v>2184</v>
      </c>
      <c r="B659" s="39" t="s">
        <v>1258</v>
      </c>
      <c r="C659" s="6" t="s">
        <v>1243</v>
      </c>
      <c r="D659" s="6" t="s">
        <v>1259</v>
      </c>
      <c r="E659" s="21">
        <f>+VLOOKUP(B659,'[1]EP MUNICIPIOS'!$B$7:$K$1111,10,FALSE)</f>
        <v>9749832</v>
      </c>
      <c r="F659" s="21">
        <v>0</v>
      </c>
      <c r="G659" s="21">
        <v>0</v>
      </c>
      <c r="H659" s="21">
        <v>0</v>
      </c>
      <c r="I659" s="21">
        <v>0</v>
      </c>
      <c r="J659" s="18">
        <f t="shared" si="40"/>
        <v>9749832</v>
      </c>
      <c r="K659" s="7">
        <f>+VLOOKUP(B659,'[1]EP MUNICIPIOS'!$B$7:$N$1111,13,FALSE)</f>
        <v>0</v>
      </c>
      <c r="L659" s="127">
        <f t="shared" si="42"/>
        <v>9749832</v>
      </c>
      <c r="M659" s="54">
        <v>0</v>
      </c>
      <c r="N659" s="41">
        <v>0</v>
      </c>
      <c r="O659" s="38">
        <f t="shared" si="41"/>
        <v>0</v>
      </c>
      <c r="P659" s="105">
        <v>2.4917084066603491E-3</v>
      </c>
      <c r="Q659" s="106">
        <f>+IFERROR(ROUND(P659*VLOOKUP(A659,'RECURSOS DEPARTAMENTOS'!$A$9:$D$40,4,FALSE),0),0)</f>
        <v>12854244</v>
      </c>
      <c r="R659" s="25">
        <f t="shared" si="43"/>
        <v>12854244</v>
      </c>
      <c r="S659" s="61"/>
      <c r="T659" s="61"/>
      <c r="U659" s="61"/>
      <c r="V659" s="61"/>
      <c r="W659" s="61"/>
      <c r="X659" s="61"/>
    </row>
    <row r="660" spans="1:24" s="58" customFormat="1" x14ac:dyDescent="0.2">
      <c r="A660" s="26" t="s">
        <v>2184</v>
      </c>
      <c r="B660" s="39" t="s">
        <v>1260</v>
      </c>
      <c r="C660" s="6" t="s">
        <v>1243</v>
      </c>
      <c r="D660" s="6" t="s">
        <v>1261</v>
      </c>
      <c r="E660" s="21">
        <f>+VLOOKUP(B660,'[1]EP MUNICIPIOS'!$B$7:$K$1111,10,FALSE)</f>
        <v>939035750</v>
      </c>
      <c r="F660" s="21">
        <v>0</v>
      </c>
      <c r="G660" s="21">
        <v>0</v>
      </c>
      <c r="H660" s="21">
        <v>0</v>
      </c>
      <c r="I660" s="21">
        <v>0</v>
      </c>
      <c r="J660" s="18">
        <f t="shared" si="40"/>
        <v>939035750</v>
      </c>
      <c r="K660" s="7">
        <f>+VLOOKUP(B660,'[1]EP MUNICIPIOS'!$B$7:$N$1111,13,FALSE)</f>
        <v>373026130</v>
      </c>
      <c r="L660" s="127">
        <f t="shared" si="42"/>
        <v>1312061880</v>
      </c>
      <c r="M660" s="54">
        <v>0</v>
      </c>
      <c r="N660" s="41">
        <v>0</v>
      </c>
      <c r="O660" s="38">
        <f t="shared" si="41"/>
        <v>0</v>
      </c>
      <c r="P660" s="105">
        <v>0.22800048508641307</v>
      </c>
      <c r="Q660" s="106">
        <f>+IFERROR(ROUND(P660*VLOOKUP(A660,'RECURSOS DEPARTAMENTOS'!$A$9:$D$40,4,FALSE),0),0)</f>
        <v>1176210617</v>
      </c>
      <c r="R660" s="25">
        <f t="shared" si="43"/>
        <v>1176210617</v>
      </c>
      <c r="S660" s="61"/>
      <c r="T660" s="61"/>
      <c r="U660" s="61"/>
      <c r="V660" s="61"/>
      <c r="W660" s="61"/>
      <c r="X660" s="61"/>
    </row>
    <row r="661" spans="1:24" s="58" customFormat="1" x14ac:dyDescent="0.2">
      <c r="A661" s="26" t="s">
        <v>2184</v>
      </c>
      <c r="B661" s="39" t="s">
        <v>1262</v>
      </c>
      <c r="C661" s="6" t="s">
        <v>1243</v>
      </c>
      <c r="D661" s="6" t="s">
        <v>813</v>
      </c>
      <c r="E661" s="21">
        <f>+VLOOKUP(B661,'[1]EP MUNICIPIOS'!$B$7:$K$1111,10,FALSE)</f>
        <v>293782126</v>
      </c>
      <c r="F661" s="21">
        <v>0</v>
      </c>
      <c r="G661" s="21">
        <v>0</v>
      </c>
      <c r="H661" s="21">
        <v>0</v>
      </c>
      <c r="I661" s="21">
        <v>0</v>
      </c>
      <c r="J661" s="18">
        <f t="shared" si="40"/>
        <v>293782126</v>
      </c>
      <c r="K661" s="7">
        <f>+VLOOKUP(B661,'[1]EP MUNICIPIOS'!$B$7:$N$1111,13,FALSE)</f>
        <v>0</v>
      </c>
      <c r="L661" s="127">
        <f t="shared" si="42"/>
        <v>293782126</v>
      </c>
      <c r="M661" s="54">
        <v>0</v>
      </c>
      <c r="N661" s="41">
        <v>0</v>
      </c>
      <c r="O661" s="38">
        <f t="shared" si="41"/>
        <v>0</v>
      </c>
      <c r="P661" s="105">
        <v>7.7011698479310498E-2</v>
      </c>
      <c r="Q661" s="106">
        <f>+IFERROR(ROUND(P661*VLOOKUP(A661,'RECURSOS DEPARTAMENTOS'!$A$9:$D$40,4,FALSE),0),0)</f>
        <v>397288529</v>
      </c>
      <c r="R661" s="25">
        <f t="shared" si="43"/>
        <v>397288529</v>
      </c>
      <c r="S661" s="61"/>
      <c r="T661" s="61"/>
      <c r="U661" s="61"/>
      <c r="V661" s="61"/>
      <c r="W661" s="61"/>
      <c r="X661" s="61"/>
    </row>
    <row r="662" spans="1:24" s="58" customFormat="1" x14ac:dyDescent="0.2">
      <c r="A662" s="26" t="s">
        <v>2184</v>
      </c>
      <c r="B662" s="39" t="s">
        <v>1263</v>
      </c>
      <c r="C662" s="6" t="s">
        <v>1243</v>
      </c>
      <c r="D662" s="6" t="s">
        <v>1264</v>
      </c>
      <c r="E662" s="21">
        <f>+VLOOKUP(B662,'[1]EP MUNICIPIOS'!$B$7:$K$1111,10,FALSE)</f>
        <v>275008600</v>
      </c>
      <c r="F662" s="21">
        <v>0</v>
      </c>
      <c r="G662" s="21">
        <v>0</v>
      </c>
      <c r="H662" s="21">
        <v>0</v>
      </c>
      <c r="I662" s="21">
        <v>0</v>
      </c>
      <c r="J662" s="18">
        <f t="shared" si="40"/>
        <v>275008600</v>
      </c>
      <c r="K662" s="7">
        <f>+VLOOKUP(B662,'[1]EP MUNICIPIOS'!$B$7:$N$1111,13,FALSE)</f>
        <v>0</v>
      </c>
      <c r="L662" s="127">
        <f t="shared" si="42"/>
        <v>275008600</v>
      </c>
      <c r="M662" s="54">
        <v>0</v>
      </c>
      <c r="N662" s="41">
        <v>0</v>
      </c>
      <c r="O662" s="38">
        <f t="shared" si="41"/>
        <v>0</v>
      </c>
      <c r="P662" s="105">
        <v>4.2975271874012906E-2</v>
      </c>
      <c r="Q662" s="106">
        <f>+IFERROR(ROUND(P662*VLOOKUP(A662,'RECURSOS DEPARTAMENTOS'!$A$9:$D$40,4,FALSE),0),0)</f>
        <v>221701156</v>
      </c>
      <c r="R662" s="25">
        <f t="shared" si="43"/>
        <v>221701156</v>
      </c>
      <c r="S662" s="61"/>
      <c r="T662" s="61"/>
      <c r="U662" s="61"/>
      <c r="V662" s="61"/>
      <c r="W662" s="61"/>
      <c r="X662" s="61"/>
    </row>
    <row r="663" spans="1:24" s="58" customFormat="1" x14ac:dyDescent="0.2">
      <c r="A663" s="26" t="s">
        <v>2184</v>
      </c>
      <c r="B663" s="39" t="s">
        <v>1265</v>
      </c>
      <c r="C663" s="6" t="s">
        <v>1243</v>
      </c>
      <c r="D663" s="6" t="s">
        <v>1266</v>
      </c>
      <c r="E663" s="21">
        <f>+VLOOKUP(B663,'[1]EP MUNICIPIOS'!$B$7:$K$1111,10,FALSE)</f>
        <v>783212985</v>
      </c>
      <c r="F663" s="21">
        <v>0</v>
      </c>
      <c r="G663" s="21">
        <v>0</v>
      </c>
      <c r="H663" s="21">
        <v>0</v>
      </c>
      <c r="I663" s="21">
        <v>0</v>
      </c>
      <c r="J663" s="18">
        <f t="shared" si="40"/>
        <v>783212985</v>
      </c>
      <c r="K663" s="7">
        <f>+VLOOKUP(B663,'[1]EP MUNICIPIOS'!$B$7:$N$1111,13,FALSE)</f>
        <v>0</v>
      </c>
      <c r="L663" s="127">
        <f t="shared" si="42"/>
        <v>783212985</v>
      </c>
      <c r="M663" s="54">
        <v>0</v>
      </c>
      <c r="N663" s="41">
        <v>0</v>
      </c>
      <c r="O663" s="38">
        <f t="shared" si="41"/>
        <v>0</v>
      </c>
      <c r="P663" s="105">
        <v>0.20540166283109967</v>
      </c>
      <c r="Q663" s="106">
        <f>+IFERROR(ROUND(P663*VLOOKUP(A663,'RECURSOS DEPARTAMENTOS'!$A$9:$D$40,4,FALSE),0),0)</f>
        <v>1059627643</v>
      </c>
      <c r="R663" s="25">
        <f t="shared" si="43"/>
        <v>1059627643</v>
      </c>
      <c r="S663" s="61"/>
      <c r="T663" s="61"/>
      <c r="U663" s="61"/>
      <c r="V663" s="61"/>
      <c r="W663" s="61"/>
      <c r="X663" s="61"/>
    </row>
    <row r="664" spans="1:24" s="58" customFormat="1" x14ac:dyDescent="0.2">
      <c r="A664" s="26" t="s">
        <v>2184</v>
      </c>
      <c r="B664" s="39" t="s">
        <v>1267</v>
      </c>
      <c r="C664" s="6" t="s">
        <v>1243</v>
      </c>
      <c r="D664" s="6" t="s">
        <v>1268</v>
      </c>
      <c r="E664" s="21">
        <f>+VLOOKUP(B664,'[1]EP MUNICIPIOS'!$B$7:$K$1111,10,FALSE)</f>
        <v>43322265</v>
      </c>
      <c r="F664" s="21">
        <v>0</v>
      </c>
      <c r="G664" s="21">
        <v>0</v>
      </c>
      <c r="H664" s="21">
        <v>0</v>
      </c>
      <c r="I664" s="21">
        <v>0</v>
      </c>
      <c r="J664" s="18">
        <f t="shared" si="40"/>
        <v>43322265</v>
      </c>
      <c r="K664" s="7">
        <f>+VLOOKUP(B664,'[1]EP MUNICIPIOS'!$B$7:$N$1111,13,FALSE)</f>
        <v>0</v>
      </c>
      <c r="L664" s="127">
        <f t="shared" si="42"/>
        <v>43322265</v>
      </c>
      <c r="M664" s="54">
        <v>0</v>
      </c>
      <c r="N664" s="41">
        <v>0</v>
      </c>
      <c r="O664" s="38">
        <f t="shared" si="41"/>
        <v>0</v>
      </c>
      <c r="P664" s="105">
        <v>9.2110013086052073E-3</v>
      </c>
      <c r="Q664" s="106">
        <f>+IFERROR(ROUND(P664*VLOOKUP(A664,'RECURSOS DEPARTAMENTOS'!$A$9:$D$40,4,FALSE),0),0)</f>
        <v>47517783</v>
      </c>
      <c r="R664" s="25">
        <f t="shared" si="43"/>
        <v>47517783</v>
      </c>
      <c r="S664" s="61"/>
      <c r="T664" s="61"/>
      <c r="U664" s="61"/>
      <c r="V664" s="61"/>
      <c r="W664" s="61"/>
      <c r="X664" s="61"/>
    </row>
    <row r="665" spans="1:24" s="58" customFormat="1" x14ac:dyDescent="0.2">
      <c r="A665" s="26" t="s">
        <v>2184</v>
      </c>
      <c r="B665" s="39" t="s">
        <v>1269</v>
      </c>
      <c r="C665" s="6" t="s">
        <v>1243</v>
      </c>
      <c r="D665" s="6" t="s">
        <v>372</v>
      </c>
      <c r="E665" s="21">
        <f>+VLOOKUP(B665,'[1]EP MUNICIPIOS'!$B$7:$K$1111,10,FALSE)</f>
        <v>145151907</v>
      </c>
      <c r="F665" s="21">
        <v>0</v>
      </c>
      <c r="G665" s="21">
        <v>0</v>
      </c>
      <c r="H665" s="21">
        <v>0</v>
      </c>
      <c r="I665" s="21">
        <v>0</v>
      </c>
      <c r="J665" s="18">
        <f t="shared" si="40"/>
        <v>145151907</v>
      </c>
      <c r="K665" s="7">
        <f>+VLOOKUP(B665,'[1]EP MUNICIPIOS'!$B$7:$N$1111,13,FALSE)</f>
        <v>0</v>
      </c>
      <c r="L665" s="127">
        <f t="shared" si="42"/>
        <v>145151907</v>
      </c>
      <c r="M665" s="54">
        <v>0</v>
      </c>
      <c r="N665" s="41">
        <v>0</v>
      </c>
      <c r="O665" s="38">
        <f t="shared" si="41"/>
        <v>0</v>
      </c>
      <c r="P665" s="105">
        <v>2.4994641487297506E-2</v>
      </c>
      <c r="Q665" s="106">
        <f>+IFERROR(ROUND(P665*VLOOKUP(A665,'RECURSOS DEPARTAMENTOS'!$A$9:$D$40,4,FALSE),0),0)</f>
        <v>128942544</v>
      </c>
      <c r="R665" s="25">
        <f t="shared" si="43"/>
        <v>128942544</v>
      </c>
      <c r="S665" s="61"/>
      <c r="T665" s="61"/>
      <c r="U665" s="61"/>
      <c r="V665" s="61"/>
      <c r="W665" s="61"/>
      <c r="X665" s="61"/>
    </row>
    <row r="666" spans="1:24" s="58" customFormat="1" x14ac:dyDescent="0.2">
      <c r="A666" s="26" t="s">
        <v>2185</v>
      </c>
      <c r="B666" s="39" t="s">
        <v>1270</v>
      </c>
      <c r="C666" s="6" t="s">
        <v>1271</v>
      </c>
      <c r="D666" s="6" t="s">
        <v>1272</v>
      </c>
      <c r="E666" s="21">
        <f>+VLOOKUP(B666,'[1]EP MUNICIPIOS'!$B$7:$K$1111,10,FALSE)</f>
        <v>2668379463</v>
      </c>
      <c r="F666" s="21">
        <v>0</v>
      </c>
      <c r="G666" s="21">
        <v>0</v>
      </c>
      <c r="H666" s="21">
        <v>0</v>
      </c>
      <c r="I666" s="21">
        <v>0</v>
      </c>
      <c r="J666" s="18">
        <f t="shared" si="40"/>
        <v>2668379463</v>
      </c>
      <c r="K666" s="7">
        <f>+VLOOKUP(B666,'[1]EP MUNICIPIOS'!$B$7:$N$1111,13,FALSE)</f>
        <v>1785285503</v>
      </c>
      <c r="L666" s="127">
        <f t="shared" si="42"/>
        <v>4453664966</v>
      </c>
      <c r="M666" s="54">
        <v>0</v>
      </c>
      <c r="N666" s="41">
        <v>0</v>
      </c>
      <c r="O666" s="38">
        <f t="shared" si="41"/>
        <v>0</v>
      </c>
      <c r="P666" s="105">
        <v>0</v>
      </c>
      <c r="Q666" s="106">
        <f>+IFERROR(ROUND(P666*VLOOKUP(A666,'RECURSOS DEPARTAMENTOS'!$A$9:$D$40,4,FALSE),0),0)</f>
        <v>0</v>
      </c>
      <c r="R666" s="25">
        <f t="shared" si="43"/>
        <v>0</v>
      </c>
      <c r="S666" s="61"/>
      <c r="T666" s="90"/>
      <c r="U666" s="61"/>
      <c r="V666" s="61"/>
      <c r="W666" s="61"/>
      <c r="X666" s="61"/>
    </row>
    <row r="667" spans="1:24" s="58" customFormat="1" x14ac:dyDescent="0.2">
      <c r="A667" s="26" t="s">
        <v>2185</v>
      </c>
      <c r="B667" s="39" t="s">
        <v>1273</v>
      </c>
      <c r="C667" s="6" t="s">
        <v>1271</v>
      </c>
      <c r="D667" s="6" t="s">
        <v>1274</v>
      </c>
      <c r="E667" s="21">
        <f>+VLOOKUP(B667,'[1]EP MUNICIPIOS'!$B$7:$K$1111,10,FALSE)</f>
        <v>46018657</v>
      </c>
      <c r="F667" s="21">
        <v>0</v>
      </c>
      <c r="G667" s="21">
        <v>0</v>
      </c>
      <c r="H667" s="21">
        <v>0</v>
      </c>
      <c r="I667" s="21">
        <v>0</v>
      </c>
      <c r="J667" s="18">
        <f t="shared" si="40"/>
        <v>46018657</v>
      </c>
      <c r="K667" s="7">
        <f>+VLOOKUP(B667,'[1]EP MUNICIPIOS'!$B$7:$N$1111,13,FALSE)</f>
        <v>0</v>
      </c>
      <c r="L667" s="127">
        <f t="shared" si="42"/>
        <v>46018657</v>
      </c>
      <c r="M667" s="54">
        <v>0</v>
      </c>
      <c r="N667" s="41">
        <v>0</v>
      </c>
      <c r="O667" s="38">
        <f t="shared" si="41"/>
        <v>0</v>
      </c>
      <c r="P667" s="105">
        <v>1.3502129847445761E-2</v>
      </c>
      <c r="Q667" s="106">
        <f>+IFERROR(ROUND(P667*VLOOKUP(A667,'RECURSOS DEPARTAMENTOS'!$A$9:$D$40,4,FALSE),0),0)-1</f>
        <v>193764563</v>
      </c>
      <c r="R667" s="25">
        <f t="shared" si="43"/>
        <v>193764563</v>
      </c>
      <c r="S667" s="89"/>
      <c r="T667" s="70"/>
      <c r="U667" s="61"/>
      <c r="V667" s="61"/>
      <c r="W667" s="61"/>
      <c r="X667" s="61"/>
    </row>
    <row r="668" spans="1:24" s="58" customFormat="1" x14ac:dyDescent="0.2">
      <c r="A668" s="26" t="s">
        <v>2185</v>
      </c>
      <c r="B668" s="39" t="s">
        <v>1275</v>
      </c>
      <c r="C668" s="6" t="s">
        <v>1271</v>
      </c>
      <c r="D668" s="6" t="s">
        <v>1276</v>
      </c>
      <c r="E668" s="21">
        <f>+VLOOKUP(B668,'[1]EP MUNICIPIOS'!$B$7:$K$1111,10,FALSE)</f>
        <v>203634653</v>
      </c>
      <c r="F668" s="21">
        <v>0</v>
      </c>
      <c r="G668" s="21">
        <v>0</v>
      </c>
      <c r="H668" s="21">
        <v>0</v>
      </c>
      <c r="I668" s="21">
        <v>0</v>
      </c>
      <c r="J668" s="18">
        <f t="shared" si="40"/>
        <v>203634653</v>
      </c>
      <c r="K668" s="7">
        <f>+VLOOKUP(B668,'[1]EP MUNICIPIOS'!$B$7:$N$1111,13,FALSE)</f>
        <v>0</v>
      </c>
      <c r="L668" s="127">
        <f t="shared" si="42"/>
        <v>203634653</v>
      </c>
      <c r="M668" s="54">
        <v>0</v>
      </c>
      <c r="N668" s="41">
        <v>0</v>
      </c>
      <c r="O668" s="38">
        <f t="shared" si="41"/>
        <v>0</v>
      </c>
      <c r="P668" s="105">
        <v>3.7905032339485722E-2</v>
      </c>
      <c r="Q668" s="106">
        <f>+IFERROR(ROUND(P668*VLOOKUP(A668,'RECURSOS DEPARTAMENTOS'!$A$9:$D$40,4,FALSE),0),0)</f>
        <v>543962482</v>
      </c>
      <c r="R668" s="25">
        <f t="shared" si="43"/>
        <v>543962482</v>
      </c>
      <c r="S668" s="61"/>
      <c r="T668" s="89"/>
      <c r="U668" s="61"/>
      <c r="V668" s="61"/>
      <c r="W668" s="61"/>
      <c r="X668" s="61"/>
    </row>
    <row r="669" spans="1:24" s="58" customFormat="1" x14ac:dyDescent="0.2">
      <c r="A669" s="26" t="s">
        <v>2185</v>
      </c>
      <c r="B669" s="39" t="s">
        <v>1277</v>
      </c>
      <c r="C669" s="6" t="s">
        <v>1271</v>
      </c>
      <c r="D669" s="6" t="s">
        <v>1278</v>
      </c>
      <c r="E669" s="21">
        <f>+VLOOKUP(B669,'[1]EP MUNICIPIOS'!$B$7:$K$1111,10,FALSE)</f>
        <v>147779945</v>
      </c>
      <c r="F669" s="21">
        <v>0</v>
      </c>
      <c r="G669" s="21">
        <v>0</v>
      </c>
      <c r="H669" s="21">
        <v>0</v>
      </c>
      <c r="I669" s="21">
        <v>0</v>
      </c>
      <c r="J669" s="18">
        <f t="shared" si="40"/>
        <v>147779945</v>
      </c>
      <c r="K669" s="7">
        <f>+VLOOKUP(B669,'[1]EP MUNICIPIOS'!$B$7:$N$1111,13,FALSE)</f>
        <v>0</v>
      </c>
      <c r="L669" s="127">
        <f t="shared" si="42"/>
        <v>147779945</v>
      </c>
      <c r="M669" s="54">
        <v>0</v>
      </c>
      <c r="N669" s="41">
        <v>0</v>
      </c>
      <c r="O669" s="38">
        <f t="shared" si="41"/>
        <v>0</v>
      </c>
      <c r="P669" s="105">
        <v>4.202082347373403E-2</v>
      </c>
      <c r="Q669" s="106">
        <f>+IFERROR(ROUND(P669*VLOOKUP(A669,'RECURSOS DEPARTAMENTOS'!$A$9:$D$40,4,FALSE),0),0)</f>
        <v>603026829</v>
      </c>
      <c r="R669" s="25">
        <f t="shared" si="43"/>
        <v>603026829</v>
      </c>
      <c r="S669" s="61"/>
      <c r="T669" s="89"/>
      <c r="U669" s="61"/>
      <c r="V669" s="61"/>
      <c r="W669" s="61"/>
      <c r="X669" s="61"/>
    </row>
    <row r="670" spans="1:24" s="58" customFormat="1" x14ac:dyDescent="0.2">
      <c r="A670" s="26" t="s">
        <v>2185</v>
      </c>
      <c r="B670" s="39" t="s">
        <v>1279</v>
      </c>
      <c r="C670" s="6" t="s">
        <v>1271</v>
      </c>
      <c r="D670" s="6" t="s">
        <v>1280</v>
      </c>
      <c r="E670" s="21">
        <f>+VLOOKUP(B670,'[1]EP MUNICIPIOS'!$B$7:$K$1111,10,FALSE)</f>
        <v>42780839</v>
      </c>
      <c r="F670" s="21">
        <v>0</v>
      </c>
      <c r="G670" s="21">
        <v>0</v>
      </c>
      <c r="H670" s="21">
        <v>0</v>
      </c>
      <c r="I670" s="21">
        <v>0</v>
      </c>
      <c r="J670" s="18">
        <f t="shared" si="40"/>
        <v>42780839</v>
      </c>
      <c r="K670" s="7">
        <f>+VLOOKUP(B670,'[1]EP MUNICIPIOS'!$B$7:$N$1111,13,FALSE)</f>
        <v>0</v>
      </c>
      <c r="L670" s="127">
        <f t="shared" si="42"/>
        <v>42780839</v>
      </c>
      <c r="M670" s="54">
        <v>0</v>
      </c>
      <c r="N670" s="41">
        <v>0</v>
      </c>
      <c r="O670" s="38">
        <f t="shared" si="41"/>
        <v>0</v>
      </c>
      <c r="P670" s="105">
        <v>1.3050954409212809E-2</v>
      </c>
      <c r="Q670" s="106">
        <f>+IFERROR(ROUND(P670*VLOOKUP(A670,'RECURSOS DEPARTAMENTOS'!$A$9:$D$40,4,FALSE),0),0)</f>
        <v>187289896</v>
      </c>
      <c r="R670" s="25">
        <f t="shared" si="43"/>
        <v>187289896</v>
      </c>
      <c r="S670" s="61"/>
      <c r="T670" s="61"/>
      <c r="U670" s="61"/>
      <c r="V670" s="61"/>
      <c r="W670" s="61"/>
      <c r="X670" s="61"/>
    </row>
    <row r="671" spans="1:24" s="58" customFormat="1" x14ac:dyDescent="0.2">
      <c r="A671" s="26" t="s">
        <v>2185</v>
      </c>
      <c r="B671" s="39" t="s">
        <v>1281</v>
      </c>
      <c r="C671" s="6" t="s">
        <v>1271</v>
      </c>
      <c r="D671" s="6" t="s">
        <v>1282</v>
      </c>
      <c r="E671" s="21">
        <f>+VLOOKUP(B671,'[1]EP MUNICIPIOS'!$B$7:$K$1111,10,FALSE)</f>
        <v>91985693</v>
      </c>
      <c r="F671" s="21">
        <v>0</v>
      </c>
      <c r="G671" s="21">
        <v>0</v>
      </c>
      <c r="H671" s="21">
        <v>0</v>
      </c>
      <c r="I671" s="21">
        <v>0</v>
      </c>
      <c r="J671" s="18">
        <f t="shared" si="40"/>
        <v>91985693</v>
      </c>
      <c r="K671" s="7">
        <f>+VLOOKUP(B671,'[1]EP MUNICIPIOS'!$B$7:$N$1111,13,FALSE)</f>
        <v>0</v>
      </c>
      <c r="L671" s="127">
        <f t="shared" si="42"/>
        <v>91985693</v>
      </c>
      <c r="M671" s="54">
        <v>0</v>
      </c>
      <c r="N671" s="41">
        <v>0</v>
      </c>
      <c r="O671" s="38">
        <f t="shared" si="41"/>
        <v>0</v>
      </c>
      <c r="P671" s="105">
        <v>2.7736235999368985E-2</v>
      </c>
      <c r="Q671" s="106">
        <f>+IFERROR(ROUND(P671*VLOOKUP(A671,'RECURSOS DEPARTAMENTOS'!$A$9:$D$40,4,FALSE),0),0)</f>
        <v>398033476</v>
      </c>
      <c r="R671" s="25">
        <f t="shared" si="43"/>
        <v>398033476</v>
      </c>
      <c r="S671" s="61"/>
      <c r="T671" s="61"/>
      <c r="U671" s="61"/>
      <c r="V671" s="61"/>
      <c r="W671" s="61"/>
      <c r="X671" s="61"/>
    </row>
    <row r="672" spans="1:24" s="58" customFormat="1" x14ac:dyDescent="0.2">
      <c r="A672" s="26" t="s">
        <v>2185</v>
      </c>
      <c r="B672" s="39" t="s">
        <v>1283</v>
      </c>
      <c r="C672" s="6" t="s">
        <v>1271</v>
      </c>
      <c r="D672" s="6" t="s">
        <v>2116</v>
      </c>
      <c r="E672" s="21">
        <f>+VLOOKUP(B672,'[1]EP MUNICIPIOS'!$B$7:$K$1111,10,FALSE)</f>
        <v>664577069</v>
      </c>
      <c r="F672" s="21">
        <v>0</v>
      </c>
      <c r="G672" s="21">
        <v>0</v>
      </c>
      <c r="H672" s="21">
        <v>0</v>
      </c>
      <c r="I672" s="21">
        <v>0</v>
      </c>
      <c r="J672" s="18">
        <f t="shared" si="40"/>
        <v>664577069</v>
      </c>
      <c r="K672" s="7">
        <f>+VLOOKUP(B672,'[1]EP MUNICIPIOS'!$B$7:$N$1111,13,FALSE)</f>
        <v>0</v>
      </c>
      <c r="L672" s="127">
        <f t="shared" si="42"/>
        <v>664577069</v>
      </c>
      <c r="M672" s="54">
        <v>209922521</v>
      </c>
      <c r="N672" s="41">
        <v>0</v>
      </c>
      <c r="O672" s="38">
        <f t="shared" si="41"/>
        <v>209922521</v>
      </c>
      <c r="P672" s="105">
        <v>0.11076352737024767</v>
      </c>
      <c r="Q672" s="106">
        <f>+IFERROR(ROUND(P672*VLOOKUP(A672,'RECURSOS DEPARTAMENTOS'!$A$9:$D$40,4,FALSE),0),0)</f>
        <v>1589530455</v>
      </c>
      <c r="R672" s="25">
        <f t="shared" si="43"/>
        <v>1799452976</v>
      </c>
      <c r="S672" s="61"/>
      <c r="T672" s="61"/>
      <c r="U672" s="61"/>
      <c r="V672" s="61"/>
      <c r="W672" s="61"/>
      <c r="X672" s="61"/>
    </row>
    <row r="673" spans="1:24" s="58" customFormat="1" x14ac:dyDescent="0.2">
      <c r="A673" s="26" t="s">
        <v>2185</v>
      </c>
      <c r="B673" s="39" t="s">
        <v>1284</v>
      </c>
      <c r="C673" s="6" t="s">
        <v>1271</v>
      </c>
      <c r="D673" s="6" t="s">
        <v>73</v>
      </c>
      <c r="E673" s="21">
        <f>+VLOOKUP(B673,'[1]EP MUNICIPIOS'!$B$7:$K$1111,10,FALSE)</f>
        <v>49942133</v>
      </c>
      <c r="F673" s="21">
        <v>0</v>
      </c>
      <c r="G673" s="21">
        <v>0</v>
      </c>
      <c r="H673" s="21">
        <v>0</v>
      </c>
      <c r="I673" s="21">
        <v>0</v>
      </c>
      <c r="J673" s="18">
        <f t="shared" si="40"/>
        <v>49942133</v>
      </c>
      <c r="K673" s="7">
        <f>+VLOOKUP(B673,'[1]EP MUNICIPIOS'!$B$7:$N$1111,13,FALSE)</f>
        <v>0</v>
      </c>
      <c r="L673" s="127">
        <f t="shared" si="42"/>
        <v>49942133</v>
      </c>
      <c r="M673" s="54">
        <v>0</v>
      </c>
      <c r="N673" s="41">
        <v>0</v>
      </c>
      <c r="O673" s="38">
        <f t="shared" si="41"/>
        <v>0</v>
      </c>
      <c r="P673" s="105">
        <v>1.5292632907398643E-2</v>
      </c>
      <c r="Q673" s="106">
        <f>+IFERROR(ROUND(P673*VLOOKUP(A673,'RECURSOS DEPARTAMENTOS'!$A$9:$D$40,4,FALSE),0),0)</f>
        <v>219459477</v>
      </c>
      <c r="R673" s="25">
        <f t="shared" si="43"/>
        <v>219459477</v>
      </c>
      <c r="S673" s="61"/>
      <c r="T673" s="61"/>
      <c r="U673" s="61"/>
      <c r="V673" s="61"/>
      <c r="W673" s="61"/>
      <c r="X673" s="61"/>
    </row>
    <row r="674" spans="1:24" s="58" customFormat="1" x14ac:dyDescent="0.2">
      <c r="A674" s="26" t="s">
        <v>2185</v>
      </c>
      <c r="B674" s="39" t="s">
        <v>1285</v>
      </c>
      <c r="C674" s="6" t="s">
        <v>1271</v>
      </c>
      <c r="D674" s="6" t="s">
        <v>1286</v>
      </c>
      <c r="E674" s="21">
        <f>+VLOOKUP(B674,'[1]EP MUNICIPIOS'!$B$7:$K$1111,10,FALSE)</f>
        <v>302556440</v>
      </c>
      <c r="F674" s="21">
        <v>0</v>
      </c>
      <c r="G674" s="21">
        <v>0</v>
      </c>
      <c r="H674" s="21">
        <v>0</v>
      </c>
      <c r="I674" s="21">
        <v>0</v>
      </c>
      <c r="J674" s="18">
        <f t="shared" si="40"/>
        <v>302556440</v>
      </c>
      <c r="K674" s="7">
        <f>+VLOOKUP(B674,'[1]EP MUNICIPIOS'!$B$7:$N$1111,13,FALSE)</f>
        <v>0</v>
      </c>
      <c r="L674" s="127">
        <f t="shared" si="42"/>
        <v>302556440</v>
      </c>
      <c r="M674" s="54">
        <v>0</v>
      </c>
      <c r="N674" s="41">
        <v>0</v>
      </c>
      <c r="O674" s="38">
        <f t="shared" si="41"/>
        <v>0</v>
      </c>
      <c r="P674" s="105">
        <v>9.0627859283798712E-2</v>
      </c>
      <c r="Q674" s="106">
        <f>+IFERROR(ROUND(P674*VLOOKUP(A674,'RECURSOS DEPARTAMENTOS'!$A$9:$D$40,4,FALSE),0),0)</f>
        <v>1300570195</v>
      </c>
      <c r="R674" s="25">
        <f t="shared" si="43"/>
        <v>1300570195</v>
      </c>
      <c r="S674" s="61"/>
      <c r="T674" s="61"/>
      <c r="U674" s="61"/>
      <c r="V674" s="61"/>
      <c r="W674" s="61"/>
      <c r="X674" s="61"/>
    </row>
    <row r="675" spans="1:24" s="58" customFormat="1" x14ac:dyDescent="0.2">
      <c r="A675" s="26" t="s">
        <v>2185</v>
      </c>
      <c r="B675" s="39" t="s">
        <v>1287</v>
      </c>
      <c r="C675" s="6" t="s">
        <v>1271</v>
      </c>
      <c r="D675" s="6" t="s">
        <v>1288</v>
      </c>
      <c r="E675" s="21">
        <f>+VLOOKUP(B675,'[1]EP MUNICIPIOS'!$B$7:$K$1111,10,FALSE)</f>
        <v>83425487</v>
      </c>
      <c r="F675" s="21">
        <v>0</v>
      </c>
      <c r="G675" s="21">
        <v>0</v>
      </c>
      <c r="H675" s="21">
        <v>0</v>
      </c>
      <c r="I675" s="21">
        <v>0</v>
      </c>
      <c r="J675" s="18">
        <f t="shared" si="40"/>
        <v>83425487</v>
      </c>
      <c r="K675" s="7">
        <f>+VLOOKUP(B675,'[1]EP MUNICIPIOS'!$B$7:$N$1111,13,FALSE)</f>
        <v>0</v>
      </c>
      <c r="L675" s="127">
        <f t="shared" si="42"/>
        <v>83425487</v>
      </c>
      <c r="M675" s="54">
        <v>0</v>
      </c>
      <c r="N675" s="41">
        <v>0</v>
      </c>
      <c r="O675" s="38">
        <f t="shared" si="41"/>
        <v>0</v>
      </c>
      <c r="P675" s="105">
        <v>2.4415522953147185E-2</v>
      </c>
      <c r="Q675" s="106">
        <f>+IFERROR(ROUND(P675*VLOOKUP(A675,'RECURSOS DEPARTAMENTOS'!$A$9:$D$40,4,FALSE),0),0)</f>
        <v>350379030</v>
      </c>
      <c r="R675" s="25">
        <f t="shared" si="43"/>
        <v>350379030</v>
      </c>
      <c r="S675" s="61"/>
      <c r="T675" s="61"/>
      <c r="U675" s="61"/>
      <c r="V675" s="61"/>
      <c r="W675" s="61"/>
      <c r="X675" s="61"/>
    </row>
    <row r="676" spans="1:24" s="58" customFormat="1" x14ac:dyDescent="0.2">
      <c r="A676" s="26" t="s">
        <v>2185</v>
      </c>
      <c r="B676" s="39" t="s">
        <v>1289</v>
      </c>
      <c r="C676" s="6" t="s">
        <v>1271</v>
      </c>
      <c r="D676" s="6" t="s">
        <v>2117</v>
      </c>
      <c r="E676" s="21">
        <f>+VLOOKUP(B676,'[1]EP MUNICIPIOS'!$B$7:$K$1111,10,FALSE)</f>
        <v>77588241</v>
      </c>
      <c r="F676" s="21">
        <v>0</v>
      </c>
      <c r="G676" s="21">
        <v>0</v>
      </c>
      <c r="H676" s="21">
        <v>0</v>
      </c>
      <c r="I676" s="21">
        <v>0</v>
      </c>
      <c r="J676" s="18">
        <f t="shared" si="40"/>
        <v>77588241</v>
      </c>
      <c r="K676" s="7">
        <f>+VLOOKUP(B676,'[1]EP MUNICIPIOS'!$B$7:$N$1111,13,FALSE)</f>
        <v>0</v>
      </c>
      <c r="L676" s="127">
        <f t="shared" si="42"/>
        <v>77588241</v>
      </c>
      <c r="M676" s="54">
        <v>0</v>
      </c>
      <c r="N676" s="41">
        <v>0</v>
      </c>
      <c r="O676" s="38">
        <f t="shared" si="41"/>
        <v>0</v>
      </c>
      <c r="P676" s="105">
        <v>2.2670768259977915E-2</v>
      </c>
      <c r="Q676" s="106">
        <f>+IFERROR(ROUND(P676*VLOOKUP(A676,'RECURSOS DEPARTAMENTOS'!$A$9:$D$40,4,FALSE),0),0)</f>
        <v>325340637</v>
      </c>
      <c r="R676" s="25">
        <f t="shared" si="43"/>
        <v>325340637</v>
      </c>
      <c r="S676" s="61"/>
      <c r="T676" s="61"/>
      <c r="U676" s="61"/>
      <c r="V676" s="61"/>
      <c r="W676" s="61"/>
      <c r="X676" s="61"/>
    </row>
    <row r="677" spans="1:24" s="58" customFormat="1" x14ac:dyDescent="0.2">
      <c r="A677" s="26" t="s">
        <v>2185</v>
      </c>
      <c r="B677" s="39" t="s">
        <v>1290</v>
      </c>
      <c r="C677" s="6" t="s">
        <v>1271</v>
      </c>
      <c r="D677" s="6" t="s">
        <v>2118</v>
      </c>
      <c r="E677" s="21">
        <f>+VLOOKUP(B677,'[1]EP MUNICIPIOS'!$B$7:$K$1111,10,FALSE)</f>
        <v>382234522</v>
      </c>
      <c r="F677" s="21">
        <v>0</v>
      </c>
      <c r="G677" s="21">
        <v>0</v>
      </c>
      <c r="H677" s="21">
        <v>0</v>
      </c>
      <c r="I677" s="21">
        <v>0</v>
      </c>
      <c r="J677" s="18">
        <f t="shared" si="40"/>
        <v>382234522</v>
      </c>
      <c r="K677" s="7">
        <f>+VLOOKUP(B677,'[1]EP MUNICIPIOS'!$B$7:$N$1111,13,FALSE)</f>
        <v>0</v>
      </c>
      <c r="L677" s="127">
        <f t="shared" si="42"/>
        <v>382234522</v>
      </c>
      <c r="M677" s="54">
        <v>0</v>
      </c>
      <c r="N677" s="41">
        <v>0</v>
      </c>
      <c r="O677" s="38">
        <f t="shared" si="41"/>
        <v>0</v>
      </c>
      <c r="P677" s="105">
        <v>8.9179681337750435E-2</v>
      </c>
      <c r="Q677" s="106">
        <f>+IFERROR(ROUND(P677*VLOOKUP(A677,'RECURSOS DEPARTAMENTOS'!$A$9:$D$40,4,FALSE),0),0)</f>
        <v>1279787877</v>
      </c>
      <c r="R677" s="25">
        <f t="shared" si="43"/>
        <v>1279787877</v>
      </c>
      <c r="S677" s="61"/>
      <c r="T677" s="61"/>
      <c r="U677" s="61"/>
      <c r="V677" s="61"/>
      <c r="W677" s="61"/>
      <c r="X677" s="61"/>
    </row>
    <row r="678" spans="1:24" s="58" customFormat="1" x14ac:dyDescent="0.2">
      <c r="A678" s="26" t="s">
        <v>2185</v>
      </c>
      <c r="B678" s="39" t="s">
        <v>1291</v>
      </c>
      <c r="C678" s="6" t="s">
        <v>1271</v>
      </c>
      <c r="D678" s="6" t="s">
        <v>1292</v>
      </c>
      <c r="E678" s="21">
        <f>+VLOOKUP(B678,'[1]EP MUNICIPIOS'!$B$7:$K$1111,10,FALSE)</f>
        <v>126656522</v>
      </c>
      <c r="F678" s="21">
        <v>0</v>
      </c>
      <c r="G678" s="21">
        <v>0</v>
      </c>
      <c r="H678" s="21">
        <v>0</v>
      </c>
      <c r="I678" s="21">
        <v>0</v>
      </c>
      <c r="J678" s="18">
        <f t="shared" si="40"/>
        <v>126656522</v>
      </c>
      <c r="K678" s="7">
        <f>+VLOOKUP(B678,'[1]EP MUNICIPIOS'!$B$7:$N$1111,13,FALSE)</f>
        <v>0</v>
      </c>
      <c r="L678" s="127">
        <f t="shared" si="42"/>
        <v>126656522</v>
      </c>
      <c r="M678" s="54">
        <v>0</v>
      </c>
      <c r="N678" s="41">
        <v>0</v>
      </c>
      <c r="O678" s="38">
        <f t="shared" si="41"/>
        <v>0</v>
      </c>
      <c r="P678" s="105">
        <v>3.7496450544249882E-2</v>
      </c>
      <c r="Q678" s="106">
        <f>+IFERROR(ROUND(P678*VLOOKUP(A678,'RECURSOS DEPARTAMENTOS'!$A$9:$D$40,4,FALSE),0),0)</f>
        <v>538099061</v>
      </c>
      <c r="R678" s="25">
        <f t="shared" si="43"/>
        <v>538099061</v>
      </c>
      <c r="S678" s="61"/>
      <c r="T678" s="61"/>
      <c r="U678" s="61"/>
      <c r="V678" s="61"/>
      <c r="W678" s="61"/>
      <c r="X678" s="61"/>
    </row>
    <row r="679" spans="1:24" s="58" customFormat="1" x14ac:dyDescent="0.2">
      <c r="A679" s="26" t="s">
        <v>2185</v>
      </c>
      <c r="B679" s="39" t="s">
        <v>1293</v>
      </c>
      <c r="C679" s="6" t="s">
        <v>1271</v>
      </c>
      <c r="D679" s="6" t="s">
        <v>1294</v>
      </c>
      <c r="E679" s="21">
        <f>+VLOOKUP(B679,'[1]EP MUNICIPIOS'!$B$7:$K$1111,10,FALSE)</f>
        <v>152344122</v>
      </c>
      <c r="F679" s="21">
        <v>0</v>
      </c>
      <c r="G679" s="21">
        <v>0</v>
      </c>
      <c r="H679" s="21">
        <v>0</v>
      </c>
      <c r="I679" s="21">
        <v>0</v>
      </c>
      <c r="J679" s="18">
        <f t="shared" si="40"/>
        <v>152344122</v>
      </c>
      <c r="K679" s="7">
        <f>+VLOOKUP(B679,'[1]EP MUNICIPIOS'!$B$7:$N$1111,13,FALSE)</f>
        <v>0</v>
      </c>
      <c r="L679" s="127">
        <f t="shared" si="42"/>
        <v>152344122</v>
      </c>
      <c r="M679" s="54">
        <v>0</v>
      </c>
      <c r="N679" s="41">
        <v>0</v>
      </c>
      <c r="O679" s="38">
        <f t="shared" si="41"/>
        <v>0</v>
      </c>
      <c r="P679" s="105">
        <v>2.7677867171478149E-2</v>
      </c>
      <c r="Q679" s="106">
        <f>+IFERROR(ROUND(P679*VLOOKUP(A679,'RECURSOS DEPARTAMENTOS'!$A$9:$D$40,4,FALSE),0),0)</f>
        <v>397195845</v>
      </c>
      <c r="R679" s="25">
        <f t="shared" si="43"/>
        <v>397195845</v>
      </c>
      <c r="S679" s="61"/>
      <c r="T679" s="61"/>
      <c r="U679" s="61"/>
      <c r="V679" s="61"/>
      <c r="W679" s="61"/>
      <c r="X679" s="61"/>
    </row>
    <row r="680" spans="1:24" s="58" customFormat="1" x14ac:dyDescent="0.2">
      <c r="A680" s="26" t="s">
        <v>2185</v>
      </c>
      <c r="B680" s="39" t="s">
        <v>1295</v>
      </c>
      <c r="C680" s="6" t="s">
        <v>1271</v>
      </c>
      <c r="D680" s="6" t="s">
        <v>1296</v>
      </c>
      <c r="E680" s="21">
        <f>+VLOOKUP(B680,'[1]EP MUNICIPIOS'!$B$7:$K$1111,10,FALSE)</f>
        <v>47465113</v>
      </c>
      <c r="F680" s="21">
        <v>0</v>
      </c>
      <c r="G680" s="21">
        <v>0</v>
      </c>
      <c r="H680" s="21">
        <v>0</v>
      </c>
      <c r="I680" s="21">
        <v>0</v>
      </c>
      <c r="J680" s="18">
        <f t="shared" si="40"/>
        <v>47465113</v>
      </c>
      <c r="K680" s="7">
        <f>+VLOOKUP(B680,'[1]EP MUNICIPIOS'!$B$7:$N$1111,13,FALSE)</f>
        <v>0</v>
      </c>
      <c r="L680" s="127">
        <f t="shared" si="42"/>
        <v>47465113</v>
      </c>
      <c r="M680" s="54">
        <v>0</v>
      </c>
      <c r="N680" s="41">
        <v>0</v>
      </c>
      <c r="O680" s="38">
        <f t="shared" si="41"/>
        <v>0</v>
      </c>
      <c r="P680" s="105">
        <v>1.3063574696324342E-2</v>
      </c>
      <c r="Q680" s="106">
        <f>+IFERROR(ROUND(P680*VLOOKUP(A680,'RECURSOS DEPARTAMENTOS'!$A$9:$D$40,4,FALSE),0),0)</f>
        <v>187471005</v>
      </c>
      <c r="R680" s="25">
        <f t="shared" si="43"/>
        <v>187471005</v>
      </c>
      <c r="S680" s="61"/>
      <c r="T680" s="61"/>
      <c r="U680" s="61"/>
      <c r="V680" s="61"/>
      <c r="W680" s="61"/>
      <c r="X680" s="61"/>
    </row>
    <row r="681" spans="1:24" s="58" customFormat="1" x14ac:dyDescent="0.2">
      <c r="A681" s="26" t="s">
        <v>2185</v>
      </c>
      <c r="B681" s="39" t="s">
        <v>1297</v>
      </c>
      <c r="C681" s="6" t="s">
        <v>1271</v>
      </c>
      <c r="D681" s="6" t="s">
        <v>1298</v>
      </c>
      <c r="E681" s="21">
        <f>+VLOOKUP(B681,'[1]EP MUNICIPIOS'!$B$7:$K$1111,10,FALSE)</f>
        <v>52179265</v>
      </c>
      <c r="F681" s="21">
        <v>0</v>
      </c>
      <c r="G681" s="21">
        <v>0</v>
      </c>
      <c r="H681" s="21">
        <v>0</v>
      </c>
      <c r="I681" s="21">
        <v>0</v>
      </c>
      <c r="J681" s="18">
        <f t="shared" si="40"/>
        <v>52179265</v>
      </c>
      <c r="K681" s="7">
        <f>+VLOOKUP(B681,'[1]EP MUNICIPIOS'!$B$7:$N$1111,13,FALSE)</f>
        <v>0</v>
      </c>
      <c r="L681" s="127">
        <f t="shared" si="42"/>
        <v>52179265</v>
      </c>
      <c r="M681" s="54">
        <v>0</v>
      </c>
      <c r="N681" s="41">
        <v>0</v>
      </c>
      <c r="O681" s="38">
        <f t="shared" si="41"/>
        <v>0</v>
      </c>
      <c r="P681" s="105">
        <v>1.4846190250828206E-2</v>
      </c>
      <c r="Q681" s="106">
        <f>+IFERROR(ROUND(P681*VLOOKUP(A681,'RECURSOS DEPARTAMENTOS'!$A$9:$D$40,4,FALSE),0),0)</f>
        <v>213052727</v>
      </c>
      <c r="R681" s="25">
        <f t="shared" si="43"/>
        <v>213052727</v>
      </c>
      <c r="S681" s="61"/>
      <c r="T681" s="61"/>
      <c r="U681" s="61"/>
      <c r="V681" s="61"/>
      <c r="W681" s="61"/>
      <c r="X681" s="61"/>
    </row>
    <row r="682" spans="1:24" s="58" customFormat="1" x14ac:dyDescent="0.2">
      <c r="A682" s="26" t="s">
        <v>2185</v>
      </c>
      <c r="B682" s="39" t="s">
        <v>1299</v>
      </c>
      <c r="C682" s="6" t="s">
        <v>1271</v>
      </c>
      <c r="D682" s="6" t="s">
        <v>1300</v>
      </c>
      <c r="E682" s="21">
        <f>+VLOOKUP(B682,'[1]EP MUNICIPIOS'!$B$7:$K$1111,10,FALSE)</f>
        <v>178429863</v>
      </c>
      <c r="F682" s="21">
        <v>0</v>
      </c>
      <c r="G682" s="21">
        <v>0</v>
      </c>
      <c r="H682" s="21">
        <v>0</v>
      </c>
      <c r="I682" s="21">
        <v>0</v>
      </c>
      <c r="J682" s="18">
        <f t="shared" si="40"/>
        <v>178429863</v>
      </c>
      <c r="K682" s="7">
        <f>+VLOOKUP(B682,'[1]EP MUNICIPIOS'!$B$7:$N$1111,13,FALSE)</f>
        <v>0</v>
      </c>
      <c r="L682" s="127">
        <f t="shared" si="42"/>
        <v>178429863</v>
      </c>
      <c r="M682" s="54">
        <v>0</v>
      </c>
      <c r="N682" s="41">
        <v>0</v>
      </c>
      <c r="O682" s="38">
        <f t="shared" si="41"/>
        <v>0</v>
      </c>
      <c r="P682" s="105">
        <v>5.1557027922385236E-2</v>
      </c>
      <c r="Q682" s="106">
        <f>+IFERROR(ROUND(P682*VLOOKUP(A682,'RECURSOS DEPARTAMENTOS'!$A$9:$D$40,4,FALSE),0),0)</f>
        <v>739877720</v>
      </c>
      <c r="R682" s="25">
        <f t="shared" si="43"/>
        <v>739877720</v>
      </c>
      <c r="S682" s="61"/>
      <c r="T682" s="61"/>
      <c r="U682" s="61"/>
      <c r="V682" s="61"/>
      <c r="W682" s="61"/>
      <c r="X682" s="61"/>
    </row>
    <row r="683" spans="1:24" s="58" customFormat="1" x14ac:dyDescent="0.2">
      <c r="A683" s="26" t="s">
        <v>2185</v>
      </c>
      <c r="B683" s="39" t="s">
        <v>1301</v>
      </c>
      <c r="C683" s="6" t="s">
        <v>1271</v>
      </c>
      <c r="D683" s="6" t="s">
        <v>1302</v>
      </c>
      <c r="E683" s="21">
        <f>+VLOOKUP(B683,'[1]EP MUNICIPIOS'!$B$7:$K$1111,10,FALSE)</f>
        <v>343548557</v>
      </c>
      <c r="F683" s="21">
        <v>0</v>
      </c>
      <c r="G683" s="21">
        <v>0</v>
      </c>
      <c r="H683" s="21">
        <v>0</v>
      </c>
      <c r="I683" s="21">
        <v>0</v>
      </c>
      <c r="J683" s="18">
        <f t="shared" si="40"/>
        <v>343548557</v>
      </c>
      <c r="K683" s="7">
        <f>+VLOOKUP(B683,'[1]EP MUNICIPIOS'!$B$7:$N$1111,13,FALSE)</f>
        <v>0</v>
      </c>
      <c r="L683" s="127">
        <f t="shared" si="42"/>
        <v>343548557</v>
      </c>
      <c r="M683" s="54">
        <v>0</v>
      </c>
      <c r="N683" s="41">
        <v>0</v>
      </c>
      <c r="O683" s="38">
        <f t="shared" si="41"/>
        <v>0</v>
      </c>
      <c r="P683" s="105">
        <v>8.4199400536362198E-2</v>
      </c>
      <c r="Q683" s="106">
        <f>+IFERROR(ROUND(P683*VLOOKUP(A683,'RECURSOS DEPARTAMENTOS'!$A$9:$D$40,4,FALSE),0),0)</f>
        <v>1208317527</v>
      </c>
      <c r="R683" s="25">
        <f t="shared" si="43"/>
        <v>1208317527</v>
      </c>
      <c r="S683" s="61"/>
      <c r="T683" s="61"/>
      <c r="U683" s="61"/>
      <c r="V683" s="61"/>
      <c r="W683" s="61"/>
      <c r="X683" s="61"/>
    </row>
    <row r="684" spans="1:24" s="58" customFormat="1" x14ac:dyDescent="0.2">
      <c r="A684" s="26" t="s">
        <v>2185</v>
      </c>
      <c r="B684" s="39" t="s">
        <v>1303</v>
      </c>
      <c r="C684" s="6" t="s">
        <v>1271</v>
      </c>
      <c r="D684" s="6" t="s">
        <v>1304</v>
      </c>
      <c r="E684" s="21">
        <f>+VLOOKUP(B684,'[1]EP MUNICIPIOS'!$B$7:$K$1111,10,FALSE)</f>
        <v>118222637</v>
      </c>
      <c r="F684" s="21">
        <v>0</v>
      </c>
      <c r="G684" s="21">
        <v>0</v>
      </c>
      <c r="H684" s="21">
        <v>0</v>
      </c>
      <c r="I684" s="21">
        <v>0</v>
      </c>
      <c r="J684" s="18">
        <f t="shared" si="40"/>
        <v>118222637</v>
      </c>
      <c r="K684" s="7">
        <f>+VLOOKUP(B684,'[1]EP MUNICIPIOS'!$B$7:$N$1111,13,FALSE)</f>
        <v>0</v>
      </c>
      <c r="L684" s="127">
        <f t="shared" si="42"/>
        <v>118222637</v>
      </c>
      <c r="M684" s="54">
        <v>0</v>
      </c>
      <c r="N684" s="41">
        <v>0</v>
      </c>
      <c r="O684" s="38">
        <f t="shared" si="41"/>
        <v>0</v>
      </c>
      <c r="P684" s="105">
        <v>3.5092285849503073E-2</v>
      </c>
      <c r="Q684" s="106">
        <f>+IFERROR(ROUND(P684*VLOOKUP(A684,'RECURSOS DEPARTAMENTOS'!$A$9:$D$40,4,FALSE),0),0)</f>
        <v>503597695</v>
      </c>
      <c r="R684" s="25">
        <f t="shared" si="43"/>
        <v>503597695</v>
      </c>
      <c r="S684" s="61"/>
      <c r="T684" s="61"/>
      <c r="U684" s="61"/>
      <c r="V684" s="61"/>
      <c r="W684" s="61"/>
      <c r="X684" s="61"/>
    </row>
    <row r="685" spans="1:24" s="58" customFormat="1" x14ac:dyDescent="0.2">
      <c r="A685" s="26" t="s">
        <v>2185</v>
      </c>
      <c r="B685" s="39" t="s">
        <v>1305</v>
      </c>
      <c r="C685" s="6" t="s">
        <v>1271</v>
      </c>
      <c r="D685" s="6" t="s">
        <v>1306</v>
      </c>
      <c r="E685" s="21">
        <f>+VLOOKUP(B685,'[1]EP MUNICIPIOS'!$B$7:$K$1111,10,FALSE)</f>
        <v>37557070</v>
      </c>
      <c r="F685" s="21">
        <v>0</v>
      </c>
      <c r="G685" s="21">
        <v>0</v>
      </c>
      <c r="H685" s="21">
        <v>0</v>
      </c>
      <c r="I685" s="21">
        <v>0</v>
      </c>
      <c r="J685" s="18">
        <f t="shared" si="40"/>
        <v>37557070</v>
      </c>
      <c r="K685" s="7">
        <f>+VLOOKUP(B685,'[1]EP MUNICIPIOS'!$B$7:$N$1111,13,FALSE)</f>
        <v>0</v>
      </c>
      <c r="L685" s="127">
        <f t="shared" si="42"/>
        <v>37557070</v>
      </c>
      <c r="M685" s="54">
        <v>0</v>
      </c>
      <c r="N685" s="41">
        <v>0</v>
      </c>
      <c r="O685" s="38">
        <f t="shared" si="41"/>
        <v>0</v>
      </c>
      <c r="P685" s="105">
        <v>1.1075879476258085E-2</v>
      </c>
      <c r="Q685" s="106">
        <f>+IFERROR(ROUND(P685*VLOOKUP(A685,'RECURSOS DEPARTAMENTOS'!$A$9:$D$40,4,FALSE),0),0)</f>
        <v>158946254</v>
      </c>
      <c r="R685" s="25">
        <f t="shared" si="43"/>
        <v>158946254</v>
      </c>
      <c r="S685" s="61"/>
      <c r="T685" s="61"/>
      <c r="U685" s="61"/>
      <c r="V685" s="61"/>
      <c r="W685" s="61"/>
      <c r="X685" s="61"/>
    </row>
    <row r="686" spans="1:24" s="58" customFormat="1" x14ac:dyDescent="0.2">
      <c r="A686" s="26" t="s">
        <v>2185</v>
      </c>
      <c r="B686" s="39" t="s">
        <v>1307</v>
      </c>
      <c r="C686" s="6" t="s">
        <v>1271</v>
      </c>
      <c r="D686" s="6" t="s">
        <v>1308</v>
      </c>
      <c r="E686" s="21">
        <f>+VLOOKUP(B686,'[1]EP MUNICIPIOS'!$B$7:$K$1111,10,FALSE)</f>
        <v>91755914</v>
      </c>
      <c r="F686" s="21">
        <v>0</v>
      </c>
      <c r="G686" s="21">
        <v>0</v>
      </c>
      <c r="H686" s="21">
        <v>0</v>
      </c>
      <c r="I686" s="21">
        <v>0</v>
      </c>
      <c r="J686" s="18">
        <f t="shared" si="40"/>
        <v>91755914</v>
      </c>
      <c r="K686" s="7">
        <f>+VLOOKUP(B686,'[1]EP MUNICIPIOS'!$B$7:$N$1111,13,FALSE)</f>
        <v>0</v>
      </c>
      <c r="L686" s="127">
        <f t="shared" si="42"/>
        <v>91755914</v>
      </c>
      <c r="M686" s="54">
        <v>0</v>
      </c>
      <c r="N686" s="41">
        <v>0</v>
      </c>
      <c r="O686" s="38">
        <f t="shared" si="41"/>
        <v>0</v>
      </c>
      <c r="P686" s="105">
        <v>1.8709575642845876E-2</v>
      </c>
      <c r="Q686" s="106">
        <f>+IFERROR(ROUND(P686*VLOOKUP(A686,'RECURSOS DEPARTAMENTOS'!$A$9:$D$40,4,FALSE),0),0)</f>
        <v>268494883</v>
      </c>
      <c r="R686" s="25">
        <f t="shared" si="43"/>
        <v>268494883</v>
      </c>
      <c r="S686" s="61"/>
      <c r="T686" s="61"/>
      <c r="U686" s="61"/>
      <c r="V686" s="61"/>
      <c r="W686" s="61"/>
      <c r="X686" s="61"/>
    </row>
    <row r="687" spans="1:24" s="58" customFormat="1" x14ac:dyDescent="0.2">
      <c r="A687" s="26" t="s">
        <v>2185</v>
      </c>
      <c r="B687" s="39" t="s">
        <v>1309</v>
      </c>
      <c r="C687" s="6" t="s">
        <v>1271</v>
      </c>
      <c r="D687" s="6" t="s">
        <v>658</v>
      </c>
      <c r="E687" s="21">
        <f>+VLOOKUP(B687,'[1]EP MUNICIPIOS'!$B$7:$K$1111,10,FALSE)</f>
        <v>43566525</v>
      </c>
      <c r="F687" s="21">
        <v>0</v>
      </c>
      <c r="G687" s="21">
        <v>0</v>
      </c>
      <c r="H687" s="21">
        <v>0</v>
      </c>
      <c r="I687" s="21">
        <v>0</v>
      </c>
      <c r="J687" s="18">
        <f t="shared" si="40"/>
        <v>43566525</v>
      </c>
      <c r="K687" s="7">
        <f>+VLOOKUP(B687,'[1]EP MUNICIPIOS'!$B$7:$N$1111,13,FALSE)</f>
        <v>0</v>
      </c>
      <c r="L687" s="127">
        <f t="shared" si="42"/>
        <v>43566525</v>
      </c>
      <c r="M687" s="54">
        <v>0</v>
      </c>
      <c r="N687" s="41">
        <v>0</v>
      </c>
      <c r="O687" s="38">
        <f t="shared" si="41"/>
        <v>0</v>
      </c>
      <c r="P687" s="105">
        <v>1.3003628332544566E-2</v>
      </c>
      <c r="Q687" s="106">
        <f>+IFERROR(ROUND(P687*VLOOKUP(A687,'RECURSOS DEPARTAMENTOS'!$A$9:$D$40,4,FALSE),0),0)</f>
        <v>186610735</v>
      </c>
      <c r="R687" s="25">
        <f t="shared" si="43"/>
        <v>186610735</v>
      </c>
      <c r="S687" s="61"/>
      <c r="T687" s="61"/>
      <c r="U687" s="61"/>
      <c r="V687" s="61"/>
      <c r="W687" s="61"/>
      <c r="X687" s="61"/>
    </row>
    <row r="688" spans="1:24" s="58" customFormat="1" x14ac:dyDescent="0.2">
      <c r="A688" s="26" t="s">
        <v>2185</v>
      </c>
      <c r="B688" s="39" t="s">
        <v>1310</v>
      </c>
      <c r="C688" s="6" t="s">
        <v>1271</v>
      </c>
      <c r="D688" s="6" t="s">
        <v>1311</v>
      </c>
      <c r="E688" s="21">
        <f>+VLOOKUP(B688,'[1]EP MUNICIPIOS'!$B$7:$K$1111,10,FALSE)</f>
        <v>138335106</v>
      </c>
      <c r="F688" s="21">
        <v>0</v>
      </c>
      <c r="G688" s="21">
        <v>0</v>
      </c>
      <c r="H688" s="21">
        <v>0</v>
      </c>
      <c r="I688" s="21">
        <v>0</v>
      </c>
      <c r="J688" s="18">
        <f t="shared" si="40"/>
        <v>138335106</v>
      </c>
      <c r="K688" s="7">
        <f>+VLOOKUP(B688,'[1]EP MUNICIPIOS'!$B$7:$N$1111,13,FALSE)</f>
        <v>0</v>
      </c>
      <c r="L688" s="127">
        <f t="shared" si="42"/>
        <v>138335106</v>
      </c>
      <c r="M688" s="54">
        <v>0</v>
      </c>
      <c r="N688" s="41">
        <v>0</v>
      </c>
      <c r="O688" s="38">
        <f t="shared" si="41"/>
        <v>0</v>
      </c>
      <c r="P688" s="105">
        <v>2.8954093705631803E-2</v>
      </c>
      <c r="Q688" s="106">
        <f>+IFERROR(ROUND(P688*VLOOKUP(A688,'RECURSOS DEPARTAMENTOS'!$A$9:$D$40,4,FALSE),0),0)</f>
        <v>415510546</v>
      </c>
      <c r="R688" s="25">
        <f t="shared" si="43"/>
        <v>415510546</v>
      </c>
      <c r="S688" s="61"/>
      <c r="T688" s="61"/>
      <c r="U688" s="61"/>
      <c r="V688" s="61"/>
      <c r="W688" s="61"/>
      <c r="X688" s="61"/>
    </row>
    <row r="689" spans="1:24" s="58" customFormat="1" x14ac:dyDescent="0.2">
      <c r="A689" s="26" t="s">
        <v>2185</v>
      </c>
      <c r="B689" s="39" t="s">
        <v>1312</v>
      </c>
      <c r="C689" s="6" t="s">
        <v>1271</v>
      </c>
      <c r="D689" s="6" t="s">
        <v>1313</v>
      </c>
      <c r="E689" s="21">
        <f>+VLOOKUP(B689,'[1]EP MUNICIPIOS'!$B$7:$K$1111,10,FALSE)</f>
        <v>43206877</v>
      </c>
      <c r="F689" s="21">
        <v>0</v>
      </c>
      <c r="G689" s="21">
        <v>0</v>
      </c>
      <c r="H689" s="21">
        <v>0</v>
      </c>
      <c r="I689" s="21">
        <v>0</v>
      </c>
      <c r="J689" s="18">
        <f t="shared" si="40"/>
        <v>43206877</v>
      </c>
      <c r="K689" s="7">
        <f>+VLOOKUP(B689,'[1]EP MUNICIPIOS'!$B$7:$N$1111,13,FALSE)</f>
        <v>0</v>
      </c>
      <c r="L689" s="127">
        <f t="shared" si="42"/>
        <v>43206877</v>
      </c>
      <c r="M689" s="54">
        <v>0</v>
      </c>
      <c r="N689" s="41">
        <v>0</v>
      </c>
      <c r="O689" s="38">
        <f t="shared" si="41"/>
        <v>0</v>
      </c>
      <c r="P689" s="105">
        <v>1.2879002997318189E-2</v>
      </c>
      <c r="Q689" s="106">
        <f>+IFERROR(ROUND(P689*VLOOKUP(A689,'RECURSOS DEPARTAMENTOS'!$A$9:$D$40,4,FALSE),0),0)</f>
        <v>184822278</v>
      </c>
      <c r="R689" s="25">
        <f t="shared" si="43"/>
        <v>184822278</v>
      </c>
      <c r="S689" s="61"/>
      <c r="T689" s="61"/>
      <c r="U689" s="61"/>
      <c r="V689" s="61"/>
      <c r="W689" s="61"/>
      <c r="X689" s="61"/>
    </row>
    <row r="690" spans="1:24" s="58" customFormat="1" x14ac:dyDescent="0.2">
      <c r="A690" s="26" t="s">
        <v>2185</v>
      </c>
      <c r="B690" s="39" t="s">
        <v>1314</v>
      </c>
      <c r="C690" s="6" t="s">
        <v>1271</v>
      </c>
      <c r="D690" s="6" t="s">
        <v>1315</v>
      </c>
      <c r="E690" s="21">
        <f>+VLOOKUP(B690,'[1]EP MUNICIPIOS'!$B$7:$K$1111,10,FALSE)</f>
        <v>108472652</v>
      </c>
      <c r="F690" s="21">
        <v>0</v>
      </c>
      <c r="G690" s="21">
        <v>0</v>
      </c>
      <c r="H690" s="21">
        <v>0</v>
      </c>
      <c r="I690" s="21">
        <v>0</v>
      </c>
      <c r="J690" s="18">
        <f t="shared" si="40"/>
        <v>108472652</v>
      </c>
      <c r="K690" s="7">
        <f>+VLOOKUP(B690,'[1]EP MUNICIPIOS'!$B$7:$N$1111,13,FALSE)</f>
        <v>0</v>
      </c>
      <c r="L690" s="127">
        <f t="shared" si="42"/>
        <v>108472652</v>
      </c>
      <c r="M690" s="54">
        <v>0</v>
      </c>
      <c r="N690" s="41">
        <v>0</v>
      </c>
      <c r="O690" s="38">
        <f t="shared" si="41"/>
        <v>0</v>
      </c>
      <c r="P690" s="105">
        <v>3.0761949834358732E-2</v>
      </c>
      <c r="Q690" s="106">
        <f>+IFERROR(ROUND(P690*VLOOKUP(A690,'RECURSOS DEPARTAMENTOS'!$A$9:$D$40,4,FALSE),0),0)</f>
        <v>441454487</v>
      </c>
      <c r="R690" s="25">
        <f t="shared" si="43"/>
        <v>441454487</v>
      </c>
      <c r="S690" s="61"/>
      <c r="T690" s="61"/>
      <c r="U690" s="61"/>
      <c r="V690" s="61"/>
      <c r="W690" s="61"/>
      <c r="X690" s="61"/>
    </row>
    <row r="691" spans="1:24" s="58" customFormat="1" x14ac:dyDescent="0.2">
      <c r="A691" s="26" t="s">
        <v>2185</v>
      </c>
      <c r="B691" s="39" t="s">
        <v>1316</v>
      </c>
      <c r="C691" s="6" t="s">
        <v>1271</v>
      </c>
      <c r="D691" s="6" t="s">
        <v>1317</v>
      </c>
      <c r="E691" s="21">
        <f>+VLOOKUP(B691,'[1]EP MUNICIPIOS'!$B$7:$K$1111,10,FALSE)</f>
        <v>71810156</v>
      </c>
      <c r="F691" s="21">
        <v>0</v>
      </c>
      <c r="G691" s="21">
        <v>0</v>
      </c>
      <c r="H691" s="21">
        <v>0</v>
      </c>
      <c r="I691" s="21">
        <v>0</v>
      </c>
      <c r="J691" s="18">
        <f t="shared" si="40"/>
        <v>71810156</v>
      </c>
      <c r="K691" s="7">
        <f>+VLOOKUP(B691,'[1]EP MUNICIPIOS'!$B$7:$N$1111,13,FALSE)</f>
        <v>0</v>
      </c>
      <c r="L691" s="127">
        <f t="shared" si="42"/>
        <v>71810156</v>
      </c>
      <c r="M691" s="54">
        <v>0</v>
      </c>
      <c r="N691" s="41">
        <v>0</v>
      </c>
      <c r="O691" s="38">
        <f t="shared" si="41"/>
        <v>0</v>
      </c>
      <c r="P691" s="105">
        <v>1.4841457643161382E-2</v>
      </c>
      <c r="Q691" s="106">
        <f>+IFERROR(ROUND(P691*VLOOKUP(A691,'RECURSOS DEPARTAMENTOS'!$A$9:$D$40,4,FALSE),0),0)</f>
        <v>212984811</v>
      </c>
      <c r="R691" s="25">
        <f t="shared" si="43"/>
        <v>212984811</v>
      </c>
      <c r="S691" s="61"/>
      <c r="T691" s="61"/>
      <c r="U691" s="61"/>
      <c r="V691" s="61"/>
      <c r="W691" s="61"/>
      <c r="X691" s="61"/>
    </row>
    <row r="692" spans="1:24" s="58" customFormat="1" x14ac:dyDescent="0.2">
      <c r="A692" s="26" t="s">
        <v>2185</v>
      </c>
      <c r="B692" s="39" t="s">
        <v>1318</v>
      </c>
      <c r="C692" s="6" t="s">
        <v>1271</v>
      </c>
      <c r="D692" s="6" t="s">
        <v>1319</v>
      </c>
      <c r="E692" s="21">
        <f>+VLOOKUP(B692,'[1]EP MUNICIPIOS'!$B$7:$K$1111,10,FALSE)</f>
        <v>91170791</v>
      </c>
      <c r="F692" s="21">
        <v>0</v>
      </c>
      <c r="G692" s="21">
        <v>0</v>
      </c>
      <c r="H692" s="21">
        <v>0</v>
      </c>
      <c r="I692" s="21">
        <v>0</v>
      </c>
      <c r="J692" s="18">
        <f t="shared" si="40"/>
        <v>91170791</v>
      </c>
      <c r="K692" s="7">
        <f>+VLOOKUP(B692,'[1]EP MUNICIPIOS'!$B$7:$N$1111,13,FALSE)</f>
        <v>0</v>
      </c>
      <c r="L692" s="127">
        <f t="shared" si="42"/>
        <v>91170791</v>
      </c>
      <c r="M692" s="54">
        <v>0</v>
      </c>
      <c r="N692" s="41">
        <v>0</v>
      </c>
      <c r="O692" s="38">
        <f t="shared" si="41"/>
        <v>0</v>
      </c>
      <c r="P692" s="105">
        <v>2.5794289320082032E-2</v>
      </c>
      <c r="Q692" s="106">
        <f>+IFERROR(ROUND(P692*VLOOKUP(A692,'RECURSOS DEPARTAMENTOS'!$A$9:$D$40,4,FALSE),0),0)</f>
        <v>370165247</v>
      </c>
      <c r="R692" s="25">
        <f t="shared" si="43"/>
        <v>370165247</v>
      </c>
      <c r="S692" s="61"/>
      <c r="T692" s="61"/>
      <c r="U692" s="61"/>
      <c r="V692" s="61"/>
      <c r="W692" s="61"/>
      <c r="X692" s="61"/>
    </row>
    <row r="693" spans="1:24" s="58" customFormat="1" x14ac:dyDescent="0.2">
      <c r="A693" s="26" t="s">
        <v>2185</v>
      </c>
      <c r="B693" s="39" t="s">
        <v>1320</v>
      </c>
      <c r="C693" s="6" t="s">
        <v>1271</v>
      </c>
      <c r="D693" s="6" t="s">
        <v>1321</v>
      </c>
      <c r="E693" s="21">
        <f>+VLOOKUP(B693,'[1]EP MUNICIPIOS'!$B$7:$K$1111,10,FALSE)</f>
        <v>56943996</v>
      </c>
      <c r="F693" s="21">
        <v>0</v>
      </c>
      <c r="G693" s="21">
        <v>0</v>
      </c>
      <c r="H693" s="21">
        <v>0</v>
      </c>
      <c r="I693" s="21">
        <v>0</v>
      </c>
      <c r="J693" s="18">
        <f t="shared" si="40"/>
        <v>56943996</v>
      </c>
      <c r="K693" s="7">
        <f>+VLOOKUP(B693,'[1]EP MUNICIPIOS'!$B$7:$N$1111,13,FALSE)</f>
        <v>0</v>
      </c>
      <c r="L693" s="127">
        <f t="shared" si="42"/>
        <v>56943996</v>
      </c>
      <c r="M693" s="54">
        <v>0</v>
      </c>
      <c r="N693" s="41">
        <v>0</v>
      </c>
      <c r="O693" s="38">
        <f t="shared" si="41"/>
        <v>0</v>
      </c>
      <c r="P693" s="105">
        <v>1.6269127622653416E-2</v>
      </c>
      <c r="Q693" s="106">
        <f>+IFERROR(ROUND(P693*VLOOKUP(A693,'RECURSOS DEPARTAMENTOS'!$A$9:$D$40,4,FALSE),0),0)</f>
        <v>233472827</v>
      </c>
      <c r="R693" s="25">
        <f t="shared" si="43"/>
        <v>233472827</v>
      </c>
      <c r="S693" s="61"/>
      <c r="T693" s="61"/>
      <c r="U693" s="61"/>
      <c r="V693" s="61"/>
      <c r="W693" s="61"/>
      <c r="X693" s="61"/>
    </row>
    <row r="694" spans="1:24" s="58" customFormat="1" x14ac:dyDescent="0.2">
      <c r="A694" s="26" t="s">
        <v>2185</v>
      </c>
      <c r="B694" s="39" t="s">
        <v>1322</v>
      </c>
      <c r="C694" s="6" t="s">
        <v>1271</v>
      </c>
      <c r="D694" s="6" t="s">
        <v>1323</v>
      </c>
      <c r="E694" s="21">
        <f>+VLOOKUP(B694,'[1]EP MUNICIPIOS'!$B$7:$K$1111,10,FALSE)</f>
        <v>41726806</v>
      </c>
      <c r="F694" s="21">
        <v>0</v>
      </c>
      <c r="G694" s="21">
        <v>0</v>
      </c>
      <c r="H694" s="21">
        <v>0</v>
      </c>
      <c r="I694" s="21">
        <v>0</v>
      </c>
      <c r="J694" s="18">
        <f t="shared" si="40"/>
        <v>41726806</v>
      </c>
      <c r="K694" s="7">
        <f>+VLOOKUP(B694,'[1]EP MUNICIPIOS'!$B$7:$N$1111,13,FALSE)</f>
        <v>0</v>
      </c>
      <c r="L694" s="127">
        <f t="shared" si="42"/>
        <v>41726806</v>
      </c>
      <c r="M694" s="54">
        <v>0</v>
      </c>
      <c r="N694" s="41">
        <v>0</v>
      </c>
      <c r="O694" s="38">
        <f t="shared" si="41"/>
        <v>0</v>
      </c>
      <c r="P694" s="105">
        <v>1.2385234264079508E-2</v>
      </c>
      <c r="Q694" s="106">
        <f>+IFERROR(ROUND(P694*VLOOKUP(A694,'RECURSOS DEPARTAMENTOS'!$A$9:$D$40,4,FALSE),0),0)</f>
        <v>177736368</v>
      </c>
      <c r="R694" s="25">
        <f t="shared" si="43"/>
        <v>177736368</v>
      </c>
      <c r="S694" s="61"/>
      <c r="T694" s="61"/>
      <c r="U694" s="61"/>
      <c r="V694" s="61"/>
      <c r="W694" s="61"/>
      <c r="X694" s="61"/>
    </row>
    <row r="695" spans="1:24" s="58" customFormat="1" x14ac:dyDescent="0.2">
      <c r="A695" s="26" t="s">
        <v>2185</v>
      </c>
      <c r="B695" s="39" t="s">
        <v>1324</v>
      </c>
      <c r="C695" s="6" t="s">
        <v>1271</v>
      </c>
      <c r="D695" s="6" t="s">
        <v>1325</v>
      </c>
      <c r="E695" s="21">
        <f>+VLOOKUP(B695,'[1]EP MUNICIPIOS'!$B$7:$K$1111,10,FALSE)</f>
        <v>220830039</v>
      </c>
      <c r="F695" s="21">
        <v>0</v>
      </c>
      <c r="G695" s="21">
        <v>0</v>
      </c>
      <c r="H695" s="21">
        <v>0</v>
      </c>
      <c r="I695" s="21">
        <v>0</v>
      </c>
      <c r="J695" s="18">
        <f t="shared" si="40"/>
        <v>220830039</v>
      </c>
      <c r="K695" s="7">
        <f>+VLOOKUP(B695,'[1]EP MUNICIPIOS'!$B$7:$N$1111,13,FALSE)</f>
        <v>0</v>
      </c>
      <c r="L695" s="127">
        <f t="shared" si="42"/>
        <v>220830039</v>
      </c>
      <c r="M695" s="54">
        <v>0</v>
      </c>
      <c r="N695" s="41">
        <v>0</v>
      </c>
      <c r="O695" s="38">
        <f t="shared" si="41"/>
        <v>0</v>
      </c>
      <c r="P695" s="105">
        <v>6.4227796182363142E-2</v>
      </c>
      <c r="Q695" s="106">
        <f>+IFERROR(ROUND(P695*VLOOKUP(A695,'RECURSOS DEPARTAMENTOS'!$A$9:$D$40,4,FALSE),0),0)</f>
        <v>921711691</v>
      </c>
      <c r="R695" s="25">
        <f t="shared" si="43"/>
        <v>921711691</v>
      </c>
      <c r="S695" s="61"/>
      <c r="T695" s="61"/>
      <c r="U695" s="61"/>
      <c r="V695" s="61"/>
      <c r="W695" s="61"/>
      <c r="X695" s="61"/>
    </row>
    <row r="696" spans="1:24" s="58" customFormat="1" x14ac:dyDescent="0.2">
      <c r="A696" s="26" t="s">
        <v>2186</v>
      </c>
      <c r="B696" s="39" t="s">
        <v>1326</v>
      </c>
      <c r="C696" s="6" t="s">
        <v>1327</v>
      </c>
      <c r="D696" s="6" t="s">
        <v>1328</v>
      </c>
      <c r="E696" s="21">
        <f>+VLOOKUP(B696,'[1]EP MUNICIPIOS'!$B$7:$K$1111,10,FALSE)</f>
        <v>3258133888</v>
      </c>
      <c r="F696" s="21">
        <v>0</v>
      </c>
      <c r="G696" s="21">
        <v>0</v>
      </c>
      <c r="H696" s="21">
        <v>0</v>
      </c>
      <c r="I696" s="21">
        <v>0</v>
      </c>
      <c r="J696" s="18">
        <f t="shared" si="40"/>
        <v>3258133888</v>
      </c>
      <c r="K696" s="7">
        <f>+VLOOKUP(B696,'[1]EP MUNICIPIOS'!$B$7:$N$1111,13,FALSE)</f>
        <v>91659029</v>
      </c>
      <c r="L696" s="127">
        <f t="shared" si="42"/>
        <v>3349792917</v>
      </c>
      <c r="M696" s="54">
        <v>217317205</v>
      </c>
      <c r="N696" s="41">
        <v>0</v>
      </c>
      <c r="O696" s="38">
        <f t="shared" si="41"/>
        <v>217317205</v>
      </c>
      <c r="P696" s="105">
        <v>0.41439876628383587</v>
      </c>
      <c r="Q696" s="106">
        <f>+IFERROR(ROUND(P696*VLOOKUP(A696,'RECURSOS DEPARTAMENTOS'!$A$9:$D$40,4,FALSE),0),0)-3</f>
        <v>9749597562</v>
      </c>
      <c r="R696" s="25">
        <f t="shared" si="43"/>
        <v>9966914767</v>
      </c>
      <c r="S696" s="61"/>
      <c r="T696" s="61"/>
      <c r="U696" s="61"/>
      <c r="V696" s="61"/>
      <c r="W696" s="61"/>
      <c r="X696" s="61"/>
    </row>
    <row r="697" spans="1:24" s="58" customFormat="1" x14ac:dyDescent="0.2">
      <c r="A697" s="26" t="s">
        <v>2186</v>
      </c>
      <c r="B697" s="39" t="s">
        <v>1329</v>
      </c>
      <c r="C697" s="6" t="s">
        <v>1327</v>
      </c>
      <c r="D697" s="6" t="s">
        <v>1330</v>
      </c>
      <c r="E697" s="21">
        <f>+VLOOKUP(B697,'[1]EP MUNICIPIOS'!$B$7:$K$1111,10,FALSE)</f>
        <v>690562712</v>
      </c>
      <c r="F697" s="21">
        <v>0</v>
      </c>
      <c r="G697" s="21">
        <v>0</v>
      </c>
      <c r="H697" s="21">
        <v>0</v>
      </c>
      <c r="I697" s="21">
        <v>0</v>
      </c>
      <c r="J697" s="18">
        <f t="shared" si="40"/>
        <v>690562712</v>
      </c>
      <c r="K697" s="7">
        <f>+VLOOKUP(B697,'[1]EP MUNICIPIOS'!$B$7:$N$1111,13,FALSE)</f>
        <v>0</v>
      </c>
      <c r="L697" s="127">
        <f t="shared" si="42"/>
        <v>690562712</v>
      </c>
      <c r="M697" s="54">
        <v>0</v>
      </c>
      <c r="N697" s="41">
        <v>0</v>
      </c>
      <c r="O697" s="38">
        <f t="shared" si="41"/>
        <v>0</v>
      </c>
      <c r="P697" s="105">
        <v>6.5965261150115667E-2</v>
      </c>
      <c r="Q697" s="106">
        <f>+IFERROR(ROUND(P697*VLOOKUP(A697,'RECURSOS DEPARTAMENTOS'!$A$9:$D$40,4,FALSE),0),0)</f>
        <v>1551970715</v>
      </c>
      <c r="R697" s="25">
        <f t="shared" si="43"/>
        <v>1551970715</v>
      </c>
      <c r="S697" s="61"/>
      <c r="T697" s="90"/>
      <c r="U697" s="61"/>
      <c r="V697" s="61"/>
      <c r="W697" s="61"/>
      <c r="X697" s="61"/>
    </row>
    <row r="698" spans="1:24" s="58" customFormat="1" x14ac:dyDescent="0.2">
      <c r="A698" s="26" t="s">
        <v>2186</v>
      </c>
      <c r="B698" s="39" t="s">
        <v>1331</v>
      </c>
      <c r="C698" s="6" t="s">
        <v>1327</v>
      </c>
      <c r="D698" s="6" t="s">
        <v>1332</v>
      </c>
      <c r="E698" s="21">
        <f>+VLOOKUP(B698,'[1]EP MUNICIPIOS'!$B$7:$K$1111,10,FALSE)</f>
        <v>17388319</v>
      </c>
      <c r="F698" s="21">
        <v>0</v>
      </c>
      <c r="G698" s="21">
        <v>0</v>
      </c>
      <c r="H698" s="21">
        <v>0</v>
      </c>
      <c r="I698" s="21">
        <v>0</v>
      </c>
      <c r="J698" s="18">
        <f t="shared" si="40"/>
        <v>17388319</v>
      </c>
      <c r="K698" s="7">
        <f>+VLOOKUP(B698,'[1]EP MUNICIPIOS'!$B$7:$N$1111,13,FALSE)</f>
        <v>0</v>
      </c>
      <c r="L698" s="127">
        <f t="shared" si="42"/>
        <v>17388319</v>
      </c>
      <c r="M698" s="54">
        <v>0</v>
      </c>
      <c r="N698" s="41">
        <v>0</v>
      </c>
      <c r="O698" s="38">
        <f t="shared" si="41"/>
        <v>0</v>
      </c>
      <c r="P698" s="105">
        <v>5.5943346455095168E-3</v>
      </c>
      <c r="Q698" s="106">
        <f>+IFERROR(ROUND(P698*VLOOKUP(A698,'RECURSOS DEPARTAMENTOS'!$A$9:$D$40,4,FALSE),0),0)</f>
        <v>131618421</v>
      </c>
      <c r="R698" s="25">
        <f t="shared" si="43"/>
        <v>131618421</v>
      </c>
      <c r="S698" s="61"/>
      <c r="T698" s="70"/>
      <c r="U698" s="61"/>
      <c r="V698" s="61"/>
      <c r="W698" s="61"/>
      <c r="X698" s="61"/>
    </row>
    <row r="699" spans="1:24" s="58" customFormat="1" x14ac:dyDescent="0.2">
      <c r="A699" s="26" t="s">
        <v>2186</v>
      </c>
      <c r="B699" s="39" t="s">
        <v>1333</v>
      </c>
      <c r="C699" s="6" t="s">
        <v>1327</v>
      </c>
      <c r="D699" s="6" t="s">
        <v>1334</v>
      </c>
      <c r="E699" s="21">
        <f>+VLOOKUP(B699,'[1]EP MUNICIPIOS'!$B$7:$K$1111,10,FALSE)</f>
        <v>17397033</v>
      </c>
      <c r="F699" s="21">
        <v>0</v>
      </c>
      <c r="G699" s="21">
        <v>0</v>
      </c>
      <c r="H699" s="21">
        <v>0</v>
      </c>
      <c r="I699" s="21">
        <v>0</v>
      </c>
      <c r="J699" s="18">
        <f t="shared" si="40"/>
        <v>17397033</v>
      </c>
      <c r="K699" s="7">
        <f>+VLOOKUP(B699,'[1]EP MUNICIPIOS'!$B$7:$N$1111,13,FALSE)</f>
        <v>0</v>
      </c>
      <c r="L699" s="127">
        <f t="shared" si="42"/>
        <v>17397033</v>
      </c>
      <c r="M699" s="54">
        <v>0</v>
      </c>
      <c r="N699" s="41">
        <v>0</v>
      </c>
      <c r="O699" s="38">
        <f t="shared" si="41"/>
        <v>0</v>
      </c>
      <c r="P699" s="105">
        <v>6.3471450022320524E-3</v>
      </c>
      <c r="Q699" s="106">
        <f>+IFERROR(ROUND(P699*VLOOKUP(A699,'RECURSOS DEPARTAMENTOS'!$A$9:$D$40,4,FALSE),0),0)</f>
        <v>149329859</v>
      </c>
      <c r="R699" s="25">
        <f t="shared" si="43"/>
        <v>149329859</v>
      </c>
      <c r="S699" s="61"/>
      <c r="T699" s="89"/>
      <c r="U699" s="61"/>
      <c r="V699" s="61"/>
      <c r="W699" s="61"/>
      <c r="X699" s="61"/>
    </row>
    <row r="700" spans="1:24" s="58" customFormat="1" x14ac:dyDescent="0.2">
      <c r="A700" s="26" t="s">
        <v>2186</v>
      </c>
      <c r="B700" s="39" t="s">
        <v>1335</v>
      </c>
      <c r="C700" s="6" t="s">
        <v>1327</v>
      </c>
      <c r="D700" s="6" t="s">
        <v>1336</v>
      </c>
      <c r="E700" s="21">
        <f>+VLOOKUP(B700,'[1]EP MUNICIPIOS'!$B$7:$K$1111,10,FALSE)</f>
        <v>73316249</v>
      </c>
      <c r="F700" s="21">
        <v>0</v>
      </c>
      <c r="G700" s="21">
        <v>0</v>
      </c>
      <c r="H700" s="21">
        <v>0</v>
      </c>
      <c r="I700" s="21">
        <v>0</v>
      </c>
      <c r="J700" s="18">
        <f t="shared" si="40"/>
        <v>73316249</v>
      </c>
      <c r="K700" s="7">
        <f>+VLOOKUP(B700,'[1]EP MUNICIPIOS'!$B$7:$N$1111,13,FALSE)</f>
        <v>0</v>
      </c>
      <c r="L700" s="127">
        <f t="shared" si="42"/>
        <v>73316249</v>
      </c>
      <c r="M700" s="54">
        <v>0</v>
      </c>
      <c r="N700" s="41">
        <v>0</v>
      </c>
      <c r="O700" s="38">
        <f t="shared" si="41"/>
        <v>0</v>
      </c>
      <c r="P700" s="105">
        <v>1.3262448764254697E-2</v>
      </c>
      <c r="Q700" s="106">
        <f>+IFERROR(ROUND(P700*VLOOKUP(A700,'RECURSOS DEPARTAMENTOS'!$A$9:$D$40,4,FALSE),0),0)</f>
        <v>312026842</v>
      </c>
      <c r="R700" s="25">
        <f t="shared" si="43"/>
        <v>312026842</v>
      </c>
      <c r="S700" s="61"/>
      <c r="T700" s="61"/>
      <c r="U700" s="61"/>
      <c r="V700" s="61"/>
      <c r="W700" s="61"/>
      <c r="X700" s="61"/>
    </row>
    <row r="701" spans="1:24" s="58" customFormat="1" x14ac:dyDescent="0.2">
      <c r="A701" s="26" t="s">
        <v>2186</v>
      </c>
      <c r="B701" s="39" t="s">
        <v>1337</v>
      </c>
      <c r="C701" s="6" t="s">
        <v>1327</v>
      </c>
      <c r="D701" s="6" t="s">
        <v>1338</v>
      </c>
      <c r="E701" s="21">
        <f>+VLOOKUP(B701,'[1]EP MUNICIPIOS'!$B$7:$K$1111,10,FALSE)</f>
        <v>20253438</v>
      </c>
      <c r="F701" s="21">
        <v>0</v>
      </c>
      <c r="G701" s="21">
        <v>0</v>
      </c>
      <c r="H701" s="21">
        <v>0</v>
      </c>
      <c r="I701" s="21">
        <v>0</v>
      </c>
      <c r="J701" s="18">
        <f t="shared" si="40"/>
        <v>20253438</v>
      </c>
      <c r="K701" s="7">
        <f>+VLOOKUP(B701,'[1]EP MUNICIPIOS'!$B$7:$N$1111,13,FALSE)</f>
        <v>0</v>
      </c>
      <c r="L701" s="127">
        <f t="shared" si="42"/>
        <v>20253438</v>
      </c>
      <c r="M701" s="54">
        <v>0</v>
      </c>
      <c r="N701" s="41">
        <v>0</v>
      </c>
      <c r="O701" s="38">
        <f t="shared" si="41"/>
        <v>0</v>
      </c>
      <c r="P701" s="105">
        <v>7.3069274785925896E-3</v>
      </c>
      <c r="Q701" s="106">
        <f>+IFERROR(ROUND(P701*VLOOKUP(A701,'RECURSOS DEPARTAMENTOS'!$A$9:$D$40,4,FALSE),0),0)</f>
        <v>171910749</v>
      </c>
      <c r="R701" s="25">
        <f t="shared" si="43"/>
        <v>171910749</v>
      </c>
      <c r="S701" s="61"/>
      <c r="T701" s="61"/>
      <c r="U701" s="61"/>
      <c r="V701" s="61"/>
      <c r="W701" s="61"/>
      <c r="X701" s="61"/>
    </row>
    <row r="702" spans="1:24" s="58" customFormat="1" x14ac:dyDescent="0.2">
      <c r="A702" s="26" t="s">
        <v>2186</v>
      </c>
      <c r="B702" s="39" t="s">
        <v>1339</v>
      </c>
      <c r="C702" s="6" t="s">
        <v>1327</v>
      </c>
      <c r="D702" s="6" t="s">
        <v>1340</v>
      </c>
      <c r="E702" s="21">
        <f>+VLOOKUP(B702,'[1]EP MUNICIPIOS'!$B$7:$K$1111,10,FALSE)</f>
        <v>142313545</v>
      </c>
      <c r="F702" s="21">
        <v>0</v>
      </c>
      <c r="G702" s="21">
        <v>0</v>
      </c>
      <c r="H702" s="21">
        <v>0</v>
      </c>
      <c r="I702" s="21">
        <v>0</v>
      </c>
      <c r="J702" s="18">
        <f t="shared" si="40"/>
        <v>142313545</v>
      </c>
      <c r="K702" s="7">
        <f>+VLOOKUP(B702,'[1]EP MUNICIPIOS'!$B$7:$N$1111,13,FALSE)</f>
        <v>0</v>
      </c>
      <c r="L702" s="127">
        <f t="shared" si="42"/>
        <v>142313545</v>
      </c>
      <c r="M702" s="54">
        <v>0</v>
      </c>
      <c r="N702" s="41">
        <v>0</v>
      </c>
      <c r="O702" s="38">
        <f t="shared" si="41"/>
        <v>0</v>
      </c>
      <c r="P702" s="105">
        <v>1.9445233553833041E-2</v>
      </c>
      <c r="Q702" s="106">
        <f>+IFERROR(ROUND(P702*VLOOKUP(A702,'RECURSOS DEPARTAMENTOS'!$A$9:$D$40,4,FALSE),0),0)</f>
        <v>457489783</v>
      </c>
      <c r="R702" s="25">
        <f t="shared" si="43"/>
        <v>457489783</v>
      </c>
      <c r="S702" s="61"/>
      <c r="T702" s="61"/>
      <c r="U702" s="61"/>
      <c r="V702" s="61"/>
      <c r="W702" s="61"/>
      <c r="X702" s="61"/>
    </row>
    <row r="703" spans="1:24" s="58" customFormat="1" x14ac:dyDescent="0.2">
      <c r="A703" s="26" t="s">
        <v>2186</v>
      </c>
      <c r="B703" s="39" t="s">
        <v>1341</v>
      </c>
      <c r="C703" s="6" t="s">
        <v>1327</v>
      </c>
      <c r="D703" s="6" t="s">
        <v>1342</v>
      </c>
      <c r="E703" s="21">
        <f>+VLOOKUP(B703,'[1]EP MUNICIPIOS'!$B$7:$K$1111,10,FALSE)</f>
        <v>6779798</v>
      </c>
      <c r="F703" s="21">
        <v>0</v>
      </c>
      <c r="G703" s="21">
        <v>0</v>
      </c>
      <c r="H703" s="21">
        <v>0</v>
      </c>
      <c r="I703" s="21">
        <v>0</v>
      </c>
      <c r="J703" s="18">
        <f t="shared" si="40"/>
        <v>6779798</v>
      </c>
      <c r="K703" s="7">
        <f>+VLOOKUP(B703,'[1]EP MUNICIPIOS'!$B$7:$N$1111,13,FALSE)</f>
        <v>0</v>
      </c>
      <c r="L703" s="127">
        <f t="shared" si="42"/>
        <v>6779798</v>
      </c>
      <c r="M703" s="54">
        <v>0</v>
      </c>
      <c r="N703" s="41">
        <v>0</v>
      </c>
      <c r="O703" s="38">
        <f t="shared" si="41"/>
        <v>0</v>
      </c>
      <c r="P703" s="105">
        <v>2.5546852806298446E-3</v>
      </c>
      <c r="Q703" s="106">
        <f>+IFERROR(ROUND(P703*VLOOKUP(A703,'RECURSOS DEPARTAMENTOS'!$A$9:$D$40,4,FALSE),0),0)</f>
        <v>60104314</v>
      </c>
      <c r="R703" s="25">
        <f t="shared" si="43"/>
        <v>60104314</v>
      </c>
      <c r="S703" s="61"/>
      <c r="T703" s="61"/>
      <c r="U703" s="61"/>
      <c r="V703" s="61"/>
      <c r="W703" s="61"/>
      <c r="X703" s="61"/>
    </row>
    <row r="704" spans="1:24" s="58" customFormat="1" x14ac:dyDescent="0.2">
      <c r="A704" s="26" t="s">
        <v>2186</v>
      </c>
      <c r="B704" s="39" t="s">
        <v>1343</v>
      </c>
      <c r="C704" s="6" t="s">
        <v>1327</v>
      </c>
      <c r="D704" s="6" t="s">
        <v>1344</v>
      </c>
      <c r="E704" s="21">
        <f>+VLOOKUP(B704,'[1]EP MUNICIPIOS'!$B$7:$K$1111,10,FALSE)</f>
        <v>35297464</v>
      </c>
      <c r="F704" s="21">
        <v>0</v>
      </c>
      <c r="G704" s="21">
        <v>0</v>
      </c>
      <c r="H704" s="21">
        <v>0</v>
      </c>
      <c r="I704" s="21">
        <v>0</v>
      </c>
      <c r="J704" s="18">
        <f t="shared" si="40"/>
        <v>35297464</v>
      </c>
      <c r="K704" s="7">
        <f>+VLOOKUP(B704,'[1]EP MUNICIPIOS'!$B$7:$N$1111,13,FALSE)</f>
        <v>0</v>
      </c>
      <c r="L704" s="127">
        <f t="shared" si="42"/>
        <v>35297464</v>
      </c>
      <c r="M704" s="54">
        <v>0</v>
      </c>
      <c r="N704" s="41">
        <v>0</v>
      </c>
      <c r="O704" s="38">
        <f t="shared" si="41"/>
        <v>0</v>
      </c>
      <c r="P704" s="105">
        <v>1.3156933566007873E-2</v>
      </c>
      <c r="Q704" s="106">
        <f>+IFERROR(ROUND(P704*VLOOKUP(A704,'RECURSOS DEPARTAMENTOS'!$A$9:$D$40,4,FALSE),0),0)</f>
        <v>309544376</v>
      </c>
      <c r="R704" s="25">
        <f t="shared" si="43"/>
        <v>309544376</v>
      </c>
      <c r="S704" s="61"/>
      <c r="T704" s="61"/>
      <c r="U704" s="61"/>
      <c r="V704" s="61"/>
      <c r="W704" s="61"/>
      <c r="X704" s="61"/>
    </row>
    <row r="705" spans="1:24" s="58" customFormat="1" x14ac:dyDescent="0.2">
      <c r="A705" s="26" t="s">
        <v>2186</v>
      </c>
      <c r="B705" s="39" t="s">
        <v>1345</v>
      </c>
      <c r="C705" s="6" t="s">
        <v>1327</v>
      </c>
      <c r="D705" s="6" t="s">
        <v>1346</v>
      </c>
      <c r="E705" s="21">
        <f>+VLOOKUP(B705,'[1]EP MUNICIPIOS'!$B$7:$K$1111,10,FALSE)</f>
        <v>17218771</v>
      </c>
      <c r="F705" s="21">
        <v>0</v>
      </c>
      <c r="G705" s="21">
        <v>0</v>
      </c>
      <c r="H705" s="21">
        <v>0</v>
      </c>
      <c r="I705" s="21">
        <v>0</v>
      </c>
      <c r="J705" s="18">
        <f t="shared" si="40"/>
        <v>17218771</v>
      </c>
      <c r="K705" s="7">
        <f>+VLOOKUP(B705,'[1]EP MUNICIPIOS'!$B$7:$N$1111,13,FALSE)</f>
        <v>0</v>
      </c>
      <c r="L705" s="127">
        <f t="shared" si="42"/>
        <v>17218771</v>
      </c>
      <c r="M705" s="54">
        <v>0</v>
      </c>
      <c r="N705" s="41">
        <v>0</v>
      </c>
      <c r="O705" s="38">
        <f t="shared" si="41"/>
        <v>0</v>
      </c>
      <c r="P705" s="105">
        <v>6.3877277707885234E-3</v>
      </c>
      <c r="Q705" s="106">
        <f>+IFERROR(ROUND(P705*VLOOKUP(A705,'RECURSOS DEPARTAMENTOS'!$A$9:$D$40,4,FALSE),0),0)</f>
        <v>150284654</v>
      </c>
      <c r="R705" s="25">
        <f t="shared" si="43"/>
        <v>150284654</v>
      </c>
      <c r="S705" s="61"/>
      <c r="T705" s="61"/>
      <c r="U705" s="61"/>
      <c r="V705" s="61"/>
      <c r="W705" s="61"/>
      <c r="X705" s="61"/>
    </row>
    <row r="706" spans="1:24" s="58" customFormat="1" x14ac:dyDescent="0.2">
      <c r="A706" s="26" t="s">
        <v>2186</v>
      </c>
      <c r="B706" s="39" t="s">
        <v>1347</v>
      </c>
      <c r="C706" s="6" t="s">
        <v>1327</v>
      </c>
      <c r="D706" s="6" t="s">
        <v>1348</v>
      </c>
      <c r="E706" s="21">
        <f>+VLOOKUP(B706,'[1]EP MUNICIPIOS'!$B$7:$K$1111,10,FALSE)</f>
        <v>67641506</v>
      </c>
      <c r="F706" s="21">
        <v>0</v>
      </c>
      <c r="G706" s="21">
        <v>0</v>
      </c>
      <c r="H706" s="21">
        <v>0</v>
      </c>
      <c r="I706" s="21">
        <v>0</v>
      </c>
      <c r="J706" s="18">
        <f t="shared" si="40"/>
        <v>67641506</v>
      </c>
      <c r="K706" s="7">
        <f>+VLOOKUP(B706,'[1]EP MUNICIPIOS'!$B$7:$N$1111,13,FALSE)</f>
        <v>0</v>
      </c>
      <c r="L706" s="127">
        <f t="shared" si="42"/>
        <v>67641506</v>
      </c>
      <c r="M706" s="54">
        <v>0</v>
      </c>
      <c r="N706" s="41">
        <v>0</v>
      </c>
      <c r="O706" s="38">
        <f t="shared" si="41"/>
        <v>0</v>
      </c>
      <c r="P706" s="105">
        <v>1.9441175276977394E-2</v>
      </c>
      <c r="Q706" s="106">
        <f>+IFERROR(ROUND(P706*VLOOKUP(A706,'RECURSOS DEPARTAMENTOS'!$A$9:$D$40,4,FALSE),0),0)</f>
        <v>457394304</v>
      </c>
      <c r="R706" s="25">
        <f t="shared" si="43"/>
        <v>457394304</v>
      </c>
      <c r="S706" s="61"/>
      <c r="T706" s="61"/>
      <c r="U706" s="61"/>
      <c r="V706" s="61"/>
      <c r="W706" s="61"/>
      <c r="X706" s="61"/>
    </row>
    <row r="707" spans="1:24" s="58" customFormat="1" x14ac:dyDescent="0.2">
      <c r="A707" s="26" t="s">
        <v>2186</v>
      </c>
      <c r="B707" s="39" t="s">
        <v>1349</v>
      </c>
      <c r="C707" s="6" t="s">
        <v>1327</v>
      </c>
      <c r="D707" s="6" t="s">
        <v>99</v>
      </c>
      <c r="E707" s="21">
        <f>+VLOOKUP(B707,'[1]EP MUNICIPIOS'!$B$7:$K$1111,10,FALSE)</f>
        <v>655234410</v>
      </c>
      <c r="F707" s="21">
        <v>0</v>
      </c>
      <c r="G707" s="21">
        <v>0</v>
      </c>
      <c r="H707" s="21">
        <v>0</v>
      </c>
      <c r="I707" s="21">
        <v>0</v>
      </c>
      <c r="J707" s="18">
        <f t="shared" si="40"/>
        <v>655234410</v>
      </c>
      <c r="K707" s="7">
        <f>+VLOOKUP(B707,'[1]EP MUNICIPIOS'!$B$7:$N$1111,13,FALSE)</f>
        <v>0</v>
      </c>
      <c r="L707" s="127">
        <f t="shared" si="42"/>
        <v>655234410</v>
      </c>
      <c r="M707" s="54">
        <v>0</v>
      </c>
      <c r="N707" s="41">
        <v>0</v>
      </c>
      <c r="O707" s="38">
        <f t="shared" si="41"/>
        <v>0</v>
      </c>
      <c r="P707" s="105">
        <v>0.10032263301002395</v>
      </c>
      <c r="Q707" s="106">
        <f>+IFERROR(ROUND(P707*VLOOKUP(A707,'RECURSOS DEPARTAMENTOS'!$A$9:$D$40,4,FALSE),0),0)</f>
        <v>2360299736</v>
      </c>
      <c r="R707" s="25">
        <f t="shared" si="43"/>
        <v>2360299736</v>
      </c>
      <c r="S707" s="61"/>
      <c r="T707" s="61"/>
      <c r="U707" s="61"/>
      <c r="V707" s="61"/>
      <c r="W707" s="61"/>
      <c r="X707" s="61"/>
    </row>
    <row r="708" spans="1:24" s="58" customFormat="1" x14ac:dyDescent="0.2">
      <c r="A708" s="26" t="s">
        <v>2186</v>
      </c>
      <c r="B708" s="39" t="s">
        <v>1350</v>
      </c>
      <c r="C708" s="6" t="s">
        <v>1327</v>
      </c>
      <c r="D708" s="6" t="s">
        <v>1292</v>
      </c>
      <c r="E708" s="21">
        <f>+VLOOKUP(B708,'[1]EP MUNICIPIOS'!$B$7:$K$1111,10,FALSE)</f>
        <v>72059543</v>
      </c>
      <c r="F708" s="21">
        <v>0</v>
      </c>
      <c r="G708" s="21">
        <v>0</v>
      </c>
      <c r="H708" s="21">
        <v>0</v>
      </c>
      <c r="I708" s="21">
        <v>0</v>
      </c>
      <c r="J708" s="18">
        <f t="shared" si="40"/>
        <v>72059543</v>
      </c>
      <c r="K708" s="7">
        <f>+VLOOKUP(B708,'[1]EP MUNICIPIOS'!$B$7:$N$1111,13,FALSE)</f>
        <v>0</v>
      </c>
      <c r="L708" s="127">
        <f t="shared" si="42"/>
        <v>72059543</v>
      </c>
      <c r="M708" s="54">
        <v>0</v>
      </c>
      <c r="N708" s="41">
        <v>0</v>
      </c>
      <c r="O708" s="38">
        <f t="shared" si="41"/>
        <v>0</v>
      </c>
      <c r="P708" s="105">
        <v>1.2387890101862749E-2</v>
      </c>
      <c r="Q708" s="106">
        <f>+IFERROR(ROUND(P708*VLOOKUP(A708,'RECURSOS DEPARTAMENTOS'!$A$9:$D$40,4,FALSE),0),0)</f>
        <v>291451020</v>
      </c>
      <c r="R708" s="25">
        <f t="shared" si="43"/>
        <v>291451020</v>
      </c>
      <c r="S708" s="61"/>
      <c r="T708" s="61"/>
      <c r="U708" s="61"/>
      <c r="V708" s="61"/>
      <c r="W708" s="61"/>
      <c r="X708" s="61"/>
    </row>
    <row r="709" spans="1:24" s="58" customFormat="1" x14ac:dyDescent="0.2">
      <c r="A709" s="26" t="s">
        <v>2186</v>
      </c>
      <c r="B709" s="39" t="s">
        <v>1351</v>
      </c>
      <c r="C709" s="6" t="s">
        <v>1327</v>
      </c>
      <c r="D709" s="6" t="s">
        <v>1352</v>
      </c>
      <c r="E709" s="21">
        <f>+VLOOKUP(B709,'[1]EP MUNICIPIOS'!$B$7:$K$1111,10,FALSE)</f>
        <v>40817707</v>
      </c>
      <c r="F709" s="21">
        <v>0</v>
      </c>
      <c r="G709" s="21">
        <v>0</v>
      </c>
      <c r="H709" s="21">
        <v>0</v>
      </c>
      <c r="I709" s="21">
        <v>0</v>
      </c>
      <c r="J709" s="18">
        <f t="shared" si="40"/>
        <v>40817707</v>
      </c>
      <c r="K709" s="7">
        <f>+VLOOKUP(B709,'[1]EP MUNICIPIOS'!$B$7:$N$1111,13,FALSE)</f>
        <v>0</v>
      </c>
      <c r="L709" s="127">
        <f t="shared" si="42"/>
        <v>40817707</v>
      </c>
      <c r="M709" s="54">
        <v>0</v>
      </c>
      <c r="N709" s="41">
        <v>0</v>
      </c>
      <c r="O709" s="38">
        <f t="shared" si="41"/>
        <v>0</v>
      </c>
      <c r="P709" s="105">
        <v>1.1357087780528387E-2</v>
      </c>
      <c r="Q709" s="106">
        <f>+IFERROR(ROUND(P709*VLOOKUP(A709,'RECURSOS DEPARTAMENTOS'!$A$9:$D$40,4,FALSE),0),0)</f>
        <v>267199240</v>
      </c>
      <c r="R709" s="25">
        <f t="shared" si="43"/>
        <v>267199240</v>
      </c>
      <c r="S709" s="61"/>
      <c r="T709" s="61"/>
      <c r="U709" s="61"/>
      <c r="V709" s="61"/>
      <c r="W709" s="61"/>
      <c r="X709" s="61"/>
    </row>
    <row r="710" spans="1:24" s="58" customFormat="1" x14ac:dyDescent="0.2">
      <c r="A710" s="26" t="s">
        <v>2186</v>
      </c>
      <c r="B710" s="39" t="s">
        <v>1353</v>
      </c>
      <c r="C710" s="6" t="s">
        <v>1327</v>
      </c>
      <c r="D710" s="6" t="s">
        <v>1354</v>
      </c>
      <c r="E710" s="21">
        <f>+VLOOKUP(B710,'[1]EP MUNICIPIOS'!$B$7:$K$1111,10,FALSE)</f>
        <v>46754856</v>
      </c>
      <c r="F710" s="21">
        <v>0</v>
      </c>
      <c r="G710" s="21">
        <v>0</v>
      </c>
      <c r="H710" s="21">
        <v>0</v>
      </c>
      <c r="I710" s="21">
        <v>0</v>
      </c>
      <c r="J710" s="18">
        <f t="shared" si="40"/>
        <v>46754856</v>
      </c>
      <c r="K710" s="7">
        <f>+VLOOKUP(B710,'[1]EP MUNICIPIOS'!$B$7:$N$1111,13,FALSE)</f>
        <v>0</v>
      </c>
      <c r="L710" s="127">
        <f t="shared" si="42"/>
        <v>46754856</v>
      </c>
      <c r="M710" s="54">
        <v>0</v>
      </c>
      <c r="N710" s="41">
        <v>0</v>
      </c>
      <c r="O710" s="38">
        <f t="shared" si="41"/>
        <v>0</v>
      </c>
      <c r="P710" s="105">
        <v>1.6931131041759667E-2</v>
      </c>
      <c r="Q710" s="106">
        <f>+IFERROR(ROUND(P710*VLOOKUP(A710,'RECURSOS DEPARTAMENTOS'!$A$9:$D$40,4,FALSE),0),0)</f>
        <v>398340264</v>
      </c>
      <c r="R710" s="25">
        <f t="shared" si="43"/>
        <v>398340264</v>
      </c>
      <c r="S710" s="61"/>
      <c r="T710" s="61"/>
      <c r="U710" s="61"/>
      <c r="V710" s="61"/>
      <c r="W710" s="61"/>
      <c r="X710" s="61"/>
    </row>
    <row r="711" spans="1:24" s="58" customFormat="1" x14ac:dyDescent="0.2">
      <c r="A711" s="26" t="s">
        <v>2186</v>
      </c>
      <c r="B711" s="39" t="s">
        <v>1355</v>
      </c>
      <c r="C711" s="6" t="s">
        <v>1327</v>
      </c>
      <c r="D711" s="6" t="s">
        <v>1356</v>
      </c>
      <c r="E711" s="21">
        <f>+VLOOKUP(B711,'[1]EP MUNICIPIOS'!$B$7:$K$1111,10,FALSE)</f>
        <v>55719089</v>
      </c>
      <c r="F711" s="21">
        <v>0</v>
      </c>
      <c r="G711" s="21">
        <v>0</v>
      </c>
      <c r="H711" s="21">
        <v>0</v>
      </c>
      <c r="I711" s="21">
        <v>0</v>
      </c>
      <c r="J711" s="18">
        <f t="shared" si="40"/>
        <v>55719089</v>
      </c>
      <c r="K711" s="7">
        <f>+VLOOKUP(B711,'[1]EP MUNICIPIOS'!$B$7:$N$1111,13,FALSE)</f>
        <v>0</v>
      </c>
      <c r="L711" s="127">
        <f t="shared" si="42"/>
        <v>55719089</v>
      </c>
      <c r="M711" s="54">
        <v>0</v>
      </c>
      <c r="N711" s="41">
        <v>0</v>
      </c>
      <c r="O711" s="38">
        <f t="shared" si="41"/>
        <v>0</v>
      </c>
      <c r="P711" s="105">
        <v>1.644616695750984E-2</v>
      </c>
      <c r="Q711" s="106">
        <f>+IFERROR(ROUND(P711*VLOOKUP(A711,'RECURSOS DEPARTAMENTOS'!$A$9:$D$40,4,FALSE),0),0)</f>
        <v>386930470</v>
      </c>
      <c r="R711" s="25">
        <f t="shared" si="43"/>
        <v>386930470</v>
      </c>
      <c r="S711" s="61"/>
      <c r="T711" s="61"/>
      <c r="U711" s="61"/>
      <c r="V711" s="61"/>
      <c r="W711" s="61"/>
      <c r="X711" s="61"/>
    </row>
    <row r="712" spans="1:24" s="58" customFormat="1" x14ac:dyDescent="0.2">
      <c r="A712" s="26" t="s">
        <v>2186</v>
      </c>
      <c r="B712" s="39" t="s">
        <v>1357</v>
      </c>
      <c r="C712" s="6" t="s">
        <v>1327</v>
      </c>
      <c r="D712" s="6" t="s">
        <v>1358</v>
      </c>
      <c r="E712" s="21">
        <f>+VLOOKUP(B712,'[1]EP MUNICIPIOS'!$B$7:$K$1111,10,FALSE)</f>
        <v>42453588</v>
      </c>
      <c r="F712" s="21">
        <v>0</v>
      </c>
      <c r="G712" s="21">
        <v>0</v>
      </c>
      <c r="H712" s="21">
        <v>0</v>
      </c>
      <c r="I712" s="21">
        <v>0</v>
      </c>
      <c r="J712" s="18">
        <f t="shared" si="40"/>
        <v>42453588</v>
      </c>
      <c r="K712" s="7">
        <f>+VLOOKUP(B712,'[1]EP MUNICIPIOS'!$B$7:$N$1111,13,FALSE)</f>
        <v>0</v>
      </c>
      <c r="L712" s="127">
        <f t="shared" si="42"/>
        <v>42453588</v>
      </c>
      <c r="M712" s="54">
        <v>0</v>
      </c>
      <c r="N712" s="41">
        <v>0</v>
      </c>
      <c r="O712" s="38">
        <f t="shared" si="41"/>
        <v>0</v>
      </c>
      <c r="P712" s="105">
        <v>1.37108883568037E-2</v>
      </c>
      <c r="Q712" s="106">
        <f>+IFERROR(ROUND(P712*VLOOKUP(A712,'RECURSOS DEPARTAMENTOS'!$A$9:$D$40,4,FALSE),0),0)</f>
        <v>322577321</v>
      </c>
      <c r="R712" s="25">
        <f t="shared" si="43"/>
        <v>322577321</v>
      </c>
      <c r="S712" s="61"/>
      <c r="T712" s="61"/>
      <c r="U712" s="61"/>
      <c r="V712" s="61"/>
      <c r="W712" s="61"/>
      <c r="X712" s="61"/>
    </row>
    <row r="713" spans="1:24" s="58" customFormat="1" x14ac:dyDescent="0.2">
      <c r="A713" s="26" t="s">
        <v>2186</v>
      </c>
      <c r="B713" s="39" t="s">
        <v>1359</v>
      </c>
      <c r="C713" s="6" t="s">
        <v>1327</v>
      </c>
      <c r="D713" s="6" t="s">
        <v>1360</v>
      </c>
      <c r="E713" s="21">
        <f>+VLOOKUP(B713,'[1]EP MUNICIPIOS'!$B$7:$K$1111,10,FALSE)</f>
        <v>50209120</v>
      </c>
      <c r="F713" s="21">
        <v>0</v>
      </c>
      <c r="G713" s="21">
        <v>0</v>
      </c>
      <c r="H713" s="21">
        <v>0</v>
      </c>
      <c r="I713" s="21">
        <v>0</v>
      </c>
      <c r="J713" s="18">
        <f t="shared" si="40"/>
        <v>50209120</v>
      </c>
      <c r="K713" s="7">
        <f>+VLOOKUP(B713,'[1]EP MUNICIPIOS'!$B$7:$N$1111,13,FALSE)</f>
        <v>0</v>
      </c>
      <c r="L713" s="127">
        <f t="shared" si="42"/>
        <v>50209120</v>
      </c>
      <c r="M713" s="54">
        <v>0</v>
      </c>
      <c r="N713" s="41">
        <v>0</v>
      </c>
      <c r="O713" s="38">
        <f t="shared" si="41"/>
        <v>0</v>
      </c>
      <c r="P713" s="105">
        <v>1.8231808773994562E-2</v>
      </c>
      <c r="Q713" s="106">
        <f>+IFERROR(ROUND(P713*VLOOKUP(A713,'RECURSOS DEPARTAMENTOS'!$A$9:$D$40,4,FALSE),0),0)</f>
        <v>428941428</v>
      </c>
      <c r="R713" s="25">
        <f t="shared" si="43"/>
        <v>428941428</v>
      </c>
      <c r="S713" s="61"/>
      <c r="T713" s="61"/>
      <c r="U713" s="61"/>
      <c r="V713" s="61"/>
      <c r="W713" s="61"/>
      <c r="X713" s="61"/>
    </row>
    <row r="714" spans="1:24" s="58" customFormat="1" x14ac:dyDescent="0.2">
      <c r="A714" s="26" t="s">
        <v>2186</v>
      </c>
      <c r="B714" s="39" t="s">
        <v>1361</v>
      </c>
      <c r="C714" s="6" t="s">
        <v>1327</v>
      </c>
      <c r="D714" s="6" t="s">
        <v>1362</v>
      </c>
      <c r="E714" s="21">
        <f>+VLOOKUP(B714,'[1]EP MUNICIPIOS'!$B$7:$K$1111,10,FALSE)</f>
        <v>39743674</v>
      </c>
      <c r="F714" s="21">
        <v>0</v>
      </c>
      <c r="G714" s="21">
        <v>0</v>
      </c>
      <c r="H714" s="21">
        <v>0</v>
      </c>
      <c r="I714" s="21">
        <v>0</v>
      </c>
      <c r="J714" s="18">
        <f t="shared" ref="J714:J777" si="44">+SUM(E714:I714)</f>
        <v>39743674</v>
      </c>
      <c r="K714" s="7">
        <f>+VLOOKUP(B714,'[1]EP MUNICIPIOS'!$B$7:$N$1111,13,FALSE)</f>
        <v>0</v>
      </c>
      <c r="L714" s="127">
        <f t="shared" si="42"/>
        <v>39743674</v>
      </c>
      <c r="M714" s="54">
        <v>0</v>
      </c>
      <c r="N714" s="41">
        <v>0</v>
      </c>
      <c r="O714" s="38">
        <f t="shared" ref="O714:O777" si="45">+SUM(M714:N714)</f>
        <v>0</v>
      </c>
      <c r="P714" s="105">
        <v>1.3735238017937584E-2</v>
      </c>
      <c r="Q714" s="106">
        <f>+IFERROR(ROUND(P714*VLOOKUP(A714,'RECURSOS DEPARTAMENTOS'!$A$9:$D$40,4,FALSE),0),0)</f>
        <v>323150197</v>
      </c>
      <c r="R714" s="25">
        <f t="shared" si="43"/>
        <v>323150197</v>
      </c>
      <c r="S714" s="61"/>
      <c r="T714" s="61"/>
      <c r="U714" s="61"/>
      <c r="V714" s="61"/>
      <c r="W714" s="61"/>
      <c r="X714" s="61"/>
    </row>
    <row r="715" spans="1:24" s="58" customFormat="1" x14ac:dyDescent="0.2">
      <c r="A715" s="26" t="s">
        <v>2186</v>
      </c>
      <c r="B715" s="39" t="s">
        <v>1363</v>
      </c>
      <c r="C715" s="6" t="s">
        <v>1327</v>
      </c>
      <c r="D715" s="6" t="s">
        <v>2115</v>
      </c>
      <c r="E715" s="21">
        <f>+VLOOKUP(B715,'[1]EP MUNICIPIOS'!$B$7:$K$1111,10,FALSE)</f>
        <v>275379276</v>
      </c>
      <c r="F715" s="21">
        <v>0</v>
      </c>
      <c r="G715" s="21">
        <v>0</v>
      </c>
      <c r="H715" s="21">
        <v>0</v>
      </c>
      <c r="I715" s="21">
        <v>0</v>
      </c>
      <c r="J715" s="18">
        <f t="shared" si="44"/>
        <v>275379276</v>
      </c>
      <c r="K715" s="7">
        <f>+VLOOKUP(B715,'[1]EP MUNICIPIOS'!$B$7:$N$1111,13,FALSE)</f>
        <v>0</v>
      </c>
      <c r="L715" s="127">
        <f t="shared" ref="L715:L778" si="46">+E715+K715</f>
        <v>275379276</v>
      </c>
      <c r="M715" s="54">
        <v>0</v>
      </c>
      <c r="N715" s="41">
        <v>0</v>
      </c>
      <c r="O715" s="38">
        <f t="shared" si="45"/>
        <v>0</v>
      </c>
      <c r="P715" s="105">
        <v>5.6387727770788522E-2</v>
      </c>
      <c r="Q715" s="106">
        <f>+IFERROR(ROUND(P715*VLOOKUP(A715,'RECURSOS DEPARTAMENTOS'!$A$9:$D$40,4,FALSE),0),0)</f>
        <v>1326639213</v>
      </c>
      <c r="R715" s="25">
        <f t="shared" ref="R715:R778" si="47">+M715+Q715</f>
        <v>1326639213</v>
      </c>
      <c r="S715" s="61"/>
      <c r="T715" s="61"/>
      <c r="U715" s="61"/>
      <c r="V715" s="61"/>
      <c r="W715" s="61"/>
      <c r="X715" s="61"/>
    </row>
    <row r="716" spans="1:24" s="58" customFormat="1" x14ac:dyDescent="0.2">
      <c r="A716" s="26" t="s">
        <v>2186</v>
      </c>
      <c r="B716" s="39" t="s">
        <v>1364</v>
      </c>
      <c r="C716" s="6" t="s">
        <v>1327</v>
      </c>
      <c r="D716" s="6" t="s">
        <v>2114</v>
      </c>
      <c r="E716" s="21">
        <f>+VLOOKUP(B716,'[1]EP MUNICIPIOS'!$B$7:$K$1111,10,FALSE)</f>
        <v>277796332</v>
      </c>
      <c r="F716" s="21">
        <v>0</v>
      </c>
      <c r="G716" s="21">
        <v>0</v>
      </c>
      <c r="H716" s="21">
        <v>0</v>
      </c>
      <c r="I716" s="21">
        <v>0</v>
      </c>
      <c r="J716" s="18">
        <f t="shared" si="44"/>
        <v>277796332</v>
      </c>
      <c r="K716" s="7">
        <f>+VLOOKUP(B716,'[1]EP MUNICIPIOS'!$B$7:$N$1111,13,FALSE)</f>
        <v>0</v>
      </c>
      <c r="L716" s="127">
        <f t="shared" si="46"/>
        <v>277796332</v>
      </c>
      <c r="M716" s="54">
        <v>0</v>
      </c>
      <c r="N716" s="41">
        <v>0</v>
      </c>
      <c r="O716" s="38">
        <f t="shared" si="45"/>
        <v>0</v>
      </c>
      <c r="P716" s="105">
        <v>3.9024390243902439E-2</v>
      </c>
      <c r="Q716" s="106">
        <f>+IFERROR(ROUND(P716*VLOOKUP(A716,'RECURSOS DEPARTAMENTOS'!$A$9:$D$40,4,FALSE),0),0)</f>
        <v>918130388</v>
      </c>
      <c r="R716" s="25">
        <f t="shared" si="47"/>
        <v>918130388</v>
      </c>
      <c r="S716" s="61"/>
      <c r="T716" s="61"/>
      <c r="U716" s="61"/>
      <c r="V716" s="61"/>
      <c r="W716" s="61"/>
      <c r="X716" s="61"/>
    </row>
    <row r="717" spans="1:24" s="58" customFormat="1" x14ac:dyDescent="0.2">
      <c r="A717" s="26" t="s">
        <v>2186</v>
      </c>
      <c r="B717" s="39" t="s">
        <v>1365</v>
      </c>
      <c r="C717" s="6" t="s">
        <v>1327</v>
      </c>
      <c r="D717" s="6" t="s">
        <v>1366</v>
      </c>
      <c r="E717" s="21">
        <f>+VLOOKUP(B717,'[1]EP MUNICIPIOS'!$B$7:$K$1111,10,FALSE)</f>
        <v>57266219</v>
      </c>
      <c r="F717" s="21">
        <v>0</v>
      </c>
      <c r="G717" s="21">
        <v>0</v>
      </c>
      <c r="H717" s="21">
        <v>0</v>
      </c>
      <c r="I717" s="21">
        <v>0</v>
      </c>
      <c r="J717" s="18">
        <f t="shared" si="44"/>
        <v>57266219</v>
      </c>
      <c r="K717" s="7">
        <f>+VLOOKUP(B717,'[1]EP MUNICIPIOS'!$B$7:$N$1111,13,FALSE)</f>
        <v>0</v>
      </c>
      <c r="L717" s="127">
        <f t="shared" si="46"/>
        <v>57266219</v>
      </c>
      <c r="M717" s="54">
        <v>0</v>
      </c>
      <c r="N717" s="41">
        <v>0</v>
      </c>
      <c r="O717" s="38">
        <f t="shared" si="45"/>
        <v>0</v>
      </c>
      <c r="P717" s="105">
        <v>1.4589505296051297E-2</v>
      </c>
      <c r="Q717" s="106">
        <f>+IFERROR(ROUND(P717*VLOOKUP(A717,'RECURSOS DEPARTAMENTOS'!$A$9:$D$40,4,FALSE),0),0)</f>
        <v>343248622</v>
      </c>
      <c r="R717" s="25">
        <f t="shared" si="47"/>
        <v>343248622</v>
      </c>
      <c r="S717" s="61"/>
      <c r="T717" s="61"/>
      <c r="U717" s="61"/>
      <c r="V717" s="61"/>
      <c r="W717" s="61"/>
      <c r="X717" s="61"/>
    </row>
    <row r="718" spans="1:24" s="58" customFormat="1" x14ac:dyDescent="0.2">
      <c r="A718" s="26" t="s">
        <v>2186</v>
      </c>
      <c r="B718" s="39" t="s">
        <v>1367</v>
      </c>
      <c r="C718" s="6" t="s">
        <v>1327</v>
      </c>
      <c r="D718" s="6" t="s">
        <v>691</v>
      </c>
      <c r="E718" s="21">
        <f>+VLOOKUP(B718,'[1]EP MUNICIPIOS'!$B$7:$K$1111,10,FALSE)</f>
        <v>76408961</v>
      </c>
      <c r="F718" s="21">
        <v>0</v>
      </c>
      <c r="G718" s="21">
        <v>0</v>
      </c>
      <c r="H718" s="21">
        <v>0</v>
      </c>
      <c r="I718" s="21">
        <v>0</v>
      </c>
      <c r="J718" s="18">
        <f t="shared" si="44"/>
        <v>76408961</v>
      </c>
      <c r="K718" s="7">
        <f>+VLOOKUP(B718,'[1]EP MUNICIPIOS'!$B$7:$N$1111,13,FALSE)</f>
        <v>0</v>
      </c>
      <c r="L718" s="127">
        <f t="shared" si="46"/>
        <v>76408961</v>
      </c>
      <c r="M718" s="54">
        <v>0</v>
      </c>
      <c r="N718" s="41">
        <v>0</v>
      </c>
      <c r="O718" s="38">
        <f t="shared" si="45"/>
        <v>0</v>
      </c>
      <c r="P718" s="105">
        <v>1.7919321456109735E-2</v>
      </c>
      <c r="Q718" s="106">
        <f>+IFERROR(ROUND(P718*VLOOKUP(A718,'RECURSOS DEPARTAMENTOS'!$A$9:$D$40,4,FALSE),0),0)</f>
        <v>421589510</v>
      </c>
      <c r="R718" s="25">
        <f t="shared" si="47"/>
        <v>421589510</v>
      </c>
      <c r="S718" s="61"/>
      <c r="T718" s="61"/>
      <c r="U718" s="61"/>
      <c r="V718" s="61"/>
      <c r="W718" s="61"/>
      <c r="X718" s="61"/>
    </row>
    <row r="719" spans="1:24" s="58" customFormat="1" x14ac:dyDescent="0.2">
      <c r="A719" s="26" t="s">
        <v>2186</v>
      </c>
      <c r="B719" s="39" t="s">
        <v>1368</v>
      </c>
      <c r="C719" s="6" t="s">
        <v>1327</v>
      </c>
      <c r="D719" s="6" t="s">
        <v>1369</v>
      </c>
      <c r="E719" s="21">
        <f>+VLOOKUP(B719,'[1]EP MUNICIPIOS'!$B$7:$K$1111,10,FALSE)</f>
        <v>81617614</v>
      </c>
      <c r="F719" s="21">
        <v>0</v>
      </c>
      <c r="G719" s="21">
        <v>0</v>
      </c>
      <c r="H719" s="21">
        <v>0</v>
      </c>
      <c r="I719" s="21">
        <v>0</v>
      </c>
      <c r="J719" s="18">
        <f t="shared" si="44"/>
        <v>81617614</v>
      </c>
      <c r="K719" s="7">
        <f>+VLOOKUP(B719,'[1]EP MUNICIPIOS'!$B$7:$N$1111,13,FALSE)</f>
        <v>0</v>
      </c>
      <c r="L719" s="127">
        <f t="shared" si="46"/>
        <v>81617614</v>
      </c>
      <c r="M719" s="54">
        <v>0</v>
      </c>
      <c r="N719" s="41">
        <v>0</v>
      </c>
      <c r="O719" s="38">
        <f t="shared" si="45"/>
        <v>0</v>
      </c>
      <c r="P719" s="105">
        <v>1.4524572866360943E-2</v>
      </c>
      <c r="Q719" s="106">
        <f>+IFERROR(ROUND(P719*VLOOKUP(A719,'RECURSOS DEPARTAMENTOS'!$A$9:$D$40,4,FALSE),0),0)</f>
        <v>341720950</v>
      </c>
      <c r="R719" s="25">
        <f t="shared" si="47"/>
        <v>341720950</v>
      </c>
      <c r="S719" s="61"/>
      <c r="T719" s="61"/>
      <c r="U719" s="61"/>
      <c r="V719" s="61"/>
      <c r="W719" s="61"/>
      <c r="X719" s="61"/>
    </row>
    <row r="720" spans="1:24" s="58" customFormat="1" x14ac:dyDescent="0.2">
      <c r="A720" s="26" t="s">
        <v>2186</v>
      </c>
      <c r="B720" s="39" t="s">
        <v>1370</v>
      </c>
      <c r="C720" s="6" t="s">
        <v>1327</v>
      </c>
      <c r="D720" s="6" t="s">
        <v>1371</v>
      </c>
      <c r="E720" s="21">
        <f>+VLOOKUP(B720,'[1]EP MUNICIPIOS'!$B$7:$K$1111,10,FALSE)</f>
        <v>33582857</v>
      </c>
      <c r="F720" s="21">
        <v>0</v>
      </c>
      <c r="G720" s="21">
        <v>0</v>
      </c>
      <c r="H720" s="21">
        <v>0</v>
      </c>
      <c r="I720" s="21">
        <v>0</v>
      </c>
      <c r="J720" s="18">
        <f t="shared" si="44"/>
        <v>33582857</v>
      </c>
      <c r="K720" s="7">
        <f>+VLOOKUP(B720,'[1]EP MUNICIPIOS'!$B$7:$N$1111,13,FALSE)</f>
        <v>0</v>
      </c>
      <c r="L720" s="127">
        <f t="shared" si="46"/>
        <v>33582857</v>
      </c>
      <c r="M720" s="54">
        <v>0</v>
      </c>
      <c r="N720" s="41">
        <v>0</v>
      </c>
      <c r="O720" s="38">
        <f t="shared" si="45"/>
        <v>0</v>
      </c>
      <c r="P720" s="105">
        <v>1.1239397751714623E-2</v>
      </c>
      <c r="Q720" s="106">
        <f>+IFERROR(ROUND(P720*VLOOKUP(A720,'RECURSOS DEPARTAMENTOS'!$A$9:$D$40,4,FALSE),0),0)</f>
        <v>264430336</v>
      </c>
      <c r="R720" s="25">
        <f t="shared" si="47"/>
        <v>264430336</v>
      </c>
      <c r="S720" s="61"/>
      <c r="T720" s="61"/>
      <c r="U720" s="61"/>
      <c r="V720" s="61"/>
      <c r="W720" s="61"/>
      <c r="X720" s="61"/>
    </row>
    <row r="721" spans="1:24" s="58" customFormat="1" x14ac:dyDescent="0.2">
      <c r="A721" s="26" t="s">
        <v>2186</v>
      </c>
      <c r="B721" s="39" t="s">
        <v>1372</v>
      </c>
      <c r="C721" s="6" t="s">
        <v>1327</v>
      </c>
      <c r="D721" s="6" t="s">
        <v>1373</v>
      </c>
      <c r="E721" s="21">
        <f>+VLOOKUP(B721,'[1]EP MUNICIPIOS'!$B$7:$K$1111,10,FALSE)</f>
        <v>32926902</v>
      </c>
      <c r="F721" s="21">
        <v>0</v>
      </c>
      <c r="G721" s="21">
        <v>0</v>
      </c>
      <c r="H721" s="21">
        <v>0</v>
      </c>
      <c r="I721" s="21">
        <v>0</v>
      </c>
      <c r="J721" s="18">
        <f t="shared" si="44"/>
        <v>32926902</v>
      </c>
      <c r="K721" s="7">
        <f>+VLOOKUP(B721,'[1]EP MUNICIPIOS'!$B$7:$N$1111,13,FALSE)</f>
        <v>0</v>
      </c>
      <c r="L721" s="127">
        <f t="shared" si="46"/>
        <v>32926902</v>
      </c>
      <c r="M721" s="54">
        <v>0</v>
      </c>
      <c r="N721" s="41">
        <v>0</v>
      </c>
      <c r="O721" s="38">
        <f t="shared" si="45"/>
        <v>0</v>
      </c>
      <c r="P721" s="105">
        <v>1.1566089038594213E-2</v>
      </c>
      <c r="Q721" s="106">
        <f>+IFERROR(ROUND(P721*VLOOKUP(A721,'RECURSOS DEPARTAMENTOS'!$A$9:$D$40,4,FALSE),0),0)</f>
        <v>272116432</v>
      </c>
      <c r="R721" s="25">
        <f t="shared" si="47"/>
        <v>272116432</v>
      </c>
      <c r="S721" s="61"/>
      <c r="T721" s="61"/>
      <c r="U721" s="61"/>
      <c r="V721" s="61"/>
      <c r="W721" s="61"/>
      <c r="X721" s="61"/>
    </row>
    <row r="722" spans="1:24" s="58" customFormat="1" x14ac:dyDescent="0.2">
      <c r="A722" s="26" t="s">
        <v>2186</v>
      </c>
      <c r="B722" s="39" t="s">
        <v>1374</v>
      </c>
      <c r="C722" s="6" t="s">
        <v>1327</v>
      </c>
      <c r="D722" s="6" t="s">
        <v>1375</v>
      </c>
      <c r="E722" s="21">
        <f>+VLOOKUP(B722,'[1]EP MUNICIPIOS'!$B$7:$K$1111,10,FALSE)</f>
        <v>6759476</v>
      </c>
      <c r="F722" s="21">
        <v>0</v>
      </c>
      <c r="G722" s="21">
        <v>0</v>
      </c>
      <c r="H722" s="21">
        <v>0</v>
      </c>
      <c r="I722" s="21">
        <v>0</v>
      </c>
      <c r="J722" s="18">
        <f t="shared" si="44"/>
        <v>6759476</v>
      </c>
      <c r="K722" s="7">
        <f>+VLOOKUP(B722,'[1]EP MUNICIPIOS'!$B$7:$N$1111,13,FALSE)</f>
        <v>0</v>
      </c>
      <c r="L722" s="127">
        <f t="shared" si="46"/>
        <v>6759476</v>
      </c>
      <c r="M722" s="54">
        <v>0</v>
      </c>
      <c r="N722" s="41">
        <v>0</v>
      </c>
      <c r="O722" s="38">
        <f t="shared" si="45"/>
        <v>0</v>
      </c>
      <c r="P722" s="105">
        <v>2.6804918631549044E-3</v>
      </c>
      <c r="Q722" s="106">
        <f>+IFERROR(ROUND(P722*VLOOKUP(A722,'RECURSOS DEPARTAMENTOS'!$A$9:$D$40,4,FALSE),0),0)</f>
        <v>63064177</v>
      </c>
      <c r="R722" s="25">
        <f t="shared" si="47"/>
        <v>63064177</v>
      </c>
      <c r="S722" s="61"/>
      <c r="T722" s="61"/>
      <c r="U722" s="61"/>
      <c r="V722" s="61"/>
      <c r="W722" s="61"/>
      <c r="X722" s="61"/>
    </row>
    <row r="723" spans="1:24" s="58" customFormat="1" x14ac:dyDescent="0.2">
      <c r="A723" s="26" t="s">
        <v>2186</v>
      </c>
      <c r="B723" s="39" t="s">
        <v>1376</v>
      </c>
      <c r="C723" s="6" t="s">
        <v>1327</v>
      </c>
      <c r="D723" s="6" t="s">
        <v>829</v>
      </c>
      <c r="E723" s="21">
        <f>+VLOOKUP(B723,'[1]EP MUNICIPIOS'!$B$7:$K$1111,10,FALSE)</f>
        <v>198324072</v>
      </c>
      <c r="F723" s="21">
        <v>0</v>
      </c>
      <c r="G723" s="21">
        <v>0</v>
      </c>
      <c r="H723" s="21">
        <v>0</v>
      </c>
      <c r="I723" s="21">
        <v>0</v>
      </c>
      <c r="J723" s="18">
        <f t="shared" si="44"/>
        <v>198324072</v>
      </c>
      <c r="K723" s="7">
        <f>+VLOOKUP(B723,'[1]EP MUNICIPIOS'!$B$7:$N$1111,13,FALSE)</f>
        <v>0</v>
      </c>
      <c r="L723" s="127">
        <f t="shared" si="46"/>
        <v>198324072</v>
      </c>
      <c r="M723" s="54">
        <v>0</v>
      </c>
      <c r="N723" s="41">
        <v>0</v>
      </c>
      <c r="O723" s="38">
        <f t="shared" si="45"/>
        <v>0</v>
      </c>
      <c r="P723" s="105">
        <v>2.5587435574854916E-2</v>
      </c>
      <c r="Q723" s="106">
        <f>+IFERROR(ROUND(P723*VLOOKUP(A723,'RECURSOS DEPARTAMENTOS'!$A$9:$D$40,4,FALSE),0),0)</f>
        <v>601997930</v>
      </c>
      <c r="R723" s="25">
        <f t="shared" si="47"/>
        <v>601997930</v>
      </c>
      <c r="S723" s="61"/>
      <c r="T723" s="61"/>
      <c r="U723" s="61"/>
      <c r="V723" s="61"/>
      <c r="W723" s="61"/>
      <c r="X723" s="61"/>
    </row>
    <row r="724" spans="1:24" s="58" customFormat="1" x14ac:dyDescent="0.2">
      <c r="A724" s="26" t="s">
        <v>2186</v>
      </c>
      <c r="B724" s="39" t="s">
        <v>1377</v>
      </c>
      <c r="C724" s="6" t="s">
        <v>1327</v>
      </c>
      <c r="D724" s="6" t="s">
        <v>1378</v>
      </c>
      <c r="E724" s="21">
        <f>+VLOOKUP(B724,'[1]EP MUNICIPIOS'!$B$7:$K$1111,10,FALSE)</f>
        <v>85111927</v>
      </c>
      <c r="F724" s="21">
        <v>0</v>
      </c>
      <c r="G724" s="21">
        <v>0</v>
      </c>
      <c r="H724" s="21">
        <v>0</v>
      </c>
      <c r="I724" s="21">
        <v>0</v>
      </c>
      <c r="J724" s="18">
        <f t="shared" si="44"/>
        <v>85111927</v>
      </c>
      <c r="K724" s="7">
        <f>+VLOOKUP(B724,'[1]EP MUNICIPIOS'!$B$7:$N$1111,13,FALSE)</f>
        <v>0</v>
      </c>
      <c r="L724" s="127">
        <f t="shared" si="46"/>
        <v>85111927</v>
      </c>
      <c r="M724" s="54">
        <v>0</v>
      </c>
      <c r="N724" s="41">
        <v>0</v>
      </c>
      <c r="O724" s="38">
        <f t="shared" si="45"/>
        <v>0</v>
      </c>
      <c r="P724" s="105">
        <v>2.949758532527089E-2</v>
      </c>
      <c r="Q724" s="106">
        <f>+IFERROR(ROUND(P724*VLOOKUP(A724,'RECURSOS DEPARTAMENTOS'!$A$9:$D$40,4,FALSE),0),0)</f>
        <v>693992380</v>
      </c>
      <c r="R724" s="25">
        <f t="shared" si="47"/>
        <v>693992380</v>
      </c>
      <c r="S724" s="61"/>
      <c r="T724" s="61"/>
      <c r="U724" s="61"/>
      <c r="V724" s="61"/>
      <c r="W724" s="61"/>
      <c r="X724" s="61"/>
    </row>
    <row r="725" spans="1:24" s="58" customFormat="1" x14ac:dyDescent="0.2">
      <c r="A725" s="26" t="s">
        <v>2187</v>
      </c>
      <c r="B725" s="39" t="s">
        <v>1379</v>
      </c>
      <c r="C725" s="6" t="s">
        <v>1380</v>
      </c>
      <c r="D725" s="6" t="s">
        <v>1381</v>
      </c>
      <c r="E725" s="21">
        <f>+VLOOKUP(B725,'[1]EP MUNICIPIOS'!$B$7:$K$1111,10,FALSE)</f>
        <v>2313538190</v>
      </c>
      <c r="F725" s="21">
        <v>0</v>
      </c>
      <c r="G725" s="21">
        <v>0</v>
      </c>
      <c r="H725" s="21">
        <v>0</v>
      </c>
      <c r="I725" s="21">
        <v>0</v>
      </c>
      <c r="J725" s="18">
        <f t="shared" si="44"/>
        <v>2313538190</v>
      </c>
      <c r="K725" s="7">
        <f>+VLOOKUP(B725,'[1]EP MUNICIPIOS'!$B$7:$N$1111,13,FALSE)</f>
        <v>0</v>
      </c>
      <c r="L725" s="127">
        <f t="shared" si="46"/>
        <v>2313538190</v>
      </c>
      <c r="M725" s="54">
        <v>181110606</v>
      </c>
      <c r="N725" s="41">
        <v>0</v>
      </c>
      <c r="O725" s="38">
        <f t="shared" si="45"/>
        <v>181110606</v>
      </c>
      <c r="P725" s="105">
        <v>0.19075738453739352</v>
      </c>
      <c r="Q725" s="106">
        <f>+IFERROR(ROUND(P725*VLOOKUP(A725,'RECURSOS DEPARTAMENTOS'!$A$9:$D$40,4,FALSE),0),0)-1</f>
        <v>3755385262</v>
      </c>
      <c r="R725" s="25">
        <f t="shared" si="47"/>
        <v>3936495868</v>
      </c>
      <c r="S725" s="61"/>
      <c r="T725" s="61"/>
      <c r="U725" s="61"/>
      <c r="V725" s="61"/>
      <c r="W725" s="61"/>
      <c r="X725" s="61"/>
    </row>
    <row r="726" spans="1:24" s="58" customFormat="1" x14ac:dyDescent="0.2">
      <c r="A726" s="26" t="s">
        <v>2187</v>
      </c>
      <c r="B726" s="39" t="s">
        <v>1382</v>
      </c>
      <c r="C726" s="6" t="s">
        <v>1380</v>
      </c>
      <c r="D726" s="6" t="s">
        <v>891</v>
      </c>
      <c r="E726" s="21">
        <f>+VLOOKUP(B726,'[1]EP MUNICIPIOS'!$B$7:$K$1111,10,FALSE)</f>
        <v>39222630</v>
      </c>
      <c r="F726" s="21">
        <v>0</v>
      </c>
      <c r="G726" s="21">
        <v>0</v>
      </c>
      <c r="H726" s="21">
        <v>0</v>
      </c>
      <c r="I726" s="21">
        <v>0</v>
      </c>
      <c r="J726" s="18">
        <f t="shared" si="44"/>
        <v>39222630</v>
      </c>
      <c r="K726" s="7">
        <f>+VLOOKUP(B726,'[1]EP MUNICIPIOS'!$B$7:$N$1111,13,FALSE)</f>
        <v>0</v>
      </c>
      <c r="L726" s="127">
        <f t="shared" si="46"/>
        <v>39222630</v>
      </c>
      <c r="M726" s="54">
        <v>0</v>
      </c>
      <c r="N726" s="41">
        <v>0</v>
      </c>
      <c r="O726" s="38">
        <f t="shared" si="45"/>
        <v>0</v>
      </c>
      <c r="P726" s="105">
        <v>6.2962933789145062E-3</v>
      </c>
      <c r="Q726" s="106">
        <f>+IFERROR(ROUND(P726*VLOOKUP(A726,'RECURSOS DEPARTAMENTOS'!$A$9:$D$40,4,FALSE),0),0)</f>
        <v>123953300</v>
      </c>
      <c r="R726" s="25">
        <f t="shared" si="47"/>
        <v>123953300</v>
      </c>
      <c r="S726" s="89"/>
      <c r="T726" s="90"/>
      <c r="U726" s="61"/>
      <c r="V726" s="61"/>
      <c r="W726" s="61"/>
      <c r="X726" s="61"/>
    </row>
    <row r="727" spans="1:24" s="58" customFormat="1" x14ac:dyDescent="0.2">
      <c r="A727" s="26" t="s">
        <v>2187</v>
      </c>
      <c r="B727" s="39" t="s">
        <v>1383</v>
      </c>
      <c r="C727" s="6" t="s">
        <v>1380</v>
      </c>
      <c r="D727" s="6" t="s">
        <v>1384</v>
      </c>
      <c r="E727" s="21">
        <f>+VLOOKUP(B727,'[1]EP MUNICIPIOS'!$B$7:$K$1111,10,FALSE)</f>
        <v>37762928</v>
      </c>
      <c r="F727" s="21">
        <v>0</v>
      </c>
      <c r="G727" s="21">
        <v>0</v>
      </c>
      <c r="H727" s="21">
        <v>0</v>
      </c>
      <c r="I727" s="21">
        <v>0</v>
      </c>
      <c r="J727" s="18">
        <f t="shared" si="44"/>
        <v>37762928</v>
      </c>
      <c r="K727" s="7">
        <f>+VLOOKUP(B727,'[1]EP MUNICIPIOS'!$B$7:$N$1111,13,FALSE)</f>
        <v>0</v>
      </c>
      <c r="L727" s="127">
        <f t="shared" si="46"/>
        <v>37762928</v>
      </c>
      <c r="M727" s="54">
        <v>0</v>
      </c>
      <c r="N727" s="41">
        <v>0</v>
      </c>
      <c r="O727" s="38">
        <f t="shared" si="45"/>
        <v>0</v>
      </c>
      <c r="P727" s="105">
        <v>6.4074456251088548E-3</v>
      </c>
      <c r="Q727" s="106">
        <f>+IFERROR(ROUND(P727*VLOOKUP(A727,'RECURSOS DEPARTAMENTOS'!$A$9:$D$40,4,FALSE),0),0)</f>
        <v>126141522</v>
      </c>
      <c r="R727" s="25">
        <f t="shared" si="47"/>
        <v>126141522</v>
      </c>
      <c r="S727" s="61"/>
      <c r="T727" s="90"/>
      <c r="U727" s="61"/>
      <c r="V727" s="61"/>
      <c r="W727" s="61"/>
      <c r="X727" s="61"/>
    </row>
    <row r="728" spans="1:24" s="58" customFormat="1" x14ac:dyDescent="0.2">
      <c r="A728" s="26" t="s">
        <v>2187</v>
      </c>
      <c r="B728" s="39" t="s">
        <v>1385</v>
      </c>
      <c r="C728" s="6" t="s">
        <v>1380</v>
      </c>
      <c r="D728" s="6" t="s">
        <v>1386</v>
      </c>
      <c r="E728" s="21">
        <f>+VLOOKUP(B728,'[1]EP MUNICIPIOS'!$B$7:$K$1111,10,FALSE)</f>
        <v>53381301</v>
      </c>
      <c r="F728" s="21">
        <v>0</v>
      </c>
      <c r="G728" s="21">
        <v>0</v>
      </c>
      <c r="H728" s="21">
        <v>0</v>
      </c>
      <c r="I728" s="21">
        <v>0</v>
      </c>
      <c r="J728" s="18">
        <f t="shared" si="44"/>
        <v>53381301</v>
      </c>
      <c r="K728" s="7">
        <f>+VLOOKUP(B728,'[1]EP MUNICIPIOS'!$B$7:$N$1111,13,FALSE)</f>
        <v>0</v>
      </c>
      <c r="L728" s="127">
        <f t="shared" si="46"/>
        <v>53381301</v>
      </c>
      <c r="M728" s="54">
        <v>0</v>
      </c>
      <c r="N728" s="41">
        <v>0</v>
      </c>
      <c r="O728" s="38">
        <f t="shared" si="45"/>
        <v>0</v>
      </c>
      <c r="P728" s="105">
        <v>5.9987204363469594E-3</v>
      </c>
      <c r="Q728" s="106">
        <f>+IFERROR(ROUND(P728*VLOOKUP(A728,'RECURSOS DEPARTAMENTOS'!$A$9:$D$40,4,FALSE),0),0)</f>
        <v>118095068</v>
      </c>
      <c r="R728" s="25">
        <f t="shared" si="47"/>
        <v>118095068</v>
      </c>
      <c r="S728" s="61"/>
      <c r="T728" s="70"/>
      <c r="U728" s="61"/>
      <c r="V728" s="61"/>
      <c r="W728" s="61"/>
      <c r="X728" s="61"/>
    </row>
    <row r="729" spans="1:24" s="58" customFormat="1" x14ac:dyDescent="0.2">
      <c r="A729" s="26" t="s">
        <v>2187</v>
      </c>
      <c r="B729" s="39" t="s">
        <v>1387</v>
      </c>
      <c r="C729" s="6" t="s">
        <v>1380</v>
      </c>
      <c r="D729" s="6" t="s">
        <v>1388</v>
      </c>
      <c r="E729" s="21">
        <f>+VLOOKUP(B729,'[1]EP MUNICIPIOS'!$B$7:$K$1111,10,FALSE)</f>
        <v>32828593</v>
      </c>
      <c r="F729" s="21">
        <v>0</v>
      </c>
      <c r="G729" s="21">
        <v>0</v>
      </c>
      <c r="H729" s="21">
        <v>0</v>
      </c>
      <c r="I729" s="21">
        <v>0</v>
      </c>
      <c r="J729" s="18">
        <f t="shared" si="44"/>
        <v>32828593</v>
      </c>
      <c r="K729" s="7">
        <f>+VLOOKUP(B729,'[1]EP MUNICIPIOS'!$B$7:$N$1111,13,FALSE)</f>
        <v>0</v>
      </c>
      <c r="L729" s="127">
        <f t="shared" si="46"/>
        <v>32828593</v>
      </c>
      <c r="M729" s="54">
        <v>0</v>
      </c>
      <c r="N729" s="41">
        <v>0</v>
      </c>
      <c r="O729" s="38">
        <f t="shared" si="45"/>
        <v>0</v>
      </c>
      <c r="P729" s="105">
        <v>5.5252293718497745E-3</v>
      </c>
      <c r="Q729" s="106">
        <f>+IFERROR(ROUND(P729*VLOOKUP(A729,'RECURSOS DEPARTAMENTOS'!$A$9:$D$40,4,FALSE),0),0)</f>
        <v>108773587</v>
      </c>
      <c r="R729" s="25">
        <f t="shared" si="47"/>
        <v>108773587</v>
      </c>
      <c r="S729" s="61"/>
      <c r="T729" s="89"/>
      <c r="U729" s="61"/>
      <c r="V729" s="61"/>
      <c r="W729" s="61"/>
      <c r="X729" s="61"/>
    </row>
    <row r="730" spans="1:24" s="58" customFormat="1" x14ac:dyDescent="0.2">
      <c r="A730" s="26" t="s">
        <v>2187</v>
      </c>
      <c r="B730" s="39" t="s">
        <v>1389</v>
      </c>
      <c r="C730" s="6" t="s">
        <v>1380</v>
      </c>
      <c r="D730" s="6" t="s">
        <v>1390</v>
      </c>
      <c r="E730" s="21">
        <f>+VLOOKUP(B730,'[1]EP MUNICIPIOS'!$B$7:$K$1111,10,FALSE)</f>
        <v>190121489</v>
      </c>
      <c r="F730" s="21">
        <v>0</v>
      </c>
      <c r="G730" s="21">
        <v>0</v>
      </c>
      <c r="H730" s="21">
        <v>0</v>
      </c>
      <c r="I730" s="21">
        <v>0</v>
      </c>
      <c r="J730" s="18">
        <f t="shared" si="44"/>
        <v>190121489</v>
      </c>
      <c r="K730" s="7">
        <f>+VLOOKUP(B730,'[1]EP MUNICIPIOS'!$B$7:$N$1111,13,FALSE)</f>
        <v>0</v>
      </c>
      <c r="L730" s="127">
        <f t="shared" si="46"/>
        <v>190121489</v>
      </c>
      <c r="M730" s="54">
        <v>0</v>
      </c>
      <c r="N730" s="41">
        <v>0</v>
      </c>
      <c r="O730" s="38">
        <f t="shared" si="45"/>
        <v>0</v>
      </c>
      <c r="P730" s="105">
        <v>3.08871962239744E-2</v>
      </c>
      <c r="Q730" s="106">
        <f>+IFERROR(ROUND(P730*VLOOKUP(A730,'RECURSOS DEPARTAMENTOS'!$A$9:$D$40,4,FALSE),0),0)</f>
        <v>608067267</v>
      </c>
      <c r="R730" s="25">
        <f t="shared" si="47"/>
        <v>608067267</v>
      </c>
      <c r="S730" s="61"/>
      <c r="T730" s="61"/>
      <c r="U730" s="61"/>
      <c r="V730" s="61"/>
      <c r="W730" s="61"/>
      <c r="X730" s="61"/>
    </row>
    <row r="731" spans="1:24" s="58" customFormat="1" x14ac:dyDescent="0.2">
      <c r="A731" s="26" t="s">
        <v>2187</v>
      </c>
      <c r="B731" s="39" t="s">
        <v>1391</v>
      </c>
      <c r="C731" s="6" t="s">
        <v>1380</v>
      </c>
      <c r="D731" s="6" t="s">
        <v>385</v>
      </c>
      <c r="E731" s="21">
        <f>+VLOOKUP(B731,'[1]EP MUNICIPIOS'!$B$7:$K$1111,10,FALSE)</f>
        <v>56800402</v>
      </c>
      <c r="F731" s="21">
        <v>0</v>
      </c>
      <c r="G731" s="21">
        <v>0</v>
      </c>
      <c r="H731" s="21">
        <v>0</v>
      </c>
      <c r="I731" s="21">
        <v>0</v>
      </c>
      <c r="J731" s="18">
        <f t="shared" si="44"/>
        <v>56800402</v>
      </c>
      <c r="K731" s="7">
        <f>+VLOOKUP(B731,'[1]EP MUNICIPIOS'!$B$7:$N$1111,13,FALSE)</f>
        <v>0</v>
      </c>
      <c r="L731" s="127">
        <f t="shared" si="46"/>
        <v>56800402</v>
      </c>
      <c r="M731" s="54">
        <v>0</v>
      </c>
      <c r="N731" s="41">
        <v>0</v>
      </c>
      <c r="O731" s="38">
        <f t="shared" si="45"/>
        <v>0</v>
      </c>
      <c r="P731" s="105">
        <v>4.4635941385132031E-3</v>
      </c>
      <c r="Q731" s="106">
        <f>+IFERROR(ROUND(P731*VLOOKUP(A731,'RECURSOS DEPARTAMENTOS'!$A$9:$D$40,4,FALSE),0),0)</f>
        <v>87873482</v>
      </c>
      <c r="R731" s="25">
        <f t="shared" si="47"/>
        <v>87873482</v>
      </c>
      <c r="S731" s="61"/>
      <c r="T731" s="61"/>
      <c r="U731" s="61"/>
      <c r="V731" s="61"/>
      <c r="W731" s="61"/>
      <c r="X731" s="61"/>
    </row>
    <row r="732" spans="1:24" s="58" customFormat="1" x14ac:dyDescent="0.2">
      <c r="A732" s="26" t="s">
        <v>2187</v>
      </c>
      <c r="B732" s="39" t="s">
        <v>1392</v>
      </c>
      <c r="C732" s="6" t="s">
        <v>1380</v>
      </c>
      <c r="D732" s="6" t="s">
        <v>1393</v>
      </c>
      <c r="E732" s="21">
        <f>+VLOOKUP(B732,'[1]EP MUNICIPIOS'!$B$7:$K$1111,10,FALSE)</f>
        <v>96509617</v>
      </c>
      <c r="F732" s="21">
        <v>0</v>
      </c>
      <c r="G732" s="21">
        <v>0</v>
      </c>
      <c r="H732" s="21">
        <v>0</v>
      </c>
      <c r="I732" s="21">
        <v>0</v>
      </c>
      <c r="J732" s="18">
        <f t="shared" si="44"/>
        <v>96509617</v>
      </c>
      <c r="K732" s="7">
        <f>+VLOOKUP(B732,'[1]EP MUNICIPIOS'!$B$7:$N$1111,13,FALSE)</f>
        <v>0</v>
      </c>
      <c r="L732" s="127">
        <f t="shared" si="46"/>
        <v>96509617</v>
      </c>
      <c r="M732" s="54">
        <v>0</v>
      </c>
      <c r="N732" s="41">
        <v>0</v>
      </c>
      <c r="O732" s="38">
        <f t="shared" si="45"/>
        <v>0</v>
      </c>
      <c r="P732" s="105">
        <v>1.6286867318351411E-2</v>
      </c>
      <c r="Q732" s="106">
        <f>+IFERROR(ROUND(P732*VLOOKUP(A732,'RECURSOS DEPARTAMENTOS'!$A$9:$D$40,4,FALSE),0),0)</f>
        <v>320634830</v>
      </c>
      <c r="R732" s="25">
        <f t="shared" si="47"/>
        <v>320634830</v>
      </c>
      <c r="S732" s="61"/>
      <c r="T732" s="61"/>
      <c r="U732" s="61"/>
      <c r="V732" s="61"/>
      <c r="W732" s="61"/>
      <c r="X732" s="61"/>
    </row>
    <row r="733" spans="1:24" s="58" customFormat="1" x14ac:dyDescent="0.2">
      <c r="A733" s="26" t="s">
        <v>2187</v>
      </c>
      <c r="B733" s="39" t="s">
        <v>1394</v>
      </c>
      <c r="C733" s="6" t="s">
        <v>1380</v>
      </c>
      <c r="D733" s="6" t="s">
        <v>1395</v>
      </c>
      <c r="E733" s="21">
        <f>+VLOOKUP(B733,'[1]EP MUNICIPIOS'!$B$7:$K$1111,10,FALSE)</f>
        <v>40256577</v>
      </c>
      <c r="F733" s="21">
        <v>0</v>
      </c>
      <c r="G733" s="21">
        <v>0</v>
      </c>
      <c r="H733" s="21">
        <v>0</v>
      </c>
      <c r="I733" s="21">
        <v>0</v>
      </c>
      <c r="J733" s="18">
        <f t="shared" si="44"/>
        <v>40256577</v>
      </c>
      <c r="K733" s="7">
        <f>+VLOOKUP(B733,'[1]EP MUNICIPIOS'!$B$7:$N$1111,13,FALSE)</f>
        <v>0</v>
      </c>
      <c r="L733" s="127">
        <f t="shared" si="46"/>
        <v>40256577</v>
      </c>
      <c r="M733" s="54">
        <v>0</v>
      </c>
      <c r="N733" s="41">
        <v>0</v>
      </c>
      <c r="O733" s="38">
        <f t="shared" si="45"/>
        <v>0</v>
      </c>
      <c r="P733" s="105">
        <v>6.5999928232407966E-3</v>
      </c>
      <c r="Q733" s="106">
        <f>+IFERROR(ROUND(P733*VLOOKUP(A733,'RECURSOS DEPARTAMENTOS'!$A$9:$D$40,4,FALSE),0),0)</f>
        <v>129932143</v>
      </c>
      <c r="R733" s="25">
        <f t="shared" si="47"/>
        <v>129932143</v>
      </c>
      <c r="S733" s="61"/>
      <c r="T733" s="61"/>
      <c r="U733" s="61"/>
      <c r="V733" s="61"/>
      <c r="W733" s="61"/>
      <c r="X733" s="61"/>
    </row>
    <row r="734" spans="1:24" s="58" customFormat="1" x14ac:dyDescent="0.2">
      <c r="A734" s="26" t="s">
        <v>2187</v>
      </c>
      <c r="B734" s="39" t="s">
        <v>1396</v>
      </c>
      <c r="C734" s="6" t="s">
        <v>1380</v>
      </c>
      <c r="D734" s="6" t="s">
        <v>1397</v>
      </c>
      <c r="E734" s="21">
        <f>+VLOOKUP(B734,'[1]EP MUNICIPIOS'!$B$7:$K$1111,10,FALSE)</f>
        <v>44355212</v>
      </c>
      <c r="F734" s="21">
        <v>0</v>
      </c>
      <c r="G734" s="21">
        <v>0</v>
      </c>
      <c r="H734" s="21">
        <v>0</v>
      </c>
      <c r="I734" s="21">
        <v>0</v>
      </c>
      <c r="J734" s="18">
        <f t="shared" si="44"/>
        <v>44355212</v>
      </c>
      <c r="K734" s="7">
        <f>+VLOOKUP(B734,'[1]EP MUNICIPIOS'!$B$7:$N$1111,13,FALSE)</f>
        <v>0</v>
      </c>
      <c r="L734" s="127">
        <f t="shared" si="46"/>
        <v>44355212</v>
      </c>
      <c r="M734" s="54">
        <v>0</v>
      </c>
      <c r="N734" s="41">
        <v>0</v>
      </c>
      <c r="O734" s="38">
        <f t="shared" si="45"/>
        <v>0</v>
      </c>
      <c r="P734" s="105">
        <v>7.4366979205777815E-3</v>
      </c>
      <c r="Q734" s="106">
        <f>+IFERROR(ROUND(P734*VLOOKUP(A734,'RECURSOS DEPARTAMENTOS'!$A$9:$D$40,4,FALSE),0),0)</f>
        <v>146404114</v>
      </c>
      <c r="R734" s="25">
        <f t="shared" si="47"/>
        <v>146404114</v>
      </c>
      <c r="S734" s="61"/>
      <c r="T734" s="61"/>
      <c r="U734" s="61"/>
      <c r="V734" s="61"/>
      <c r="W734" s="61"/>
      <c r="X734" s="61"/>
    </row>
    <row r="735" spans="1:24" s="58" customFormat="1" x14ac:dyDescent="0.2">
      <c r="A735" s="26" t="s">
        <v>2187</v>
      </c>
      <c r="B735" s="39" t="s">
        <v>1398</v>
      </c>
      <c r="C735" s="6" t="s">
        <v>1380</v>
      </c>
      <c r="D735" s="6" t="s">
        <v>1399</v>
      </c>
      <c r="E735" s="21">
        <f>+VLOOKUP(B735,'[1]EP MUNICIPIOS'!$B$7:$K$1111,10,FALSE)</f>
        <v>32027292</v>
      </c>
      <c r="F735" s="21">
        <v>0</v>
      </c>
      <c r="G735" s="21">
        <v>0</v>
      </c>
      <c r="H735" s="21">
        <v>0</v>
      </c>
      <c r="I735" s="21">
        <v>0</v>
      </c>
      <c r="J735" s="18">
        <f t="shared" si="44"/>
        <v>32027292</v>
      </c>
      <c r="K735" s="7">
        <f>+VLOOKUP(B735,'[1]EP MUNICIPIOS'!$B$7:$N$1111,13,FALSE)</f>
        <v>0</v>
      </c>
      <c r="L735" s="127">
        <f t="shared" si="46"/>
        <v>32027292</v>
      </c>
      <c r="M735" s="54">
        <v>0</v>
      </c>
      <c r="N735" s="41">
        <v>0</v>
      </c>
      <c r="O735" s="38">
        <f t="shared" si="45"/>
        <v>0</v>
      </c>
      <c r="P735" s="105">
        <v>5.393947191305269E-3</v>
      </c>
      <c r="Q735" s="106">
        <f>+IFERROR(ROUND(P735*VLOOKUP(A735,'RECURSOS DEPARTAMENTOS'!$A$9:$D$40,4,FALSE),0),0)</f>
        <v>106189073</v>
      </c>
      <c r="R735" s="25">
        <f t="shared" si="47"/>
        <v>106189073</v>
      </c>
      <c r="S735" s="61"/>
      <c r="T735" s="61"/>
      <c r="U735" s="61"/>
      <c r="V735" s="61"/>
      <c r="W735" s="61"/>
      <c r="X735" s="61"/>
    </row>
    <row r="736" spans="1:24" s="58" customFormat="1" x14ac:dyDescent="0.2">
      <c r="A736" s="26" t="s">
        <v>2187</v>
      </c>
      <c r="B736" s="39" t="s">
        <v>1400</v>
      </c>
      <c r="C736" s="6" t="s">
        <v>1380</v>
      </c>
      <c r="D736" s="6" t="s">
        <v>833</v>
      </c>
      <c r="E736" s="21">
        <f>+VLOOKUP(B736,'[1]EP MUNICIPIOS'!$B$7:$K$1111,10,FALSE)</f>
        <v>108779790</v>
      </c>
      <c r="F736" s="21">
        <v>0</v>
      </c>
      <c r="G736" s="21">
        <v>0</v>
      </c>
      <c r="H736" s="21">
        <v>0</v>
      </c>
      <c r="I736" s="21">
        <v>0</v>
      </c>
      <c r="J736" s="18">
        <f t="shared" si="44"/>
        <v>108779790</v>
      </c>
      <c r="K736" s="7">
        <f>+VLOOKUP(B736,'[1]EP MUNICIPIOS'!$B$7:$N$1111,13,FALSE)</f>
        <v>0</v>
      </c>
      <c r="L736" s="127">
        <f t="shared" si="46"/>
        <v>108779790</v>
      </c>
      <c r="M736" s="54">
        <v>0</v>
      </c>
      <c r="N736" s="41">
        <v>0</v>
      </c>
      <c r="O736" s="38">
        <f t="shared" si="45"/>
        <v>0</v>
      </c>
      <c r="P736" s="105">
        <v>1.2168982921938741E-2</v>
      </c>
      <c r="Q736" s="106">
        <f>+IFERROR(ROUND(P736*VLOOKUP(A736,'RECURSOS DEPARTAMENTOS'!$A$9:$D$40,4,FALSE),0),0)</f>
        <v>239567235</v>
      </c>
      <c r="R736" s="25">
        <f t="shared" si="47"/>
        <v>239567235</v>
      </c>
      <c r="S736" s="61"/>
      <c r="T736" s="61"/>
      <c r="U736" s="61"/>
      <c r="V736" s="61"/>
      <c r="W736" s="61"/>
      <c r="X736" s="61"/>
    </row>
    <row r="737" spans="1:24" s="58" customFormat="1" x14ac:dyDescent="0.2">
      <c r="A737" s="26" t="s">
        <v>2187</v>
      </c>
      <c r="B737" s="39" t="s">
        <v>1401</v>
      </c>
      <c r="C737" s="6" t="s">
        <v>1380</v>
      </c>
      <c r="D737" s="6" t="s">
        <v>1402</v>
      </c>
      <c r="E737" s="21">
        <f>+VLOOKUP(B737,'[1]EP MUNICIPIOS'!$B$7:$K$1111,10,FALSE)</f>
        <v>56771478</v>
      </c>
      <c r="F737" s="21">
        <v>0</v>
      </c>
      <c r="G737" s="21">
        <v>0</v>
      </c>
      <c r="H737" s="21">
        <v>0</v>
      </c>
      <c r="I737" s="21">
        <v>0</v>
      </c>
      <c r="J737" s="18">
        <f t="shared" si="44"/>
        <v>56771478</v>
      </c>
      <c r="K737" s="7">
        <f>+VLOOKUP(B737,'[1]EP MUNICIPIOS'!$B$7:$N$1111,13,FALSE)</f>
        <v>0</v>
      </c>
      <c r="L737" s="127">
        <f t="shared" si="46"/>
        <v>56771478</v>
      </c>
      <c r="M737" s="54">
        <v>0</v>
      </c>
      <c r="N737" s="41">
        <v>0</v>
      </c>
      <c r="O737" s="38">
        <f t="shared" si="45"/>
        <v>0</v>
      </c>
      <c r="P737" s="105">
        <v>8.0572250272848128E-3</v>
      </c>
      <c r="Q737" s="106">
        <f>+IFERROR(ROUND(P737*VLOOKUP(A737,'RECURSOS DEPARTAMENTOS'!$A$9:$D$40,4,FALSE),0),0)</f>
        <v>158620251</v>
      </c>
      <c r="R737" s="25">
        <f t="shared" si="47"/>
        <v>158620251</v>
      </c>
      <c r="S737" s="61"/>
      <c r="T737" s="61"/>
      <c r="U737" s="61"/>
      <c r="V737" s="61"/>
      <c r="W737" s="61"/>
      <c r="X737" s="61"/>
    </row>
    <row r="738" spans="1:24" s="58" customFormat="1" x14ac:dyDescent="0.2">
      <c r="A738" s="26" t="s">
        <v>2187</v>
      </c>
      <c r="B738" s="39" t="s">
        <v>1403</v>
      </c>
      <c r="C738" s="6" t="s">
        <v>1380</v>
      </c>
      <c r="D738" s="6" t="s">
        <v>1404</v>
      </c>
      <c r="E738" s="21">
        <f>+VLOOKUP(B738,'[1]EP MUNICIPIOS'!$B$7:$K$1111,10,FALSE)</f>
        <v>179979670</v>
      </c>
      <c r="F738" s="21">
        <v>0</v>
      </c>
      <c r="G738" s="21">
        <v>0</v>
      </c>
      <c r="H738" s="21">
        <v>0</v>
      </c>
      <c r="I738" s="21">
        <v>0</v>
      </c>
      <c r="J738" s="18">
        <f t="shared" si="44"/>
        <v>179979670</v>
      </c>
      <c r="K738" s="7">
        <f>+VLOOKUP(B738,'[1]EP MUNICIPIOS'!$B$7:$N$1111,13,FALSE)</f>
        <v>0</v>
      </c>
      <c r="L738" s="127">
        <f t="shared" si="46"/>
        <v>179979670</v>
      </c>
      <c r="M738" s="54">
        <v>0</v>
      </c>
      <c r="N738" s="41">
        <v>0</v>
      </c>
      <c r="O738" s="38">
        <f t="shared" si="45"/>
        <v>0</v>
      </c>
      <c r="P738" s="105">
        <v>2.7535999761941647E-2</v>
      </c>
      <c r="Q738" s="106">
        <f>+IFERROR(ROUND(P738*VLOOKUP(A738,'RECURSOS DEPARTAMENTOS'!$A$9:$D$40,4,FALSE),0),0)</f>
        <v>542093235</v>
      </c>
      <c r="R738" s="25">
        <f t="shared" si="47"/>
        <v>542093235</v>
      </c>
      <c r="S738" s="61"/>
      <c r="T738" s="61"/>
      <c r="U738" s="61"/>
      <c r="V738" s="61"/>
      <c r="W738" s="61"/>
      <c r="X738" s="61"/>
    </row>
    <row r="739" spans="1:24" s="58" customFormat="1" x14ac:dyDescent="0.2">
      <c r="A739" s="26" t="s">
        <v>2187</v>
      </c>
      <c r="B739" s="39" t="s">
        <v>1405</v>
      </c>
      <c r="C739" s="6" t="s">
        <v>1380</v>
      </c>
      <c r="D739" s="6" t="s">
        <v>1406</v>
      </c>
      <c r="E739" s="21">
        <f>+VLOOKUP(B739,'[1]EP MUNICIPIOS'!$B$7:$K$1111,10,FALSE)</f>
        <v>37209611</v>
      </c>
      <c r="F739" s="21">
        <v>0</v>
      </c>
      <c r="G739" s="21">
        <v>0</v>
      </c>
      <c r="H739" s="21">
        <v>0</v>
      </c>
      <c r="I739" s="21">
        <v>0</v>
      </c>
      <c r="J739" s="18">
        <f t="shared" si="44"/>
        <v>37209611</v>
      </c>
      <c r="K739" s="7">
        <f>+VLOOKUP(B739,'[1]EP MUNICIPIOS'!$B$7:$N$1111,13,FALSE)</f>
        <v>0</v>
      </c>
      <c r="L739" s="127">
        <f t="shared" si="46"/>
        <v>37209611</v>
      </c>
      <c r="M739" s="54">
        <v>0</v>
      </c>
      <c r="N739" s="41">
        <v>0</v>
      </c>
      <c r="O739" s="38">
        <f t="shared" si="45"/>
        <v>0</v>
      </c>
      <c r="P739" s="105">
        <v>6.1685120565178539E-3</v>
      </c>
      <c r="Q739" s="106">
        <f>+IFERROR(ROUND(P739*VLOOKUP(A739,'RECURSOS DEPARTAMENTOS'!$A$9:$D$40,4,FALSE),0),0)</f>
        <v>121437706</v>
      </c>
      <c r="R739" s="25">
        <f t="shared" si="47"/>
        <v>121437706</v>
      </c>
      <c r="S739" s="61"/>
      <c r="T739" s="61"/>
      <c r="U739" s="61"/>
      <c r="V739" s="61"/>
      <c r="W739" s="61"/>
      <c r="X739" s="61"/>
    </row>
    <row r="740" spans="1:24" s="58" customFormat="1" x14ac:dyDescent="0.2">
      <c r="A740" s="26" t="s">
        <v>2187</v>
      </c>
      <c r="B740" s="39" t="s">
        <v>1407</v>
      </c>
      <c r="C740" s="6" t="s">
        <v>1380</v>
      </c>
      <c r="D740" s="6" t="s">
        <v>1408</v>
      </c>
      <c r="E740" s="21">
        <f>+VLOOKUP(B740,'[1]EP MUNICIPIOS'!$B$7:$K$1111,10,FALSE)</f>
        <v>48718393</v>
      </c>
      <c r="F740" s="21">
        <v>0</v>
      </c>
      <c r="G740" s="21">
        <v>0</v>
      </c>
      <c r="H740" s="21">
        <v>0</v>
      </c>
      <c r="I740" s="21">
        <v>0</v>
      </c>
      <c r="J740" s="18">
        <f t="shared" si="44"/>
        <v>48718393</v>
      </c>
      <c r="K740" s="7">
        <f>+VLOOKUP(B740,'[1]EP MUNICIPIOS'!$B$7:$N$1111,13,FALSE)</f>
        <v>0</v>
      </c>
      <c r="L740" s="127">
        <f t="shared" si="46"/>
        <v>48718393</v>
      </c>
      <c r="M740" s="54">
        <v>0</v>
      </c>
      <c r="N740" s="41">
        <v>0</v>
      </c>
      <c r="O740" s="38">
        <f t="shared" si="45"/>
        <v>0</v>
      </c>
      <c r="P740" s="105">
        <v>8.1123635431135065E-3</v>
      </c>
      <c r="Q740" s="106">
        <f>+IFERROR(ROUND(P740*VLOOKUP(A740,'RECURSOS DEPARTAMENTOS'!$A$9:$D$40,4,FALSE),0),0)</f>
        <v>159705747</v>
      </c>
      <c r="R740" s="25">
        <f t="shared" si="47"/>
        <v>159705747</v>
      </c>
      <c r="S740" s="61"/>
      <c r="T740" s="61"/>
      <c r="U740" s="61"/>
      <c r="V740" s="61"/>
      <c r="W740" s="61"/>
      <c r="X740" s="61"/>
    </row>
    <row r="741" spans="1:24" s="58" customFormat="1" x14ac:dyDescent="0.2">
      <c r="A741" s="26" t="s">
        <v>2187</v>
      </c>
      <c r="B741" s="39" t="s">
        <v>1409</v>
      </c>
      <c r="C741" s="6" t="s">
        <v>1380</v>
      </c>
      <c r="D741" s="6" t="s">
        <v>1410</v>
      </c>
      <c r="E741" s="21">
        <f>+VLOOKUP(B741,'[1]EP MUNICIPIOS'!$B$7:$K$1111,10,FALSE)</f>
        <v>111840914</v>
      </c>
      <c r="F741" s="21">
        <v>0</v>
      </c>
      <c r="G741" s="21">
        <v>0</v>
      </c>
      <c r="H741" s="21">
        <v>0</v>
      </c>
      <c r="I741" s="21">
        <v>0</v>
      </c>
      <c r="J741" s="18">
        <f t="shared" si="44"/>
        <v>111840914</v>
      </c>
      <c r="K741" s="7">
        <f>+VLOOKUP(B741,'[1]EP MUNICIPIOS'!$B$7:$N$1111,13,FALSE)</f>
        <v>0</v>
      </c>
      <c r="L741" s="127">
        <f t="shared" si="46"/>
        <v>111840914</v>
      </c>
      <c r="M741" s="54">
        <v>0</v>
      </c>
      <c r="N741" s="41">
        <v>0</v>
      </c>
      <c r="O741" s="38">
        <f t="shared" si="45"/>
        <v>0</v>
      </c>
      <c r="P741" s="105">
        <v>1.7481535161306416E-2</v>
      </c>
      <c r="Q741" s="106">
        <f>+IFERROR(ROUND(P741*VLOOKUP(A741,'RECURSOS DEPARTAMENTOS'!$A$9:$D$40,4,FALSE),0),0)</f>
        <v>344153909</v>
      </c>
      <c r="R741" s="25">
        <f t="shared" si="47"/>
        <v>344153909</v>
      </c>
      <c r="S741" s="61"/>
      <c r="T741" s="61"/>
      <c r="U741" s="61"/>
      <c r="V741" s="61"/>
      <c r="W741" s="61"/>
      <c r="X741" s="61"/>
    </row>
    <row r="742" spans="1:24" s="58" customFormat="1" x14ac:dyDescent="0.2">
      <c r="A742" s="26" t="s">
        <v>2187</v>
      </c>
      <c r="B742" s="39" t="s">
        <v>1411</v>
      </c>
      <c r="C742" s="6" t="s">
        <v>1380</v>
      </c>
      <c r="D742" s="6" t="s">
        <v>1412</v>
      </c>
      <c r="E742" s="21">
        <f>+VLOOKUP(B742,'[1]EP MUNICIPIOS'!$B$7:$K$1111,10,FALSE)</f>
        <v>40591789</v>
      </c>
      <c r="F742" s="21">
        <v>0</v>
      </c>
      <c r="G742" s="21">
        <v>0</v>
      </c>
      <c r="H742" s="21">
        <v>0</v>
      </c>
      <c r="I742" s="21">
        <v>0</v>
      </c>
      <c r="J742" s="18">
        <f t="shared" si="44"/>
        <v>40591789</v>
      </c>
      <c r="K742" s="7">
        <f>+VLOOKUP(B742,'[1]EP MUNICIPIOS'!$B$7:$N$1111,13,FALSE)</f>
        <v>0</v>
      </c>
      <c r="L742" s="127">
        <f t="shared" si="46"/>
        <v>40591789</v>
      </c>
      <c r="M742" s="54">
        <v>0</v>
      </c>
      <c r="N742" s="41">
        <v>0</v>
      </c>
      <c r="O742" s="38">
        <f t="shared" si="45"/>
        <v>0</v>
      </c>
      <c r="P742" s="105">
        <v>4.924832199492901E-3</v>
      </c>
      <c r="Q742" s="106">
        <f>+IFERROR(ROUND(P742*VLOOKUP(A742,'RECURSOS DEPARTAMENTOS'!$A$9:$D$40,4,FALSE),0),0)</f>
        <v>96953742</v>
      </c>
      <c r="R742" s="25">
        <f t="shared" si="47"/>
        <v>96953742</v>
      </c>
      <c r="S742" s="61"/>
      <c r="T742" s="61"/>
      <c r="U742" s="61"/>
      <c r="V742" s="61"/>
      <c r="W742" s="61"/>
      <c r="X742" s="61"/>
    </row>
    <row r="743" spans="1:24" s="58" customFormat="1" x14ac:dyDescent="0.2">
      <c r="A743" s="26" t="s">
        <v>2187</v>
      </c>
      <c r="B743" s="39" t="s">
        <v>1413</v>
      </c>
      <c r="C743" s="6" t="s">
        <v>1380</v>
      </c>
      <c r="D743" s="6" t="s">
        <v>1414</v>
      </c>
      <c r="E743" s="21">
        <f>+VLOOKUP(B743,'[1]EP MUNICIPIOS'!$B$7:$K$1111,10,FALSE)</f>
        <v>39738263</v>
      </c>
      <c r="F743" s="21">
        <v>0</v>
      </c>
      <c r="G743" s="21">
        <v>0</v>
      </c>
      <c r="H743" s="21">
        <v>0</v>
      </c>
      <c r="I743" s="21">
        <v>0</v>
      </c>
      <c r="J743" s="18">
        <f t="shared" si="44"/>
        <v>39738263</v>
      </c>
      <c r="K743" s="7">
        <f>+VLOOKUP(B743,'[1]EP MUNICIPIOS'!$B$7:$N$1111,13,FALSE)</f>
        <v>0</v>
      </c>
      <c r="L743" s="127">
        <f t="shared" si="46"/>
        <v>39738263</v>
      </c>
      <c r="M743" s="54">
        <v>0</v>
      </c>
      <c r="N743" s="41">
        <v>0</v>
      </c>
      <c r="O743" s="38">
        <f t="shared" si="45"/>
        <v>0</v>
      </c>
      <c r="P743" s="105">
        <v>6.4538319955679138E-3</v>
      </c>
      <c r="Q743" s="106">
        <f>+IFERROR(ROUND(P743*VLOOKUP(A743,'RECURSOS DEPARTAMENTOS'!$A$9:$D$40,4,FALSE),0),0)</f>
        <v>127054717</v>
      </c>
      <c r="R743" s="25">
        <f t="shared" si="47"/>
        <v>127054717</v>
      </c>
      <c r="S743" s="61"/>
      <c r="T743" s="61"/>
      <c r="U743" s="61"/>
      <c r="V743" s="61"/>
      <c r="W743" s="61"/>
      <c r="X743" s="61"/>
    </row>
    <row r="744" spans="1:24" s="58" customFormat="1" x14ac:dyDescent="0.2">
      <c r="A744" s="26" t="s">
        <v>2187</v>
      </c>
      <c r="B744" s="39" t="s">
        <v>1415</v>
      </c>
      <c r="C744" s="6" t="s">
        <v>1380</v>
      </c>
      <c r="D744" s="6" t="s">
        <v>1416</v>
      </c>
      <c r="E744" s="21">
        <f>+VLOOKUP(B744,'[1]EP MUNICIPIOS'!$B$7:$K$1111,10,FALSE)</f>
        <v>66900447</v>
      </c>
      <c r="F744" s="21">
        <v>0</v>
      </c>
      <c r="G744" s="21">
        <v>0</v>
      </c>
      <c r="H744" s="21">
        <v>0</v>
      </c>
      <c r="I744" s="21">
        <v>0</v>
      </c>
      <c r="J744" s="18">
        <f t="shared" si="44"/>
        <v>66900447</v>
      </c>
      <c r="K744" s="7">
        <f>+VLOOKUP(B744,'[1]EP MUNICIPIOS'!$B$7:$N$1111,13,FALSE)</f>
        <v>0</v>
      </c>
      <c r="L744" s="127">
        <f t="shared" si="46"/>
        <v>66900447</v>
      </c>
      <c r="M744" s="54">
        <v>0</v>
      </c>
      <c r="N744" s="41">
        <v>0</v>
      </c>
      <c r="O744" s="38">
        <f t="shared" si="45"/>
        <v>0</v>
      </c>
      <c r="P744" s="105">
        <v>1.1131853695637142E-2</v>
      </c>
      <c r="Q744" s="106">
        <f>+IFERROR(ROUND(P744*VLOOKUP(A744,'RECURSOS DEPARTAMENTOS'!$A$9:$D$40,4,FALSE),0),0)</f>
        <v>219149573</v>
      </c>
      <c r="R744" s="25">
        <f t="shared" si="47"/>
        <v>219149573</v>
      </c>
      <c r="S744" s="61"/>
      <c r="T744" s="61"/>
      <c r="U744" s="61"/>
      <c r="V744" s="61"/>
      <c r="W744" s="61"/>
      <c r="X744" s="61"/>
    </row>
    <row r="745" spans="1:24" s="58" customFormat="1" x14ac:dyDescent="0.2">
      <c r="A745" s="26" t="s">
        <v>2187</v>
      </c>
      <c r="B745" s="39" t="s">
        <v>1417</v>
      </c>
      <c r="C745" s="6" t="s">
        <v>1380</v>
      </c>
      <c r="D745" s="6" t="s">
        <v>721</v>
      </c>
      <c r="E745" s="21">
        <f>+VLOOKUP(B745,'[1]EP MUNICIPIOS'!$B$7:$K$1111,10,FALSE)</f>
        <v>89046710</v>
      </c>
      <c r="F745" s="21">
        <v>0</v>
      </c>
      <c r="G745" s="21">
        <v>0</v>
      </c>
      <c r="H745" s="21">
        <v>0</v>
      </c>
      <c r="I745" s="21">
        <v>0</v>
      </c>
      <c r="J745" s="18">
        <f t="shared" si="44"/>
        <v>89046710</v>
      </c>
      <c r="K745" s="7">
        <f>+VLOOKUP(B745,'[1]EP MUNICIPIOS'!$B$7:$N$1111,13,FALSE)</f>
        <v>0</v>
      </c>
      <c r="L745" s="127">
        <f t="shared" si="46"/>
        <v>89046710</v>
      </c>
      <c r="M745" s="54">
        <v>0</v>
      </c>
      <c r="N745" s="41">
        <v>0</v>
      </c>
      <c r="O745" s="38">
        <f t="shared" si="45"/>
        <v>0</v>
      </c>
      <c r="P745" s="105">
        <v>1.0405425629957544E-2</v>
      </c>
      <c r="Q745" s="106">
        <f>+IFERROR(ROUND(P745*VLOOKUP(A745,'RECURSOS DEPARTAMENTOS'!$A$9:$D$40,4,FALSE),0),0)</f>
        <v>204848594</v>
      </c>
      <c r="R745" s="25">
        <f t="shared" si="47"/>
        <v>204848594</v>
      </c>
      <c r="S745" s="61"/>
      <c r="T745" s="61"/>
      <c r="U745" s="61"/>
      <c r="V745" s="61"/>
      <c r="W745" s="61"/>
      <c r="X745" s="61"/>
    </row>
    <row r="746" spans="1:24" s="58" customFormat="1" x14ac:dyDescent="0.2">
      <c r="A746" s="26" t="s">
        <v>2187</v>
      </c>
      <c r="B746" s="39" t="s">
        <v>1418</v>
      </c>
      <c r="C746" s="6" t="s">
        <v>1380</v>
      </c>
      <c r="D746" s="6" t="s">
        <v>1419</v>
      </c>
      <c r="E746" s="21">
        <f>+VLOOKUP(B746,'[1]EP MUNICIPIOS'!$B$7:$K$1111,10,FALSE)</f>
        <v>30554946</v>
      </c>
      <c r="F746" s="21">
        <v>0</v>
      </c>
      <c r="G746" s="21">
        <v>0</v>
      </c>
      <c r="H746" s="21">
        <v>0</v>
      </c>
      <c r="I746" s="21">
        <v>0</v>
      </c>
      <c r="J746" s="18">
        <f t="shared" si="44"/>
        <v>30554946</v>
      </c>
      <c r="K746" s="7">
        <f>+VLOOKUP(B746,'[1]EP MUNICIPIOS'!$B$7:$N$1111,13,FALSE)</f>
        <v>0</v>
      </c>
      <c r="L746" s="127">
        <f t="shared" si="46"/>
        <v>30554946</v>
      </c>
      <c r="M746" s="54">
        <v>0</v>
      </c>
      <c r="N746" s="41">
        <v>0</v>
      </c>
      <c r="O746" s="38">
        <f t="shared" si="45"/>
        <v>0</v>
      </c>
      <c r="P746" s="105">
        <v>5.1051263941073559E-3</v>
      </c>
      <c r="Q746" s="106">
        <f>+IFERROR(ROUND(P746*VLOOKUP(A746,'RECURSOS DEPARTAMENTOS'!$A$9:$D$40,4,FALSE),0),0)</f>
        <v>100503142</v>
      </c>
      <c r="R746" s="25">
        <f t="shared" si="47"/>
        <v>100503142</v>
      </c>
      <c r="S746" s="61"/>
      <c r="T746" s="61"/>
      <c r="U746" s="61"/>
      <c r="V746" s="61"/>
      <c r="W746" s="61"/>
      <c r="X746" s="61"/>
    </row>
    <row r="747" spans="1:24" s="58" customFormat="1" x14ac:dyDescent="0.2">
      <c r="A747" s="26" t="s">
        <v>2187</v>
      </c>
      <c r="B747" s="39" t="s">
        <v>1420</v>
      </c>
      <c r="C747" s="6" t="s">
        <v>1380</v>
      </c>
      <c r="D747" s="6" t="s">
        <v>1421</v>
      </c>
      <c r="E747" s="21">
        <f>+VLOOKUP(B747,'[1]EP MUNICIPIOS'!$B$7:$K$1111,10,FALSE)</f>
        <v>151362311</v>
      </c>
      <c r="F747" s="21">
        <v>0</v>
      </c>
      <c r="G747" s="21">
        <v>0</v>
      </c>
      <c r="H747" s="21">
        <v>0</v>
      </c>
      <c r="I747" s="21">
        <v>0</v>
      </c>
      <c r="J747" s="18">
        <f t="shared" si="44"/>
        <v>151362311</v>
      </c>
      <c r="K747" s="7">
        <f>+VLOOKUP(B747,'[1]EP MUNICIPIOS'!$B$7:$N$1111,13,FALSE)</f>
        <v>0</v>
      </c>
      <c r="L747" s="127">
        <f t="shared" si="46"/>
        <v>151362311</v>
      </c>
      <c r="M747" s="54">
        <v>0</v>
      </c>
      <c r="N747" s="41">
        <v>0</v>
      </c>
      <c r="O747" s="38">
        <f t="shared" si="45"/>
        <v>0</v>
      </c>
      <c r="P747" s="105">
        <v>1.4487426230354716E-2</v>
      </c>
      <c r="Q747" s="106">
        <f>+IFERROR(ROUND(P747*VLOOKUP(A747,'RECURSOS DEPARTAMENTOS'!$A$9:$D$40,4,FALSE),0),0)</f>
        <v>285209755</v>
      </c>
      <c r="R747" s="25">
        <f t="shared" si="47"/>
        <v>285209755</v>
      </c>
      <c r="S747" s="61"/>
      <c r="T747" s="61"/>
      <c r="U747" s="61"/>
      <c r="V747" s="61"/>
      <c r="W747" s="61"/>
      <c r="X747" s="61"/>
    </row>
    <row r="748" spans="1:24" s="58" customFormat="1" x14ac:dyDescent="0.2">
      <c r="A748" s="26" t="s">
        <v>2187</v>
      </c>
      <c r="B748" s="39" t="s">
        <v>1422</v>
      </c>
      <c r="C748" s="6" t="s">
        <v>1380</v>
      </c>
      <c r="D748" s="6" t="s">
        <v>1423</v>
      </c>
      <c r="E748" s="21">
        <f>+VLOOKUP(B748,'[1]EP MUNICIPIOS'!$B$7:$K$1111,10,FALSE)</f>
        <v>79731614</v>
      </c>
      <c r="F748" s="21">
        <v>0</v>
      </c>
      <c r="G748" s="21">
        <v>0</v>
      </c>
      <c r="H748" s="21">
        <v>0</v>
      </c>
      <c r="I748" s="21">
        <v>0</v>
      </c>
      <c r="J748" s="18">
        <f t="shared" si="44"/>
        <v>79731614</v>
      </c>
      <c r="K748" s="7">
        <f>+VLOOKUP(B748,'[1]EP MUNICIPIOS'!$B$7:$N$1111,13,FALSE)</f>
        <v>0</v>
      </c>
      <c r="L748" s="127">
        <f t="shared" si="46"/>
        <v>79731614</v>
      </c>
      <c r="M748" s="54">
        <v>0</v>
      </c>
      <c r="N748" s="41">
        <v>0</v>
      </c>
      <c r="O748" s="38">
        <f t="shared" si="45"/>
        <v>0</v>
      </c>
      <c r="P748" s="105">
        <v>9.3087818151424365E-3</v>
      </c>
      <c r="Q748" s="106">
        <f>+IFERROR(ROUND(P748*VLOOKUP(A748,'RECURSOS DEPARTAMENTOS'!$A$9:$D$40,4,FALSE),0),0)</f>
        <v>183259286</v>
      </c>
      <c r="R748" s="25">
        <f t="shared" si="47"/>
        <v>183259286</v>
      </c>
      <c r="S748" s="61"/>
      <c r="T748" s="61"/>
      <c r="U748" s="61"/>
      <c r="V748" s="61"/>
      <c r="W748" s="61"/>
      <c r="X748" s="61"/>
    </row>
    <row r="749" spans="1:24" s="58" customFormat="1" x14ac:dyDescent="0.2">
      <c r="A749" s="26" t="s">
        <v>2187</v>
      </c>
      <c r="B749" s="39" t="s">
        <v>1424</v>
      </c>
      <c r="C749" s="6" t="s">
        <v>1380</v>
      </c>
      <c r="D749" s="6" t="s">
        <v>1425</v>
      </c>
      <c r="E749" s="21">
        <f>+VLOOKUP(B749,'[1]EP MUNICIPIOS'!$B$7:$K$1111,10,FALSE)</f>
        <v>27657445</v>
      </c>
      <c r="F749" s="21">
        <v>0</v>
      </c>
      <c r="G749" s="21">
        <v>0</v>
      </c>
      <c r="H749" s="21">
        <v>0</v>
      </c>
      <c r="I749" s="21">
        <v>0</v>
      </c>
      <c r="J749" s="18">
        <f t="shared" si="44"/>
        <v>27657445</v>
      </c>
      <c r="K749" s="7">
        <f>+VLOOKUP(B749,'[1]EP MUNICIPIOS'!$B$7:$N$1111,13,FALSE)</f>
        <v>0</v>
      </c>
      <c r="L749" s="127">
        <f t="shared" si="46"/>
        <v>27657445</v>
      </c>
      <c r="M749" s="54">
        <v>0</v>
      </c>
      <c r="N749" s="41">
        <v>0</v>
      </c>
      <c r="O749" s="38">
        <f t="shared" si="45"/>
        <v>0</v>
      </c>
      <c r="P749" s="105">
        <v>4.7366610740457752E-3</v>
      </c>
      <c r="Q749" s="106">
        <f>+IFERROR(ROUND(P749*VLOOKUP(A749,'RECURSOS DEPARTAMENTOS'!$A$9:$D$40,4,FALSE),0),0)</f>
        <v>93249272</v>
      </c>
      <c r="R749" s="25">
        <f t="shared" si="47"/>
        <v>93249272</v>
      </c>
      <c r="S749" s="61"/>
      <c r="T749" s="61"/>
      <c r="U749" s="61"/>
      <c r="V749" s="61"/>
      <c r="W749" s="61"/>
      <c r="X749" s="61"/>
    </row>
    <row r="750" spans="1:24" s="58" customFormat="1" x14ac:dyDescent="0.2">
      <c r="A750" s="26" t="s">
        <v>2187</v>
      </c>
      <c r="B750" s="39" t="s">
        <v>1426</v>
      </c>
      <c r="C750" s="6" t="s">
        <v>1380</v>
      </c>
      <c r="D750" s="6" t="s">
        <v>1427</v>
      </c>
      <c r="E750" s="21">
        <f>+VLOOKUP(B750,'[1]EP MUNICIPIOS'!$B$7:$K$1111,10,FALSE)</f>
        <v>34571606</v>
      </c>
      <c r="F750" s="21">
        <v>0</v>
      </c>
      <c r="G750" s="21">
        <v>0</v>
      </c>
      <c r="H750" s="21">
        <v>0</v>
      </c>
      <c r="I750" s="21">
        <v>0</v>
      </c>
      <c r="J750" s="18">
        <f t="shared" si="44"/>
        <v>34571606</v>
      </c>
      <c r="K750" s="7">
        <f>+VLOOKUP(B750,'[1]EP MUNICIPIOS'!$B$7:$N$1111,13,FALSE)</f>
        <v>0</v>
      </c>
      <c r="L750" s="127">
        <f t="shared" si="46"/>
        <v>34571606</v>
      </c>
      <c r="M750" s="54">
        <v>0</v>
      </c>
      <c r="N750" s="41">
        <v>0</v>
      </c>
      <c r="O750" s="38">
        <f t="shared" si="45"/>
        <v>0</v>
      </c>
      <c r="P750" s="105">
        <v>6.0398555195842378E-3</v>
      </c>
      <c r="Q750" s="106">
        <f>+IFERROR(ROUND(P750*VLOOKUP(A750,'RECURSOS DEPARTAMENTOS'!$A$9:$D$40,4,FALSE),0),0)</f>
        <v>118904883</v>
      </c>
      <c r="R750" s="25">
        <f t="shared" si="47"/>
        <v>118904883</v>
      </c>
      <c r="S750" s="61"/>
      <c r="T750" s="61"/>
      <c r="U750" s="61"/>
      <c r="V750" s="61"/>
      <c r="W750" s="61"/>
      <c r="X750" s="61"/>
    </row>
    <row r="751" spans="1:24" s="58" customFormat="1" x14ac:dyDescent="0.2">
      <c r="A751" s="26" t="s">
        <v>2187</v>
      </c>
      <c r="B751" s="39" t="s">
        <v>1428</v>
      </c>
      <c r="C751" s="6" t="s">
        <v>1380</v>
      </c>
      <c r="D751" s="6" t="s">
        <v>1429</v>
      </c>
      <c r="E751" s="21">
        <f>+VLOOKUP(B751,'[1]EP MUNICIPIOS'!$B$7:$K$1111,10,FALSE)</f>
        <v>29080034</v>
      </c>
      <c r="F751" s="21">
        <v>0</v>
      </c>
      <c r="G751" s="21">
        <v>0</v>
      </c>
      <c r="H751" s="21">
        <v>0</v>
      </c>
      <c r="I751" s="21">
        <v>0</v>
      </c>
      <c r="J751" s="18">
        <f t="shared" si="44"/>
        <v>29080034</v>
      </c>
      <c r="K751" s="7">
        <f>+VLOOKUP(B751,'[1]EP MUNICIPIOS'!$B$7:$N$1111,13,FALSE)</f>
        <v>0</v>
      </c>
      <c r="L751" s="127">
        <f t="shared" si="46"/>
        <v>29080034</v>
      </c>
      <c r="M751" s="54">
        <v>0</v>
      </c>
      <c r="N751" s="41">
        <v>0</v>
      </c>
      <c r="O751" s="38">
        <f t="shared" si="45"/>
        <v>0</v>
      </c>
      <c r="P751" s="105">
        <v>4.8241825277421128E-3</v>
      </c>
      <c r="Q751" s="106">
        <f>+IFERROR(ROUND(P751*VLOOKUP(A751,'RECURSOS DEPARTAMENTOS'!$A$9:$D$40,4,FALSE),0),0)</f>
        <v>94972281</v>
      </c>
      <c r="R751" s="25">
        <f t="shared" si="47"/>
        <v>94972281</v>
      </c>
      <c r="S751" s="61"/>
      <c r="T751" s="61"/>
      <c r="U751" s="61"/>
      <c r="V751" s="61"/>
      <c r="W751" s="61"/>
      <c r="X751" s="61"/>
    </row>
    <row r="752" spans="1:24" s="58" customFormat="1" x14ac:dyDescent="0.2">
      <c r="A752" s="26" t="s">
        <v>2187</v>
      </c>
      <c r="B752" s="39" t="s">
        <v>1430</v>
      </c>
      <c r="C752" s="6" t="s">
        <v>1380</v>
      </c>
      <c r="D752" s="6" t="s">
        <v>1431</v>
      </c>
      <c r="E752" s="21">
        <f>+VLOOKUP(B752,'[1]EP MUNICIPIOS'!$B$7:$K$1111,10,FALSE)</f>
        <v>1114074369</v>
      </c>
      <c r="F752" s="21">
        <v>0</v>
      </c>
      <c r="G752" s="21">
        <v>0</v>
      </c>
      <c r="H752" s="21">
        <v>0</v>
      </c>
      <c r="I752" s="21">
        <v>0</v>
      </c>
      <c r="J752" s="18">
        <f t="shared" si="44"/>
        <v>1114074369</v>
      </c>
      <c r="K752" s="7">
        <f>+VLOOKUP(B752,'[1]EP MUNICIPIOS'!$B$7:$N$1111,13,FALSE)</f>
        <v>0</v>
      </c>
      <c r="L752" s="127">
        <f t="shared" si="46"/>
        <v>1114074369</v>
      </c>
      <c r="M752" s="54">
        <v>0</v>
      </c>
      <c r="N752" s="41">
        <v>0</v>
      </c>
      <c r="O752" s="38">
        <f t="shared" si="45"/>
        <v>0</v>
      </c>
      <c r="P752" s="105">
        <v>8.14500904534224E-2</v>
      </c>
      <c r="Q752" s="106">
        <f>+IFERROR(ROUND(P752*VLOOKUP(A752,'RECURSOS DEPARTAMENTOS'!$A$9:$D$40,4,FALSE),0),0)</f>
        <v>1603484290</v>
      </c>
      <c r="R752" s="25">
        <f t="shared" si="47"/>
        <v>1603484290</v>
      </c>
      <c r="S752" s="61"/>
      <c r="T752" s="61"/>
      <c r="U752" s="61"/>
      <c r="V752" s="61"/>
      <c r="W752" s="61"/>
      <c r="X752" s="61"/>
    </row>
    <row r="753" spans="1:24" s="58" customFormat="1" x14ac:dyDescent="0.2">
      <c r="A753" s="26" t="s">
        <v>2187</v>
      </c>
      <c r="B753" s="39" t="s">
        <v>1432</v>
      </c>
      <c r="C753" s="6" t="s">
        <v>1380</v>
      </c>
      <c r="D753" s="6" t="s">
        <v>1433</v>
      </c>
      <c r="E753" s="21">
        <f>+VLOOKUP(B753,'[1]EP MUNICIPIOS'!$B$7:$K$1111,10,FALSE)</f>
        <v>86220193</v>
      </c>
      <c r="F753" s="21">
        <v>0</v>
      </c>
      <c r="G753" s="21">
        <v>0</v>
      </c>
      <c r="H753" s="21">
        <v>0</v>
      </c>
      <c r="I753" s="21">
        <v>0</v>
      </c>
      <c r="J753" s="18">
        <f t="shared" si="44"/>
        <v>86220193</v>
      </c>
      <c r="K753" s="7">
        <f>+VLOOKUP(B753,'[1]EP MUNICIPIOS'!$B$7:$N$1111,13,FALSE)</f>
        <v>0</v>
      </c>
      <c r="L753" s="127">
        <f t="shared" si="46"/>
        <v>86220193</v>
      </c>
      <c r="M753" s="54">
        <v>0</v>
      </c>
      <c r="N753" s="41">
        <v>0</v>
      </c>
      <c r="O753" s="38">
        <f t="shared" si="45"/>
        <v>0</v>
      </c>
      <c r="P753" s="105">
        <v>1.2504190089595713E-2</v>
      </c>
      <c r="Q753" s="106">
        <f>+IFERROR(ROUND(P753*VLOOKUP(A753,'RECURSOS DEPARTAMENTOS'!$A$9:$D$40,4,FALSE),0),0)</f>
        <v>246166361</v>
      </c>
      <c r="R753" s="25">
        <f t="shared" si="47"/>
        <v>246166361</v>
      </c>
      <c r="S753" s="61"/>
      <c r="T753" s="61"/>
      <c r="U753" s="61"/>
      <c r="V753" s="61"/>
      <c r="W753" s="61"/>
      <c r="X753" s="61"/>
    </row>
    <row r="754" spans="1:24" s="58" customFormat="1" x14ac:dyDescent="0.2">
      <c r="A754" s="26" t="s">
        <v>2187</v>
      </c>
      <c r="B754" s="39" t="s">
        <v>1434</v>
      </c>
      <c r="C754" s="6" t="s">
        <v>1380</v>
      </c>
      <c r="D754" s="6" t="s">
        <v>1435</v>
      </c>
      <c r="E754" s="21">
        <f>+VLOOKUP(B754,'[1]EP MUNICIPIOS'!$B$7:$K$1111,10,FALSE)</f>
        <v>43559141</v>
      </c>
      <c r="F754" s="21">
        <v>0</v>
      </c>
      <c r="G754" s="21">
        <v>0</v>
      </c>
      <c r="H754" s="21">
        <v>0</v>
      </c>
      <c r="I754" s="21">
        <v>0</v>
      </c>
      <c r="J754" s="18">
        <f t="shared" si="44"/>
        <v>43559141</v>
      </c>
      <c r="K754" s="7">
        <f>+VLOOKUP(B754,'[1]EP MUNICIPIOS'!$B$7:$N$1111,13,FALSE)</f>
        <v>0</v>
      </c>
      <c r="L754" s="127">
        <f t="shared" si="46"/>
        <v>43559141</v>
      </c>
      <c r="M754" s="54">
        <v>0</v>
      </c>
      <c r="N754" s="41">
        <v>0</v>
      </c>
      <c r="O754" s="38">
        <f t="shared" si="45"/>
        <v>0</v>
      </c>
      <c r="P754" s="105">
        <v>7.1706327013409165E-3</v>
      </c>
      <c r="Q754" s="106">
        <f>+IFERROR(ROUND(P754*VLOOKUP(A754,'RECURSOS DEPARTAMENTOS'!$A$9:$D$40,4,FALSE),0),0)</f>
        <v>141166165</v>
      </c>
      <c r="R754" s="25">
        <f t="shared" si="47"/>
        <v>141166165</v>
      </c>
      <c r="S754" s="61"/>
      <c r="T754" s="61"/>
      <c r="U754" s="61"/>
      <c r="V754" s="61"/>
      <c r="W754" s="61"/>
      <c r="X754" s="61"/>
    </row>
    <row r="755" spans="1:24" s="58" customFormat="1" x14ac:dyDescent="0.2">
      <c r="A755" s="26" t="s">
        <v>2187</v>
      </c>
      <c r="B755" s="39" t="s">
        <v>1436</v>
      </c>
      <c r="C755" s="6" t="s">
        <v>1380</v>
      </c>
      <c r="D755" s="6" t="s">
        <v>1437</v>
      </c>
      <c r="E755" s="21">
        <f>+VLOOKUP(B755,'[1]EP MUNICIPIOS'!$B$7:$K$1111,10,FALSE)</f>
        <v>19342319</v>
      </c>
      <c r="F755" s="21">
        <v>0</v>
      </c>
      <c r="G755" s="21">
        <v>0</v>
      </c>
      <c r="H755" s="21">
        <v>0</v>
      </c>
      <c r="I755" s="21">
        <v>0</v>
      </c>
      <c r="J755" s="18">
        <f t="shared" si="44"/>
        <v>19342319</v>
      </c>
      <c r="K755" s="7">
        <f>+VLOOKUP(B755,'[1]EP MUNICIPIOS'!$B$7:$N$1111,13,FALSE)</f>
        <v>0</v>
      </c>
      <c r="L755" s="127">
        <f t="shared" si="46"/>
        <v>19342319</v>
      </c>
      <c r="M755" s="54">
        <v>0</v>
      </c>
      <c r="N755" s="41">
        <v>0</v>
      </c>
      <c r="O755" s="38">
        <f t="shared" si="45"/>
        <v>0</v>
      </c>
      <c r="P755" s="105">
        <v>3.3249400259238544E-3</v>
      </c>
      <c r="Q755" s="106">
        <f>+IFERROR(ROUND(P755*VLOOKUP(A755,'RECURSOS DEPARTAMENTOS'!$A$9:$D$40,4,FALSE),0),0)</f>
        <v>65457129</v>
      </c>
      <c r="R755" s="25">
        <f t="shared" si="47"/>
        <v>65457129</v>
      </c>
      <c r="S755" s="61"/>
      <c r="T755" s="61"/>
      <c r="U755" s="61"/>
      <c r="V755" s="61"/>
      <c r="W755" s="61"/>
      <c r="X755" s="61"/>
    </row>
    <row r="756" spans="1:24" s="58" customFormat="1" x14ac:dyDescent="0.2">
      <c r="A756" s="26" t="s">
        <v>2187</v>
      </c>
      <c r="B756" s="39" t="s">
        <v>1438</v>
      </c>
      <c r="C756" s="6" t="s">
        <v>1380</v>
      </c>
      <c r="D756" s="6" t="s">
        <v>1439</v>
      </c>
      <c r="E756" s="21">
        <f>+VLOOKUP(B756,'[1]EP MUNICIPIOS'!$B$7:$K$1111,10,FALSE)</f>
        <v>42472605</v>
      </c>
      <c r="F756" s="21">
        <v>0</v>
      </c>
      <c r="G756" s="21">
        <v>0</v>
      </c>
      <c r="H756" s="21">
        <v>0</v>
      </c>
      <c r="I756" s="21">
        <v>0</v>
      </c>
      <c r="J756" s="18">
        <f t="shared" si="44"/>
        <v>42472605</v>
      </c>
      <c r="K756" s="7">
        <f>+VLOOKUP(B756,'[1]EP MUNICIPIOS'!$B$7:$N$1111,13,FALSE)</f>
        <v>0</v>
      </c>
      <c r="L756" s="127">
        <f t="shared" si="46"/>
        <v>42472605</v>
      </c>
      <c r="M756" s="54">
        <v>0</v>
      </c>
      <c r="N756" s="41">
        <v>0</v>
      </c>
      <c r="O756" s="38">
        <f t="shared" si="45"/>
        <v>0</v>
      </c>
      <c r="P756" s="105">
        <v>4.690274703586717E-3</v>
      </c>
      <c r="Q756" s="106">
        <f>+IFERROR(ROUND(P756*VLOOKUP(A756,'RECURSOS DEPARTAMENTOS'!$A$9:$D$40,4,FALSE),0),0)</f>
        <v>92336077</v>
      </c>
      <c r="R756" s="25">
        <f t="shared" si="47"/>
        <v>92336077</v>
      </c>
      <c r="S756" s="61"/>
      <c r="T756" s="61"/>
      <c r="U756" s="61"/>
      <c r="V756" s="61"/>
      <c r="W756" s="61"/>
      <c r="X756" s="61"/>
    </row>
    <row r="757" spans="1:24" s="58" customFormat="1" x14ac:dyDescent="0.2">
      <c r="A757" s="26" t="s">
        <v>2187</v>
      </c>
      <c r="B757" s="39" t="s">
        <v>1440</v>
      </c>
      <c r="C757" s="6" t="s">
        <v>1380</v>
      </c>
      <c r="D757" s="6" t="s">
        <v>124</v>
      </c>
      <c r="E757" s="21">
        <f>+VLOOKUP(B757,'[1]EP MUNICIPIOS'!$B$7:$K$1111,10,FALSE)</f>
        <v>205452007</v>
      </c>
      <c r="F757" s="21">
        <v>0</v>
      </c>
      <c r="G757" s="21">
        <v>0</v>
      </c>
      <c r="H757" s="21">
        <v>0</v>
      </c>
      <c r="I757" s="21">
        <v>0</v>
      </c>
      <c r="J757" s="18">
        <f t="shared" si="44"/>
        <v>205452007</v>
      </c>
      <c r="K757" s="7">
        <f>+VLOOKUP(B757,'[1]EP MUNICIPIOS'!$B$7:$N$1111,13,FALSE)</f>
        <v>0</v>
      </c>
      <c r="L757" s="127">
        <f t="shared" si="46"/>
        <v>205452007</v>
      </c>
      <c r="M757" s="54">
        <v>0</v>
      </c>
      <c r="N757" s="41">
        <v>0</v>
      </c>
      <c r="O757" s="38">
        <f t="shared" si="45"/>
        <v>0</v>
      </c>
      <c r="P757" s="105">
        <v>2.2608541918837856E-2</v>
      </c>
      <c r="Q757" s="106">
        <f>+IFERROR(ROUND(P757*VLOOKUP(A757,'RECURSOS DEPARTAMENTOS'!$A$9:$D$40,4,FALSE),0),0)</f>
        <v>445087803</v>
      </c>
      <c r="R757" s="25">
        <f t="shared" si="47"/>
        <v>445087803</v>
      </c>
      <c r="S757" s="61"/>
      <c r="T757" s="61"/>
      <c r="U757" s="61"/>
      <c r="V757" s="61"/>
      <c r="W757" s="61"/>
      <c r="X757" s="61"/>
    </row>
    <row r="758" spans="1:24" s="58" customFormat="1" x14ac:dyDescent="0.2">
      <c r="A758" s="26" t="s">
        <v>2187</v>
      </c>
      <c r="B758" s="39" t="s">
        <v>1441</v>
      </c>
      <c r="C758" s="6" t="s">
        <v>1380</v>
      </c>
      <c r="D758" s="6" t="s">
        <v>1442</v>
      </c>
      <c r="E758" s="21">
        <f>+VLOOKUP(B758,'[1]EP MUNICIPIOS'!$B$7:$K$1111,10,FALSE)</f>
        <v>44971163</v>
      </c>
      <c r="F758" s="21">
        <v>0</v>
      </c>
      <c r="G758" s="21">
        <v>0</v>
      </c>
      <c r="H758" s="21">
        <v>0</v>
      </c>
      <c r="I758" s="21">
        <v>0</v>
      </c>
      <c r="J758" s="18">
        <f t="shared" si="44"/>
        <v>44971163</v>
      </c>
      <c r="K758" s="7">
        <f>+VLOOKUP(B758,'[1]EP MUNICIPIOS'!$B$7:$N$1111,13,FALSE)</f>
        <v>0</v>
      </c>
      <c r="L758" s="127">
        <f t="shared" si="46"/>
        <v>44971163</v>
      </c>
      <c r="M758" s="54">
        <v>0</v>
      </c>
      <c r="N758" s="41">
        <v>0</v>
      </c>
      <c r="O758" s="38">
        <f t="shared" si="45"/>
        <v>0</v>
      </c>
      <c r="P758" s="105">
        <v>7.4498261386322321E-3</v>
      </c>
      <c r="Q758" s="106">
        <f>+IFERROR(ROUND(P758*VLOOKUP(A758,'RECURSOS DEPARTAMENTOS'!$A$9:$D$40,4,FALSE),0),0)</f>
        <v>146662565</v>
      </c>
      <c r="R758" s="25">
        <f t="shared" si="47"/>
        <v>146662565</v>
      </c>
      <c r="S758" s="61"/>
      <c r="T758" s="61"/>
      <c r="U758" s="61"/>
      <c r="V758" s="61"/>
      <c r="W758" s="61"/>
      <c r="X758" s="61"/>
    </row>
    <row r="759" spans="1:24" s="58" customFormat="1" x14ac:dyDescent="0.2">
      <c r="A759" s="26" t="s">
        <v>2187</v>
      </c>
      <c r="B759" s="39" t="s">
        <v>1443</v>
      </c>
      <c r="C759" s="6" t="s">
        <v>1380</v>
      </c>
      <c r="D759" s="6" t="s">
        <v>1444</v>
      </c>
      <c r="E759" s="21">
        <f>+VLOOKUP(B759,'[1]EP MUNICIPIOS'!$B$7:$K$1111,10,FALSE)</f>
        <v>46834038</v>
      </c>
      <c r="F759" s="21">
        <v>0</v>
      </c>
      <c r="G759" s="21">
        <v>0</v>
      </c>
      <c r="H759" s="21">
        <v>0</v>
      </c>
      <c r="I759" s="21">
        <v>0</v>
      </c>
      <c r="J759" s="18">
        <f t="shared" si="44"/>
        <v>46834038</v>
      </c>
      <c r="K759" s="7">
        <f>+VLOOKUP(B759,'[1]EP MUNICIPIOS'!$B$7:$N$1111,13,FALSE)</f>
        <v>0</v>
      </c>
      <c r="L759" s="127">
        <f t="shared" si="46"/>
        <v>46834038</v>
      </c>
      <c r="M759" s="54">
        <v>0</v>
      </c>
      <c r="N759" s="41">
        <v>0</v>
      </c>
      <c r="O759" s="38">
        <f t="shared" si="45"/>
        <v>0</v>
      </c>
      <c r="P759" s="105">
        <v>7.5898604645463722E-3</v>
      </c>
      <c r="Q759" s="106">
        <f>+IFERROR(ROUND(P759*VLOOKUP(A759,'RECURSOS DEPARTAMENTOS'!$A$9:$D$40,4,FALSE),0),0)</f>
        <v>149419380</v>
      </c>
      <c r="R759" s="25">
        <f t="shared" si="47"/>
        <v>149419380</v>
      </c>
      <c r="S759" s="61"/>
      <c r="T759" s="61"/>
      <c r="U759" s="61"/>
      <c r="V759" s="61"/>
      <c r="W759" s="61"/>
      <c r="X759" s="61"/>
    </row>
    <row r="760" spans="1:24" s="58" customFormat="1" x14ac:dyDescent="0.2">
      <c r="A760" s="26" t="s">
        <v>2187</v>
      </c>
      <c r="B760" s="39" t="s">
        <v>1445</v>
      </c>
      <c r="C760" s="6" t="s">
        <v>1380</v>
      </c>
      <c r="D760" s="6" t="s">
        <v>1446</v>
      </c>
      <c r="E760" s="21">
        <f>+VLOOKUP(B760,'[1]EP MUNICIPIOS'!$B$7:$K$1111,10,FALSE)</f>
        <v>46355026</v>
      </c>
      <c r="F760" s="21">
        <v>0</v>
      </c>
      <c r="G760" s="21">
        <v>0</v>
      </c>
      <c r="H760" s="21">
        <v>0</v>
      </c>
      <c r="I760" s="21">
        <v>0</v>
      </c>
      <c r="J760" s="18">
        <f t="shared" si="44"/>
        <v>46355026</v>
      </c>
      <c r="K760" s="7">
        <f>+VLOOKUP(B760,'[1]EP MUNICIPIOS'!$B$7:$N$1111,13,FALSE)</f>
        <v>0</v>
      </c>
      <c r="L760" s="127">
        <f t="shared" si="46"/>
        <v>46355026</v>
      </c>
      <c r="M760" s="54">
        <v>0</v>
      </c>
      <c r="N760" s="41">
        <v>0</v>
      </c>
      <c r="O760" s="38">
        <f t="shared" si="45"/>
        <v>0</v>
      </c>
      <c r="P760" s="105">
        <v>7.2975388092006051E-3</v>
      </c>
      <c r="Q760" s="106">
        <f>+IFERROR(ROUND(P760*VLOOKUP(A760,'RECURSOS DEPARTAMENTOS'!$A$9:$D$40,4,FALSE),0),0)</f>
        <v>143664528</v>
      </c>
      <c r="R760" s="25">
        <f t="shared" si="47"/>
        <v>143664528</v>
      </c>
      <c r="S760" s="61"/>
      <c r="T760" s="61"/>
      <c r="U760" s="61"/>
      <c r="V760" s="61"/>
      <c r="W760" s="61"/>
      <c r="X760" s="61"/>
    </row>
    <row r="761" spans="1:24" s="58" customFormat="1" x14ac:dyDescent="0.2">
      <c r="A761" s="26" t="s">
        <v>2187</v>
      </c>
      <c r="B761" s="39" t="s">
        <v>1447</v>
      </c>
      <c r="C761" s="6" t="s">
        <v>1380</v>
      </c>
      <c r="D761" s="6" t="s">
        <v>1448</v>
      </c>
      <c r="E761" s="21">
        <f>+VLOOKUP(B761,'[1]EP MUNICIPIOS'!$B$7:$K$1111,10,FALSE)</f>
        <v>69954808</v>
      </c>
      <c r="F761" s="21">
        <v>0</v>
      </c>
      <c r="G761" s="21">
        <v>0</v>
      </c>
      <c r="H761" s="21">
        <v>0</v>
      </c>
      <c r="I761" s="21">
        <v>0</v>
      </c>
      <c r="J761" s="18">
        <f t="shared" si="44"/>
        <v>69954808</v>
      </c>
      <c r="K761" s="7">
        <f>+VLOOKUP(B761,'[1]EP MUNICIPIOS'!$B$7:$N$1111,13,FALSE)</f>
        <v>0</v>
      </c>
      <c r="L761" s="127">
        <f t="shared" si="46"/>
        <v>69954808</v>
      </c>
      <c r="M761" s="54">
        <v>0</v>
      </c>
      <c r="N761" s="41">
        <v>0</v>
      </c>
      <c r="O761" s="38">
        <f t="shared" si="45"/>
        <v>0</v>
      </c>
      <c r="P761" s="105">
        <v>7.5049646544609249E-3</v>
      </c>
      <c r="Q761" s="106">
        <f>+IFERROR(ROUND(P761*VLOOKUP(A761,'RECURSOS DEPARTAMENTOS'!$A$9:$D$40,4,FALSE),0),0)</f>
        <v>147748061</v>
      </c>
      <c r="R761" s="25">
        <f t="shared" si="47"/>
        <v>147748061</v>
      </c>
      <c r="S761" s="61"/>
      <c r="T761" s="61"/>
      <c r="U761" s="61"/>
      <c r="V761" s="61"/>
      <c r="W761" s="61"/>
      <c r="X761" s="61"/>
    </row>
    <row r="762" spans="1:24" s="58" customFormat="1" x14ac:dyDescent="0.2">
      <c r="A762" s="26" t="s">
        <v>2187</v>
      </c>
      <c r="B762" s="39" t="s">
        <v>1449</v>
      </c>
      <c r="C762" s="6" t="s">
        <v>1380</v>
      </c>
      <c r="D762" s="6" t="s">
        <v>1450</v>
      </c>
      <c r="E762" s="21">
        <f>+VLOOKUP(B762,'[1]EP MUNICIPIOS'!$B$7:$K$1111,10,FALSE)</f>
        <v>36613281</v>
      </c>
      <c r="F762" s="21">
        <v>0</v>
      </c>
      <c r="G762" s="21">
        <v>0</v>
      </c>
      <c r="H762" s="21">
        <v>0</v>
      </c>
      <c r="I762" s="21">
        <v>0</v>
      </c>
      <c r="J762" s="18">
        <f t="shared" si="44"/>
        <v>36613281</v>
      </c>
      <c r="K762" s="7">
        <f>+VLOOKUP(B762,'[1]EP MUNICIPIOS'!$B$7:$N$1111,13,FALSE)</f>
        <v>0</v>
      </c>
      <c r="L762" s="127">
        <f t="shared" si="46"/>
        <v>36613281</v>
      </c>
      <c r="M762" s="54">
        <v>0</v>
      </c>
      <c r="N762" s="41">
        <v>0</v>
      </c>
      <c r="O762" s="38">
        <f t="shared" si="45"/>
        <v>0</v>
      </c>
      <c r="P762" s="105">
        <v>6.0503580940277982E-3</v>
      </c>
      <c r="Q762" s="106">
        <f>+IFERROR(ROUND(P762*VLOOKUP(A762,'RECURSOS DEPARTAMENTOS'!$A$9:$D$40,4,FALSE),0),0)</f>
        <v>119111644</v>
      </c>
      <c r="R762" s="25">
        <f t="shared" si="47"/>
        <v>119111644</v>
      </c>
      <c r="S762" s="61"/>
      <c r="T762" s="61"/>
      <c r="U762" s="61"/>
      <c r="V762" s="61"/>
      <c r="W762" s="61"/>
      <c r="X762" s="61"/>
    </row>
    <row r="763" spans="1:24" s="58" customFormat="1" x14ac:dyDescent="0.2">
      <c r="A763" s="26" t="s">
        <v>2187</v>
      </c>
      <c r="B763" s="39" t="s">
        <v>1451</v>
      </c>
      <c r="C763" s="6" t="s">
        <v>1380</v>
      </c>
      <c r="D763" s="6" t="s">
        <v>999</v>
      </c>
      <c r="E763" s="21">
        <f>+VLOOKUP(B763,'[1]EP MUNICIPIOS'!$B$7:$K$1111,10,FALSE)</f>
        <v>43118793</v>
      </c>
      <c r="F763" s="21">
        <v>0</v>
      </c>
      <c r="G763" s="21">
        <v>0</v>
      </c>
      <c r="H763" s="21">
        <v>0</v>
      </c>
      <c r="I763" s="21">
        <v>0</v>
      </c>
      <c r="J763" s="18">
        <f t="shared" si="44"/>
        <v>43118793</v>
      </c>
      <c r="K763" s="7">
        <f>+VLOOKUP(B763,'[1]EP MUNICIPIOS'!$B$7:$N$1111,13,FALSE)</f>
        <v>0</v>
      </c>
      <c r="L763" s="127">
        <f t="shared" si="46"/>
        <v>43118793</v>
      </c>
      <c r="M763" s="54">
        <v>0</v>
      </c>
      <c r="N763" s="41">
        <v>0</v>
      </c>
      <c r="O763" s="38">
        <f t="shared" si="45"/>
        <v>0</v>
      </c>
      <c r="P763" s="105">
        <v>6.6034936813886506E-3</v>
      </c>
      <c r="Q763" s="106">
        <f>+IFERROR(ROUND(P763*VLOOKUP(A763,'RECURSOS DEPARTAMENTOS'!$A$9:$D$40,4,FALSE),0),0)</f>
        <v>130001063</v>
      </c>
      <c r="R763" s="25">
        <f t="shared" si="47"/>
        <v>130001063</v>
      </c>
      <c r="S763" s="61"/>
      <c r="T763" s="61"/>
      <c r="U763" s="61"/>
      <c r="V763" s="61"/>
      <c r="W763" s="61"/>
      <c r="X763" s="61"/>
    </row>
    <row r="764" spans="1:24" s="58" customFormat="1" x14ac:dyDescent="0.2">
      <c r="A764" s="26" t="s">
        <v>2187</v>
      </c>
      <c r="B764" s="39" t="s">
        <v>1452</v>
      </c>
      <c r="C764" s="6" t="s">
        <v>1380</v>
      </c>
      <c r="D764" s="6" t="s">
        <v>136</v>
      </c>
      <c r="E764" s="21">
        <f>+VLOOKUP(B764,'[1]EP MUNICIPIOS'!$B$7:$K$1111,10,FALSE)</f>
        <v>16025344</v>
      </c>
      <c r="F764" s="21">
        <v>0</v>
      </c>
      <c r="G764" s="21">
        <v>0</v>
      </c>
      <c r="H764" s="21">
        <v>0</v>
      </c>
      <c r="I764" s="21">
        <v>0</v>
      </c>
      <c r="J764" s="18">
        <f t="shared" si="44"/>
        <v>16025344</v>
      </c>
      <c r="K764" s="7">
        <f>+VLOOKUP(B764,'[1]EP MUNICIPIOS'!$B$7:$N$1111,13,FALSE)</f>
        <v>0</v>
      </c>
      <c r="L764" s="127">
        <f t="shared" si="46"/>
        <v>16025344</v>
      </c>
      <c r="M764" s="54">
        <v>0</v>
      </c>
      <c r="N764" s="41">
        <v>0</v>
      </c>
      <c r="O764" s="38">
        <f t="shared" si="45"/>
        <v>0</v>
      </c>
      <c r="P764" s="105">
        <v>2.7105394209755666E-3</v>
      </c>
      <c r="Q764" s="106">
        <f>+IFERROR(ROUND(P764*VLOOKUP(A764,'RECURSOS DEPARTAMENTOS'!$A$9:$D$40,4,FALSE),0),0)</f>
        <v>53361603</v>
      </c>
      <c r="R764" s="25">
        <f t="shared" si="47"/>
        <v>53361603</v>
      </c>
      <c r="S764" s="61"/>
      <c r="T764" s="61"/>
      <c r="U764" s="61"/>
      <c r="V764" s="61"/>
      <c r="W764" s="61"/>
      <c r="X764" s="61"/>
    </row>
    <row r="765" spans="1:24" s="58" customFormat="1" x14ac:dyDescent="0.2">
      <c r="A765" s="26" t="s">
        <v>2187</v>
      </c>
      <c r="B765" s="39" t="s">
        <v>1453</v>
      </c>
      <c r="C765" s="6" t="s">
        <v>1380</v>
      </c>
      <c r="D765" s="6" t="s">
        <v>1454</v>
      </c>
      <c r="E765" s="21">
        <f>+VLOOKUP(B765,'[1]EP MUNICIPIOS'!$B$7:$K$1111,10,FALSE)</f>
        <v>141483920</v>
      </c>
      <c r="F765" s="21">
        <v>0</v>
      </c>
      <c r="G765" s="21">
        <v>0</v>
      </c>
      <c r="H765" s="21">
        <v>0</v>
      </c>
      <c r="I765" s="21">
        <v>0</v>
      </c>
      <c r="J765" s="18">
        <f t="shared" si="44"/>
        <v>141483920</v>
      </c>
      <c r="K765" s="7">
        <f>+VLOOKUP(B765,'[1]EP MUNICIPIOS'!$B$7:$N$1111,13,FALSE)</f>
        <v>0</v>
      </c>
      <c r="L765" s="127">
        <f t="shared" si="46"/>
        <v>141483920</v>
      </c>
      <c r="M765" s="54">
        <v>0</v>
      </c>
      <c r="N765" s="41">
        <v>0</v>
      </c>
      <c r="O765" s="38">
        <f t="shared" si="45"/>
        <v>0</v>
      </c>
      <c r="P765" s="105">
        <v>1.6100446621978213E-2</v>
      </c>
      <c r="Q765" s="106">
        <f>+IFERROR(ROUND(P765*VLOOKUP(A765,'RECURSOS DEPARTAMENTOS'!$A$9:$D$40,4,FALSE),0),0)</f>
        <v>316964820</v>
      </c>
      <c r="R765" s="25">
        <f t="shared" si="47"/>
        <v>316964820</v>
      </c>
      <c r="S765" s="61"/>
      <c r="T765" s="61"/>
      <c r="U765" s="61"/>
      <c r="V765" s="61"/>
      <c r="W765" s="61"/>
      <c r="X765" s="61"/>
    </row>
    <row r="766" spans="1:24" s="58" customFormat="1" x14ac:dyDescent="0.2">
      <c r="A766" s="26" t="s">
        <v>2187</v>
      </c>
      <c r="B766" s="39" t="s">
        <v>1455</v>
      </c>
      <c r="C766" s="6" t="s">
        <v>1380</v>
      </c>
      <c r="D766" s="6" t="s">
        <v>1456</v>
      </c>
      <c r="E766" s="21">
        <f>+VLOOKUP(B766,'[1]EP MUNICIPIOS'!$B$7:$K$1111,10,FALSE)</f>
        <v>30866625</v>
      </c>
      <c r="F766" s="21">
        <v>0</v>
      </c>
      <c r="G766" s="21">
        <v>0</v>
      </c>
      <c r="H766" s="21">
        <v>0</v>
      </c>
      <c r="I766" s="21">
        <v>0</v>
      </c>
      <c r="J766" s="18">
        <f t="shared" si="44"/>
        <v>30866625</v>
      </c>
      <c r="K766" s="7">
        <f>+VLOOKUP(B766,'[1]EP MUNICIPIOS'!$B$7:$N$1111,13,FALSE)</f>
        <v>0</v>
      </c>
      <c r="L766" s="127">
        <f t="shared" si="46"/>
        <v>30866625</v>
      </c>
      <c r="M766" s="54">
        <v>0</v>
      </c>
      <c r="N766" s="41">
        <v>0</v>
      </c>
      <c r="O766" s="38">
        <f t="shared" si="45"/>
        <v>0</v>
      </c>
      <c r="P766" s="105">
        <v>5.2101521385429601E-3</v>
      </c>
      <c r="Q766" s="106">
        <f>+IFERROR(ROUND(P766*VLOOKUP(A766,'RECURSOS DEPARTAMENTOS'!$A$9:$D$40,4,FALSE),0),0)</f>
        <v>102570753</v>
      </c>
      <c r="R766" s="25">
        <f t="shared" si="47"/>
        <v>102570753</v>
      </c>
      <c r="S766" s="61"/>
      <c r="T766" s="61"/>
      <c r="U766" s="61"/>
      <c r="V766" s="61"/>
      <c r="W766" s="61"/>
      <c r="X766" s="61"/>
    </row>
    <row r="767" spans="1:24" s="58" customFormat="1" x14ac:dyDescent="0.2">
      <c r="A767" s="26" t="s">
        <v>2187</v>
      </c>
      <c r="B767" s="39" t="s">
        <v>1457</v>
      </c>
      <c r="C767" s="6" t="s">
        <v>1380</v>
      </c>
      <c r="D767" s="6" t="s">
        <v>1458</v>
      </c>
      <c r="E767" s="21">
        <f>+VLOOKUP(B767,'[1]EP MUNICIPIOS'!$B$7:$K$1111,10,FALSE)</f>
        <v>46149918</v>
      </c>
      <c r="F767" s="21">
        <v>0</v>
      </c>
      <c r="G767" s="21">
        <v>0</v>
      </c>
      <c r="H767" s="21">
        <v>0</v>
      </c>
      <c r="I767" s="21">
        <v>0</v>
      </c>
      <c r="J767" s="18">
        <f t="shared" si="44"/>
        <v>46149918</v>
      </c>
      <c r="K767" s="7">
        <f>+VLOOKUP(B767,'[1]EP MUNICIPIOS'!$B$7:$N$1111,13,FALSE)</f>
        <v>0</v>
      </c>
      <c r="L767" s="127">
        <f t="shared" si="46"/>
        <v>46149918</v>
      </c>
      <c r="M767" s="54">
        <v>0</v>
      </c>
      <c r="N767" s="41">
        <v>0</v>
      </c>
      <c r="O767" s="38">
        <f t="shared" si="45"/>
        <v>0</v>
      </c>
      <c r="P767" s="105">
        <v>5.1996495640993998E-3</v>
      </c>
      <c r="Q767" s="106">
        <f>+IFERROR(ROUND(P767*VLOOKUP(A767,'RECURSOS DEPARTAMENTOS'!$A$9:$D$40,4,FALSE),0),0)</f>
        <v>102363992</v>
      </c>
      <c r="R767" s="25">
        <f t="shared" si="47"/>
        <v>102363992</v>
      </c>
      <c r="S767" s="61"/>
      <c r="T767" s="61"/>
      <c r="U767" s="61"/>
      <c r="V767" s="61"/>
      <c r="W767" s="61"/>
      <c r="X767" s="61"/>
    </row>
    <row r="768" spans="1:24" s="58" customFormat="1" x14ac:dyDescent="0.2">
      <c r="A768" s="26" t="s">
        <v>2187</v>
      </c>
      <c r="B768" s="39" t="s">
        <v>1459</v>
      </c>
      <c r="C768" s="6" t="s">
        <v>1380</v>
      </c>
      <c r="D768" s="6" t="s">
        <v>1460</v>
      </c>
      <c r="E768" s="21">
        <f>+VLOOKUP(B768,'[1]EP MUNICIPIOS'!$B$7:$K$1111,10,FALSE)</f>
        <v>61824198</v>
      </c>
      <c r="F768" s="21">
        <v>0</v>
      </c>
      <c r="G768" s="21">
        <v>0</v>
      </c>
      <c r="H768" s="21">
        <v>0</v>
      </c>
      <c r="I768" s="21">
        <v>0</v>
      </c>
      <c r="J768" s="18">
        <f t="shared" si="44"/>
        <v>61824198</v>
      </c>
      <c r="K768" s="7">
        <f>+VLOOKUP(B768,'[1]EP MUNICIPIOS'!$B$7:$N$1111,13,FALSE)</f>
        <v>0</v>
      </c>
      <c r="L768" s="127">
        <f t="shared" si="46"/>
        <v>61824198</v>
      </c>
      <c r="M768" s="54">
        <v>0</v>
      </c>
      <c r="N768" s="41">
        <v>0</v>
      </c>
      <c r="O768" s="38">
        <f t="shared" si="45"/>
        <v>0</v>
      </c>
      <c r="P768" s="105">
        <v>1.0122731334518374E-2</v>
      </c>
      <c r="Q768" s="106">
        <f>+IFERROR(ROUND(P768*VLOOKUP(A768,'RECURSOS DEPARTAMENTOS'!$A$9:$D$40,4,FALSE),0),0)</f>
        <v>199283274</v>
      </c>
      <c r="R768" s="25">
        <f t="shared" si="47"/>
        <v>199283274</v>
      </c>
      <c r="S768" s="61"/>
      <c r="T768" s="61"/>
      <c r="U768" s="61"/>
      <c r="V768" s="61"/>
      <c r="W768" s="61"/>
      <c r="X768" s="61"/>
    </row>
    <row r="769" spans="1:24" s="58" customFormat="1" x14ac:dyDescent="0.2">
      <c r="A769" s="26" t="s">
        <v>2187</v>
      </c>
      <c r="B769" s="39" t="s">
        <v>1461</v>
      </c>
      <c r="C769" s="6" t="s">
        <v>1380</v>
      </c>
      <c r="D769" s="6" t="s">
        <v>1462</v>
      </c>
      <c r="E769" s="21">
        <f>+VLOOKUP(B769,'[1]EP MUNICIPIOS'!$B$7:$K$1111,10,FALSE)</f>
        <v>82234948</v>
      </c>
      <c r="F769" s="21">
        <v>0</v>
      </c>
      <c r="G769" s="21">
        <v>0</v>
      </c>
      <c r="H769" s="21">
        <v>0</v>
      </c>
      <c r="I769" s="21">
        <v>0</v>
      </c>
      <c r="J769" s="18">
        <f t="shared" si="44"/>
        <v>82234948</v>
      </c>
      <c r="K769" s="7">
        <f>+VLOOKUP(B769,'[1]EP MUNICIPIOS'!$B$7:$N$1111,13,FALSE)</f>
        <v>0</v>
      </c>
      <c r="L769" s="127">
        <f t="shared" si="46"/>
        <v>82234948</v>
      </c>
      <c r="M769" s="54">
        <v>0</v>
      </c>
      <c r="N769" s="41">
        <v>0</v>
      </c>
      <c r="O769" s="38">
        <f t="shared" si="45"/>
        <v>0</v>
      </c>
      <c r="P769" s="105">
        <v>1.0081596251281095E-2</v>
      </c>
      <c r="Q769" s="106">
        <f>+IFERROR(ROUND(P769*VLOOKUP(A769,'RECURSOS DEPARTAMENTOS'!$A$9:$D$40,4,FALSE),0),0)</f>
        <v>198473459</v>
      </c>
      <c r="R769" s="25">
        <f t="shared" si="47"/>
        <v>198473459</v>
      </c>
      <c r="S769" s="61"/>
      <c r="T769" s="61"/>
      <c r="U769" s="61"/>
      <c r="V769" s="61"/>
      <c r="W769" s="61"/>
      <c r="X769" s="61"/>
    </row>
    <row r="770" spans="1:24" s="58" customFormat="1" x14ac:dyDescent="0.2">
      <c r="A770" s="26" t="s">
        <v>2187</v>
      </c>
      <c r="B770" s="39" t="s">
        <v>1463</v>
      </c>
      <c r="C770" s="6" t="s">
        <v>1380</v>
      </c>
      <c r="D770" s="6" t="s">
        <v>1464</v>
      </c>
      <c r="E770" s="21">
        <f>+VLOOKUP(B770,'[1]EP MUNICIPIOS'!$B$7:$K$1111,10,FALSE)</f>
        <v>26140097</v>
      </c>
      <c r="F770" s="21">
        <v>0</v>
      </c>
      <c r="G770" s="21">
        <v>0</v>
      </c>
      <c r="H770" s="21">
        <v>0</v>
      </c>
      <c r="I770" s="21">
        <v>0</v>
      </c>
      <c r="J770" s="18">
        <f t="shared" si="44"/>
        <v>26140097</v>
      </c>
      <c r="K770" s="7">
        <f>+VLOOKUP(B770,'[1]EP MUNICIPIOS'!$B$7:$N$1111,13,FALSE)</f>
        <v>0</v>
      </c>
      <c r="L770" s="127">
        <f t="shared" si="46"/>
        <v>26140097</v>
      </c>
      <c r="M770" s="54">
        <v>0</v>
      </c>
      <c r="N770" s="41">
        <v>0</v>
      </c>
      <c r="O770" s="38">
        <f t="shared" si="45"/>
        <v>0</v>
      </c>
      <c r="P770" s="105">
        <v>4.2640452240855541E-3</v>
      </c>
      <c r="Q770" s="106">
        <f>+IFERROR(ROUND(P770*VLOOKUP(A770,'RECURSOS DEPARTAMENTOS'!$A$9:$D$40,4,FALSE),0),0)</f>
        <v>83945021</v>
      </c>
      <c r="R770" s="25">
        <f t="shared" si="47"/>
        <v>83945021</v>
      </c>
      <c r="S770" s="61"/>
      <c r="T770" s="61"/>
      <c r="U770" s="61"/>
      <c r="V770" s="61"/>
      <c r="W770" s="61"/>
      <c r="X770" s="61"/>
    </row>
    <row r="771" spans="1:24" s="58" customFormat="1" x14ac:dyDescent="0.2">
      <c r="A771" s="26" t="s">
        <v>2187</v>
      </c>
      <c r="B771" s="39" t="s">
        <v>1465</v>
      </c>
      <c r="C771" s="6" t="s">
        <v>1380</v>
      </c>
      <c r="D771" s="6" t="s">
        <v>1466</v>
      </c>
      <c r="E771" s="21">
        <f>+VLOOKUP(B771,'[1]EP MUNICIPIOS'!$B$7:$K$1111,10,FALSE)</f>
        <v>56330509</v>
      </c>
      <c r="F771" s="21">
        <v>0</v>
      </c>
      <c r="G771" s="21">
        <v>0</v>
      </c>
      <c r="H771" s="21">
        <v>0</v>
      </c>
      <c r="I771" s="21">
        <v>0</v>
      </c>
      <c r="J771" s="18">
        <f t="shared" si="44"/>
        <v>56330509</v>
      </c>
      <c r="K771" s="7">
        <f>+VLOOKUP(B771,'[1]EP MUNICIPIOS'!$B$7:$N$1111,13,FALSE)</f>
        <v>0</v>
      </c>
      <c r="L771" s="127">
        <f t="shared" si="46"/>
        <v>56330509</v>
      </c>
      <c r="M771" s="54">
        <v>0</v>
      </c>
      <c r="N771" s="41">
        <v>0</v>
      </c>
      <c r="O771" s="38">
        <f t="shared" si="45"/>
        <v>0</v>
      </c>
      <c r="P771" s="105">
        <v>6.6490048373107459E-3</v>
      </c>
      <c r="Q771" s="106">
        <f>+IFERROR(ROUND(P771*VLOOKUP(A771,'RECURSOS DEPARTAMENTOS'!$A$9:$D$40,4,FALSE),0),0)</f>
        <v>130897028</v>
      </c>
      <c r="R771" s="25">
        <f t="shared" si="47"/>
        <v>130897028</v>
      </c>
      <c r="S771" s="61"/>
      <c r="T771" s="61"/>
      <c r="U771" s="61"/>
      <c r="V771" s="61"/>
      <c r="W771" s="61"/>
      <c r="X771" s="61"/>
    </row>
    <row r="772" spans="1:24" s="58" customFormat="1" x14ac:dyDescent="0.2">
      <c r="A772" s="26" t="s">
        <v>2187</v>
      </c>
      <c r="B772" s="39" t="s">
        <v>1467</v>
      </c>
      <c r="C772" s="6" t="s">
        <v>1380</v>
      </c>
      <c r="D772" s="6" t="s">
        <v>1468</v>
      </c>
      <c r="E772" s="21">
        <f>+VLOOKUP(B772,'[1]EP MUNICIPIOS'!$B$7:$K$1111,10,FALSE)</f>
        <v>177521083</v>
      </c>
      <c r="F772" s="21">
        <v>0</v>
      </c>
      <c r="G772" s="21">
        <v>0</v>
      </c>
      <c r="H772" s="21">
        <v>0</v>
      </c>
      <c r="I772" s="21">
        <v>0</v>
      </c>
      <c r="J772" s="18">
        <f t="shared" si="44"/>
        <v>177521083</v>
      </c>
      <c r="K772" s="7">
        <f>+VLOOKUP(B772,'[1]EP MUNICIPIOS'!$B$7:$N$1111,13,FALSE)</f>
        <v>0</v>
      </c>
      <c r="L772" s="127">
        <f t="shared" si="46"/>
        <v>177521083</v>
      </c>
      <c r="M772" s="54">
        <v>0</v>
      </c>
      <c r="N772" s="41">
        <v>0</v>
      </c>
      <c r="O772" s="38">
        <f t="shared" si="45"/>
        <v>0</v>
      </c>
      <c r="P772" s="105">
        <v>1.413558998649544E-2</v>
      </c>
      <c r="Q772" s="106">
        <f>+IFERROR(ROUND(P772*VLOOKUP(A772,'RECURSOS DEPARTAMENTOS'!$A$9:$D$40,4,FALSE),0),0)</f>
        <v>278283257</v>
      </c>
      <c r="R772" s="25">
        <f t="shared" si="47"/>
        <v>278283257</v>
      </c>
      <c r="S772" s="61"/>
      <c r="T772" s="61"/>
      <c r="U772" s="61"/>
      <c r="V772" s="61"/>
      <c r="W772" s="61"/>
      <c r="X772" s="61"/>
    </row>
    <row r="773" spans="1:24" s="58" customFormat="1" x14ac:dyDescent="0.2">
      <c r="A773" s="26" t="s">
        <v>2187</v>
      </c>
      <c r="B773" s="39" t="s">
        <v>1469</v>
      </c>
      <c r="C773" s="6" t="s">
        <v>1380</v>
      </c>
      <c r="D773" s="6" t="s">
        <v>1033</v>
      </c>
      <c r="E773" s="21">
        <f>+VLOOKUP(B773,'[1]EP MUNICIPIOS'!$B$7:$K$1111,10,FALSE)</f>
        <v>96297114</v>
      </c>
      <c r="F773" s="21">
        <v>0</v>
      </c>
      <c r="G773" s="21">
        <v>0</v>
      </c>
      <c r="H773" s="21">
        <v>0</v>
      </c>
      <c r="I773" s="21">
        <v>0</v>
      </c>
      <c r="J773" s="18">
        <f t="shared" si="44"/>
        <v>96297114</v>
      </c>
      <c r="K773" s="7">
        <f>+VLOOKUP(B773,'[1]EP MUNICIPIOS'!$B$7:$N$1111,13,FALSE)</f>
        <v>0</v>
      </c>
      <c r="L773" s="127">
        <f t="shared" si="46"/>
        <v>96297114</v>
      </c>
      <c r="M773" s="54">
        <v>0</v>
      </c>
      <c r="N773" s="41">
        <v>0</v>
      </c>
      <c r="O773" s="38">
        <f t="shared" si="45"/>
        <v>0</v>
      </c>
      <c r="P773" s="105">
        <v>1.5899147278476636E-2</v>
      </c>
      <c r="Q773" s="106">
        <f>+IFERROR(ROUND(P773*VLOOKUP(A773,'RECURSOS DEPARTAMENTOS'!$A$9:$D$40,4,FALSE),0),0)</f>
        <v>313001898</v>
      </c>
      <c r="R773" s="25">
        <f t="shared" si="47"/>
        <v>313001898</v>
      </c>
      <c r="S773" s="61"/>
      <c r="T773" s="61"/>
      <c r="U773" s="61"/>
      <c r="V773" s="61"/>
      <c r="W773" s="61"/>
      <c r="X773" s="61"/>
    </row>
    <row r="774" spans="1:24" s="58" customFormat="1" x14ac:dyDescent="0.2">
      <c r="A774" s="26" t="s">
        <v>2187</v>
      </c>
      <c r="B774" s="39" t="s">
        <v>1470</v>
      </c>
      <c r="C774" s="6" t="s">
        <v>1380</v>
      </c>
      <c r="D774" s="6" t="s">
        <v>1471</v>
      </c>
      <c r="E774" s="21">
        <f>+VLOOKUP(B774,'[1]EP MUNICIPIOS'!$B$7:$K$1111,10,FALSE)</f>
        <v>87174174</v>
      </c>
      <c r="F774" s="21">
        <v>0</v>
      </c>
      <c r="G774" s="21">
        <v>0</v>
      </c>
      <c r="H774" s="21">
        <v>0</v>
      </c>
      <c r="I774" s="21">
        <v>0</v>
      </c>
      <c r="J774" s="18">
        <f t="shared" si="44"/>
        <v>87174174</v>
      </c>
      <c r="K774" s="7">
        <f>+VLOOKUP(B774,'[1]EP MUNICIPIOS'!$B$7:$N$1111,13,FALSE)</f>
        <v>0</v>
      </c>
      <c r="L774" s="127">
        <f t="shared" si="46"/>
        <v>87174174</v>
      </c>
      <c r="M774" s="54">
        <v>0</v>
      </c>
      <c r="N774" s="41">
        <v>0</v>
      </c>
      <c r="O774" s="38">
        <f t="shared" si="45"/>
        <v>0</v>
      </c>
      <c r="P774" s="105">
        <v>9.6658693462234931E-3</v>
      </c>
      <c r="Q774" s="106">
        <f>+IFERROR(ROUND(P774*VLOOKUP(A774,'RECURSOS DEPARTAMENTOS'!$A$9:$D$40,4,FALSE),0),0)</f>
        <v>190289164</v>
      </c>
      <c r="R774" s="25">
        <f t="shared" si="47"/>
        <v>190289164</v>
      </c>
      <c r="S774" s="61"/>
      <c r="T774" s="61"/>
      <c r="U774" s="61"/>
      <c r="V774" s="61"/>
      <c r="W774" s="61"/>
      <c r="X774" s="61"/>
    </row>
    <row r="775" spans="1:24" s="58" customFormat="1" x14ac:dyDescent="0.2">
      <c r="A775" s="26" t="s">
        <v>2187</v>
      </c>
      <c r="B775" s="39" t="s">
        <v>1472</v>
      </c>
      <c r="C775" s="6" t="s">
        <v>1380</v>
      </c>
      <c r="D775" s="6" t="s">
        <v>1473</v>
      </c>
      <c r="E775" s="21">
        <f>+VLOOKUP(B775,'[1]EP MUNICIPIOS'!$B$7:$K$1111,10,FALSE)</f>
        <v>132345787</v>
      </c>
      <c r="F775" s="21">
        <v>0</v>
      </c>
      <c r="G775" s="21">
        <v>0</v>
      </c>
      <c r="H775" s="21">
        <v>0</v>
      </c>
      <c r="I775" s="21">
        <v>0</v>
      </c>
      <c r="J775" s="18">
        <f t="shared" si="44"/>
        <v>132345787</v>
      </c>
      <c r="K775" s="7">
        <f>+VLOOKUP(B775,'[1]EP MUNICIPIOS'!$B$7:$N$1111,13,FALSE)</f>
        <v>0</v>
      </c>
      <c r="L775" s="127">
        <f t="shared" si="46"/>
        <v>132345787</v>
      </c>
      <c r="M775" s="54">
        <v>0</v>
      </c>
      <c r="N775" s="41">
        <v>0</v>
      </c>
      <c r="O775" s="38">
        <f t="shared" si="45"/>
        <v>0</v>
      </c>
      <c r="P775" s="105">
        <v>2.3060152619910956E-2</v>
      </c>
      <c r="Q775" s="106">
        <f>+IFERROR(ROUND(P775*VLOOKUP(A775,'RECURSOS DEPARTAMENTOS'!$A$9:$D$40,4,FALSE),0),0)</f>
        <v>453978532</v>
      </c>
      <c r="R775" s="25">
        <f t="shared" si="47"/>
        <v>453978532</v>
      </c>
      <c r="S775" s="61"/>
      <c r="T775" s="61"/>
      <c r="U775" s="61"/>
      <c r="V775" s="61"/>
      <c r="W775" s="61"/>
      <c r="X775" s="61"/>
    </row>
    <row r="776" spans="1:24" s="58" customFormat="1" x14ac:dyDescent="0.2">
      <c r="A776" s="26" t="s">
        <v>2187</v>
      </c>
      <c r="B776" s="39" t="s">
        <v>1474</v>
      </c>
      <c r="C776" s="6" t="s">
        <v>1380</v>
      </c>
      <c r="D776" s="6" t="s">
        <v>1475</v>
      </c>
      <c r="E776" s="21">
        <f>+VLOOKUP(B776,'[1]EP MUNICIPIOS'!$B$7:$K$1111,10,FALSE)</f>
        <v>133840697</v>
      </c>
      <c r="F776" s="21">
        <v>0</v>
      </c>
      <c r="G776" s="21">
        <v>0</v>
      </c>
      <c r="H776" s="21">
        <v>0</v>
      </c>
      <c r="I776" s="21">
        <v>0</v>
      </c>
      <c r="J776" s="18">
        <f t="shared" si="44"/>
        <v>133840697</v>
      </c>
      <c r="K776" s="7">
        <f>+VLOOKUP(B776,'[1]EP MUNICIPIOS'!$B$7:$N$1111,13,FALSE)</f>
        <v>0</v>
      </c>
      <c r="L776" s="127">
        <f t="shared" si="46"/>
        <v>133840697</v>
      </c>
      <c r="M776" s="54">
        <v>0</v>
      </c>
      <c r="N776" s="41">
        <v>0</v>
      </c>
      <c r="O776" s="38">
        <f t="shared" si="45"/>
        <v>0</v>
      </c>
      <c r="P776" s="105">
        <v>1.4644964847008123E-2</v>
      </c>
      <c r="Q776" s="106">
        <f>+IFERROR(ROUND(P776*VLOOKUP(A776,'RECURSOS DEPARTAMENTOS'!$A$9:$D$40,4,FALSE),0),0)</f>
        <v>288311172</v>
      </c>
      <c r="R776" s="25">
        <f t="shared" si="47"/>
        <v>288311172</v>
      </c>
      <c r="S776" s="61"/>
      <c r="T776" s="61"/>
      <c r="U776" s="61"/>
      <c r="V776" s="61"/>
      <c r="W776" s="61"/>
      <c r="X776" s="61"/>
    </row>
    <row r="777" spans="1:24" s="58" customFormat="1" x14ac:dyDescent="0.2">
      <c r="A777" s="26" t="s">
        <v>2187</v>
      </c>
      <c r="B777" s="39" t="s">
        <v>1476</v>
      </c>
      <c r="C777" s="6" t="s">
        <v>1380</v>
      </c>
      <c r="D777" s="6" t="s">
        <v>1037</v>
      </c>
      <c r="E777" s="21">
        <f>+VLOOKUP(B777,'[1]EP MUNICIPIOS'!$B$7:$K$1111,10,FALSE)</f>
        <v>35095961</v>
      </c>
      <c r="F777" s="21">
        <v>0</v>
      </c>
      <c r="G777" s="21">
        <v>0</v>
      </c>
      <c r="H777" s="21">
        <v>0</v>
      </c>
      <c r="I777" s="21">
        <v>0</v>
      </c>
      <c r="J777" s="18">
        <f t="shared" si="44"/>
        <v>35095961</v>
      </c>
      <c r="K777" s="7">
        <f>+VLOOKUP(B777,'[1]EP MUNICIPIOS'!$B$7:$N$1111,13,FALSE)</f>
        <v>0</v>
      </c>
      <c r="L777" s="127">
        <f t="shared" si="46"/>
        <v>35095961</v>
      </c>
      <c r="M777" s="54">
        <v>0</v>
      </c>
      <c r="N777" s="41">
        <v>0</v>
      </c>
      <c r="O777" s="38">
        <f t="shared" si="45"/>
        <v>0</v>
      </c>
      <c r="P777" s="105">
        <v>5.8105493108998344E-3</v>
      </c>
      <c r="Q777" s="106">
        <f>+IFERROR(ROUND(P777*VLOOKUP(A777,'RECURSOS DEPARTAMENTOS'!$A$9:$D$40,4,FALSE),0),0)</f>
        <v>114390598</v>
      </c>
      <c r="R777" s="25">
        <f t="shared" si="47"/>
        <v>114390598</v>
      </c>
      <c r="S777" s="61"/>
      <c r="T777" s="61"/>
      <c r="U777" s="61"/>
      <c r="V777" s="61"/>
      <c r="W777" s="61"/>
      <c r="X777" s="61"/>
    </row>
    <row r="778" spans="1:24" s="58" customFormat="1" x14ac:dyDescent="0.2">
      <c r="A778" s="26" t="s">
        <v>2187</v>
      </c>
      <c r="B778" s="39" t="s">
        <v>1477</v>
      </c>
      <c r="C778" s="6" t="s">
        <v>1380</v>
      </c>
      <c r="D778" s="6" t="s">
        <v>1478</v>
      </c>
      <c r="E778" s="21">
        <f>+VLOOKUP(B778,'[1]EP MUNICIPIOS'!$B$7:$K$1111,10,FALSE)</f>
        <v>77299889</v>
      </c>
      <c r="F778" s="21">
        <v>0</v>
      </c>
      <c r="G778" s="21">
        <v>0</v>
      </c>
      <c r="H778" s="21">
        <v>0</v>
      </c>
      <c r="I778" s="21">
        <v>0</v>
      </c>
      <c r="J778" s="18">
        <f t="shared" ref="J778:J841" si="48">+SUM(E778:I778)</f>
        <v>77299889</v>
      </c>
      <c r="K778" s="7">
        <f>+VLOOKUP(B778,'[1]EP MUNICIPIOS'!$B$7:$N$1111,13,FALSE)</f>
        <v>0</v>
      </c>
      <c r="L778" s="127">
        <f t="shared" si="46"/>
        <v>77299889</v>
      </c>
      <c r="M778" s="54">
        <v>0</v>
      </c>
      <c r="N778" s="41">
        <v>0</v>
      </c>
      <c r="O778" s="38">
        <f t="shared" ref="O778:O841" si="49">+SUM(M778:N778)</f>
        <v>0</v>
      </c>
      <c r="P778" s="105">
        <v>1.3043322244365149E-2</v>
      </c>
      <c r="Q778" s="106">
        <f>+IFERROR(ROUND(P778*VLOOKUP(A778,'RECURSOS DEPARTAMENTOS'!$A$9:$D$40,4,FALSE),0),0)</f>
        <v>256780099</v>
      </c>
      <c r="R778" s="25">
        <f t="shared" si="47"/>
        <v>256780099</v>
      </c>
      <c r="S778" s="61"/>
      <c r="T778" s="61"/>
      <c r="U778" s="61"/>
      <c r="V778" s="61"/>
      <c r="W778" s="61"/>
      <c r="X778" s="61"/>
    </row>
    <row r="779" spans="1:24" s="58" customFormat="1" x14ac:dyDescent="0.2">
      <c r="A779" s="26" t="s">
        <v>2187</v>
      </c>
      <c r="B779" s="39" t="s">
        <v>1479</v>
      </c>
      <c r="C779" s="6" t="s">
        <v>1380</v>
      </c>
      <c r="D779" s="6" t="s">
        <v>352</v>
      </c>
      <c r="E779" s="21">
        <f>+VLOOKUP(B779,'[1]EP MUNICIPIOS'!$B$7:$K$1111,10,FALSE)</f>
        <v>98431578</v>
      </c>
      <c r="F779" s="21">
        <v>0</v>
      </c>
      <c r="G779" s="21">
        <v>0</v>
      </c>
      <c r="H779" s="21">
        <v>0</v>
      </c>
      <c r="I779" s="21">
        <v>0</v>
      </c>
      <c r="J779" s="18">
        <f t="shared" si="48"/>
        <v>98431578</v>
      </c>
      <c r="K779" s="7">
        <f>+VLOOKUP(B779,'[1]EP MUNICIPIOS'!$B$7:$N$1111,13,FALSE)</f>
        <v>0</v>
      </c>
      <c r="L779" s="127">
        <f t="shared" ref="L779:L842" si="50">+E779+K779</f>
        <v>98431578</v>
      </c>
      <c r="M779" s="54">
        <v>0</v>
      </c>
      <c r="N779" s="41">
        <v>0</v>
      </c>
      <c r="O779" s="38">
        <f t="shared" si="49"/>
        <v>0</v>
      </c>
      <c r="P779" s="105">
        <v>1.0675866921879225E-2</v>
      </c>
      <c r="Q779" s="106">
        <f>+IFERROR(ROUND(P779*VLOOKUP(A779,'RECURSOS DEPARTAMENTOS'!$A$9:$D$40,4,FALSE),0),0)</f>
        <v>210172693</v>
      </c>
      <c r="R779" s="25">
        <f t="shared" ref="R779:R842" si="51">+M779+Q779</f>
        <v>210172693</v>
      </c>
      <c r="S779" s="61"/>
      <c r="T779" s="61"/>
      <c r="U779" s="61"/>
      <c r="V779" s="61"/>
      <c r="W779" s="61"/>
      <c r="X779" s="61"/>
    </row>
    <row r="780" spans="1:24" s="58" customFormat="1" x14ac:dyDescent="0.2">
      <c r="A780" s="26" t="s">
        <v>2187</v>
      </c>
      <c r="B780" s="39" t="s">
        <v>1480</v>
      </c>
      <c r="C780" s="6" t="s">
        <v>1380</v>
      </c>
      <c r="D780" s="6" t="s">
        <v>1481</v>
      </c>
      <c r="E780" s="21">
        <f>+VLOOKUP(B780,'[1]EP MUNICIPIOS'!$B$7:$K$1111,10,FALSE)</f>
        <v>31663057</v>
      </c>
      <c r="F780" s="21">
        <v>0</v>
      </c>
      <c r="G780" s="21">
        <v>0</v>
      </c>
      <c r="H780" s="21">
        <v>0</v>
      </c>
      <c r="I780" s="21">
        <v>0</v>
      </c>
      <c r="J780" s="18">
        <f t="shared" si="48"/>
        <v>31663057</v>
      </c>
      <c r="K780" s="7">
        <f>+VLOOKUP(B780,'[1]EP MUNICIPIOS'!$B$7:$N$1111,13,FALSE)</f>
        <v>0</v>
      </c>
      <c r="L780" s="127">
        <f t="shared" si="50"/>
        <v>31663057</v>
      </c>
      <c r="M780" s="54">
        <v>0</v>
      </c>
      <c r="N780" s="41">
        <v>0</v>
      </c>
      <c r="O780" s="38">
        <f t="shared" si="49"/>
        <v>0</v>
      </c>
      <c r="P780" s="105">
        <v>5.3256804574221255E-3</v>
      </c>
      <c r="Q780" s="106">
        <f>+IFERROR(ROUND(P780*VLOOKUP(A780,'RECURSOS DEPARTAMENTOS'!$A$9:$D$40,4,FALSE),0),0)</f>
        <v>104845125</v>
      </c>
      <c r="R780" s="25">
        <f t="shared" si="51"/>
        <v>104845125</v>
      </c>
      <c r="S780" s="61"/>
      <c r="T780" s="61"/>
      <c r="U780" s="61"/>
      <c r="V780" s="61"/>
      <c r="W780" s="61"/>
      <c r="X780" s="61"/>
    </row>
    <row r="781" spans="1:24" s="58" customFormat="1" x14ac:dyDescent="0.2">
      <c r="A781" s="26" t="s">
        <v>2187</v>
      </c>
      <c r="B781" s="39" t="s">
        <v>1482</v>
      </c>
      <c r="C781" s="6" t="s">
        <v>1380</v>
      </c>
      <c r="D781" s="6" t="s">
        <v>189</v>
      </c>
      <c r="E781" s="21">
        <f>+VLOOKUP(B781,'[1]EP MUNICIPIOS'!$B$7:$K$1111,10,FALSE)</f>
        <v>52902524</v>
      </c>
      <c r="F781" s="21">
        <v>0</v>
      </c>
      <c r="G781" s="21">
        <v>0</v>
      </c>
      <c r="H781" s="21">
        <v>0</v>
      </c>
      <c r="I781" s="21">
        <v>0</v>
      </c>
      <c r="J781" s="18">
        <f t="shared" si="48"/>
        <v>52902524</v>
      </c>
      <c r="K781" s="7">
        <f>+VLOOKUP(B781,'[1]EP MUNICIPIOS'!$B$7:$N$1111,13,FALSE)</f>
        <v>0</v>
      </c>
      <c r="L781" s="127">
        <f t="shared" si="50"/>
        <v>52902524</v>
      </c>
      <c r="M781" s="54">
        <v>0</v>
      </c>
      <c r="N781" s="41">
        <v>0</v>
      </c>
      <c r="O781" s="38">
        <f t="shared" si="49"/>
        <v>0</v>
      </c>
      <c r="P781" s="105">
        <v>8.3259158901325681E-3</v>
      </c>
      <c r="Q781" s="106">
        <f>+IFERROR(ROUND(P781*VLOOKUP(A781,'RECURSOS DEPARTAMENTOS'!$A$9:$D$40,4,FALSE),0),0)</f>
        <v>163909890</v>
      </c>
      <c r="R781" s="25">
        <f t="shared" si="51"/>
        <v>163909890</v>
      </c>
      <c r="S781" s="61"/>
      <c r="T781" s="61"/>
      <c r="U781" s="61"/>
      <c r="V781" s="61"/>
      <c r="W781" s="61"/>
      <c r="X781" s="61"/>
    </row>
    <row r="782" spans="1:24" s="58" customFormat="1" x14ac:dyDescent="0.2">
      <c r="A782" s="26" t="s">
        <v>2187</v>
      </c>
      <c r="B782" s="39" t="s">
        <v>1483</v>
      </c>
      <c r="C782" s="6" t="s">
        <v>1380</v>
      </c>
      <c r="D782" s="6" t="s">
        <v>1484</v>
      </c>
      <c r="E782" s="21">
        <f>+VLOOKUP(B782,'[1]EP MUNICIPIOS'!$B$7:$K$1111,10,FALSE)</f>
        <v>62102616</v>
      </c>
      <c r="F782" s="21">
        <v>0</v>
      </c>
      <c r="G782" s="21">
        <v>0</v>
      </c>
      <c r="H782" s="21">
        <v>0</v>
      </c>
      <c r="I782" s="21">
        <v>0</v>
      </c>
      <c r="J782" s="18">
        <f t="shared" si="48"/>
        <v>62102616</v>
      </c>
      <c r="K782" s="7">
        <f>+VLOOKUP(B782,'[1]EP MUNICIPIOS'!$B$7:$N$1111,13,FALSE)</f>
        <v>0</v>
      </c>
      <c r="L782" s="127">
        <f t="shared" si="50"/>
        <v>62102616</v>
      </c>
      <c r="M782" s="54">
        <v>0</v>
      </c>
      <c r="N782" s="41">
        <v>0</v>
      </c>
      <c r="O782" s="38">
        <f t="shared" si="49"/>
        <v>0</v>
      </c>
      <c r="P782" s="105">
        <v>7.125996759955784E-3</v>
      </c>
      <c r="Q782" s="106">
        <f>+IFERROR(ROUND(P782*VLOOKUP(A782,'RECURSOS DEPARTAMENTOS'!$A$9:$D$40,4,FALSE),0),0)</f>
        <v>140287430</v>
      </c>
      <c r="R782" s="25">
        <f t="shared" si="51"/>
        <v>140287430</v>
      </c>
      <c r="S782" s="61"/>
      <c r="T782" s="61"/>
      <c r="U782" s="61"/>
      <c r="V782" s="61"/>
      <c r="W782" s="61"/>
      <c r="X782" s="61"/>
    </row>
    <row r="783" spans="1:24" s="58" customFormat="1" x14ac:dyDescent="0.2">
      <c r="A783" s="26" t="s">
        <v>2187</v>
      </c>
      <c r="B783" s="39" t="s">
        <v>1485</v>
      </c>
      <c r="C783" s="6" t="s">
        <v>1380</v>
      </c>
      <c r="D783" s="6" t="s">
        <v>1486</v>
      </c>
      <c r="E783" s="21">
        <f>+VLOOKUP(B783,'[1]EP MUNICIPIOS'!$B$7:$K$1111,10,FALSE)</f>
        <v>41353443</v>
      </c>
      <c r="F783" s="21">
        <v>0</v>
      </c>
      <c r="G783" s="21">
        <v>0</v>
      </c>
      <c r="H783" s="21">
        <v>0</v>
      </c>
      <c r="I783" s="21">
        <v>0</v>
      </c>
      <c r="J783" s="18">
        <f t="shared" si="48"/>
        <v>41353443</v>
      </c>
      <c r="K783" s="7">
        <f>+VLOOKUP(B783,'[1]EP MUNICIPIOS'!$B$7:$N$1111,13,FALSE)</f>
        <v>0</v>
      </c>
      <c r="L783" s="127">
        <f t="shared" si="50"/>
        <v>41353443</v>
      </c>
      <c r="M783" s="54">
        <v>0</v>
      </c>
      <c r="N783" s="41">
        <v>0</v>
      </c>
      <c r="O783" s="38">
        <f t="shared" si="49"/>
        <v>0</v>
      </c>
      <c r="P783" s="105">
        <v>5.0298579439285052E-3</v>
      </c>
      <c r="Q783" s="106">
        <f>+IFERROR(ROUND(P783*VLOOKUP(A783,'RECURSOS DEPARTAMENTOS'!$A$9:$D$40,4,FALSE),0),0)</f>
        <v>99021353</v>
      </c>
      <c r="R783" s="25">
        <f t="shared" si="51"/>
        <v>99021353</v>
      </c>
      <c r="S783" s="61"/>
      <c r="T783" s="61"/>
      <c r="U783" s="61"/>
      <c r="V783" s="61"/>
      <c r="W783" s="61"/>
      <c r="X783" s="61"/>
    </row>
    <row r="784" spans="1:24" s="58" customFormat="1" x14ac:dyDescent="0.2">
      <c r="A784" s="26" t="s">
        <v>2187</v>
      </c>
      <c r="B784" s="39" t="s">
        <v>1487</v>
      </c>
      <c r="C784" s="6" t="s">
        <v>1380</v>
      </c>
      <c r="D784" s="6" t="s">
        <v>1488</v>
      </c>
      <c r="E784" s="21">
        <f>+VLOOKUP(B784,'[1]EP MUNICIPIOS'!$B$7:$K$1111,10,FALSE)</f>
        <v>107266778</v>
      </c>
      <c r="F784" s="21">
        <v>0</v>
      </c>
      <c r="G784" s="21">
        <v>0</v>
      </c>
      <c r="H784" s="21">
        <v>0</v>
      </c>
      <c r="I784" s="21">
        <v>0</v>
      </c>
      <c r="J784" s="18">
        <f t="shared" si="48"/>
        <v>107266778</v>
      </c>
      <c r="K784" s="7">
        <f>+VLOOKUP(B784,'[1]EP MUNICIPIOS'!$B$7:$N$1111,13,FALSE)</f>
        <v>0</v>
      </c>
      <c r="L784" s="127">
        <f t="shared" si="50"/>
        <v>107266778</v>
      </c>
      <c r="M784" s="54">
        <v>0</v>
      </c>
      <c r="N784" s="41">
        <v>0</v>
      </c>
      <c r="O784" s="38">
        <f t="shared" si="49"/>
        <v>0</v>
      </c>
      <c r="P784" s="105">
        <v>1.2569831179867964E-2</v>
      </c>
      <c r="Q784" s="106">
        <f>+IFERROR(ROUND(P784*VLOOKUP(A784,'RECURSOS DEPARTAMENTOS'!$A$9:$D$40,4,FALSE),0),0)</f>
        <v>247458618</v>
      </c>
      <c r="R784" s="25">
        <f t="shared" si="51"/>
        <v>247458618</v>
      </c>
      <c r="S784" s="61"/>
      <c r="T784" s="61"/>
      <c r="U784" s="61"/>
      <c r="V784" s="61"/>
      <c r="W784" s="61"/>
      <c r="X784" s="61"/>
    </row>
    <row r="785" spans="1:24" s="58" customFormat="1" x14ac:dyDescent="0.2">
      <c r="A785" s="26" t="s">
        <v>2187</v>
      </c>
      <c r="B785" s="39" t="s">
        <v>1489</v>
      </c>
      <c r="C785" s="6" t="s">
        <v>1380</v>
      </c>
      <c r="D785" s="6" t="s">
        <v>1490</v>
      </c>
      <c r="E785" s="21">
        <f>+VLOOKUP(B785,'[1]EP MUNICIPIOS'!$B$7:$K$1111,10,FALSE)</f>
        <v>44982973</v>
      </c>
      <c r="F785" s="21">
        <v>0</v>
      </c>
      <c r="G785" s="21">
        <v>0</v>
      </c>
      <c r="H785" s="21">
        <v>0</v>
      </c>
      <c r="I785" s="21">
        <v>0</v>
      </c>
      <c r="J785" s="18">
        <f t="shared" si="48"/>
        <v>44982973</v>
      </c>
      <c r="K785" s="7">
        <f>+VLOOKUP(B785,'[1]EP MUNICIPIOS'!$B$7:$N$1111,13,FALSE)</f>
        <v>0</v>
      </c>
      <c r="L785" s="127">
        <f t="shared" si="50"/>
        <v>44982973</v>
      </c>
      <c r="M785" s="54">
        <v>0</v>
      </c>
      <c r="N785" s="41">
        <v>0</v>
      </c>
      <c r="O785" s="38">
        <f t="shared" si="49"/>
        <v>0</v>
      </c>
      <c r="P785" s="105">
        <v>7.4857099346477309E-3</v>
      </c>
      <c r="Q785" s="106">
        <f>+IFERROR(ROUND(P785*VLOOKUP(A785,'RECURSOS DEPARTAMENTOS'!$A$9:$D$40,4,FALSE),0),0)</f>
        <v>147368999</v>
      </c>
      <c r="R785" s="25">
        <f t="shared" si="51"/>
        <v>147368999</v>
      </c>
      <c r="S785" s="61"/>
      <c r="T785" s="61"/>
      <c r="U785" s="61"/>
      <c r="V785" s="61"/>
      <c r="W785" s="61"/>
      <c r="X785" s="61"/>
    </row>
    <row r="786" spans="1:24" s="58" customFormat="1" x14ac:dyDescent="0.2">
      <c r="A786" s="26" t="s">
        <v>2187</v>
      </c>
      <c r="B786" s="39" t="s">
        <v>1491</v>
      </c>
      <c r="C786" s="6" t="s">
        <v>1380</v>
      </c>
      <c r="D786" s="6" t="s">
        <v>1492</v>
      </c>
      <c r="E786" s="21">
        <f>+VLOOKUP(B786,'[1]EP MUNICIPIOS'!$B$7:$K$1111,10,FALSE)</f>
        <v>1274346523</v>
      </c>
      <c r="F786" s="21">
        <v>0</v>
      </c>
      <c r="G786" s="21">
        <v>0</v>
      </c>
      <c r="H786" s="21">
        <v>0</v>
      </c>
      <c r="I786" s="21">
        <v>0</v>
      </c>
      <c r="J786" s="18">
        <f t="shared" si="48"/>
        <v>1274346523</v>
      </c>
      <c r="K786" s="7">
        <f>+VLOOKUP(B786,'[1]EP MUNICIPIOS'!$B$7:$N$1111,13,FALSE)</f>
        <v>0</v>
      </c>
      <c r="L786" s="127">
        <f t="shared" si="50"/>
        <v>1274346523</v>
      </c>
      <c r="M786" s="54">
        <v>0</v>
      </c>
      <c r="N786" s="41">
        <v>0</v>
      </c>
      <c r="O786" s="38">
        <f t="shared" si="49"/>
        <v>0</v>
      </c>
      <c r="P786" s="105">
        <v>0.12900924839201208</v>
      </c>
      <c r="Q786" s="106">
        <f>+IFERROR(ROUND(P786*VLOOKUP(A786,'RECURSOS DEPARTAMENTOS'!$A$9:$D$40,4,FALSE),0),0)</f>
        <v>2539767629</v>
      </c>
      <c r="R786" s="25">
        <f t="shared" si="51"/>
        <v>2539767629</v>
      </c>
      <c r="S786" s="61"/>
      <c r="T786" s="61"/>
      <c r="U786" s="61"/>
      <c r="V786" s="61"/>
      <c r="W786" s="61"/>
      <c r="X786" s="61"/>
    </row>
    <row r="787" spans="1:24" s="58" customFormat="1" x14ac:dyDescent="0.2">
      <c r="A787" s="26" t="s">
        <v>2187</v>
      </c>
      <c r="B787" s="39" t="s">
        <v>1493</v>
      </c>
      <c r="C787" s="6" t="s">
        <v>1380</v>
      </c>
      <c r="D787" s="6" t="s">
        <v>1494</v>
      </c>
      <c r="E787" s="21">
        <f>+VLOOKUP(B787,'[1]EP MUNICIPIOS'!$B$7:$K$1111,10,FALSE)</f>
        <v>390225330</v>
      </c>
      <c r="F787" s="21">
        <v>0</v>
      </c>
      <c r="G787" s="21">
        <v>0</v>
      </c>
      <c r="H787" s="21">
        <v>0</v>
      </c>
      <c r="I787" s="21">
        <v>0</v>
      </c>
      <c r="J787" s="18">
        <f t="shared" si="48"/>
        <v>390225330</v>
      </c>
      <c r="K787" s="7">
        <f>+VLOOKUP(B787,'[1]EP MUNICIPIOS'!$B$7:$N$1111,13,FALSE)</f>
        <v>0</v>
      </c>
      <c r="L787" s="127">
        <f t="shared" si="50"/>
        <v>390225330</v>
      </c>
      <c r="M787" s="54">
        <v>0</v>
      </c>
      <c r="N787" s="41">
        <v>0</v>
      </c>
      <c r="O787" s="38">
        <f t="shared" si="49"/>
        <v>0</v>
      </c>
      <c r="P787" s="105">
        <v>3.3149625802024719E-2</v>
      </c>
      <c r="Q787" s="106">
        <f>+IFERROR(ROUND(P787*VLOOKUP(A787,'RECURSOS DEPARTAMENTOS'!$A$9:$D$40,4,FALSE),0),0)</f>
        <v>652607062</v>
      </c>
      <c r="R787" s="25">
        <f t="shared" si="51"/>
        <v>652607062</v>
      </c>
      <c r="S787" s="61"/>
      <c r="T787" s="61"/>
      <c r="U787" s="61"/>
      <c r="V787" s="61"/>
      <c r="W787" s="61"/>
      <c r="X787" s="61"/>
    </row>
    <row r="788" spans="1:24" s="58" customFormat="1" x14ac:dyDescent="0.2">
      <c r="A788" s="26" t="s">
        <v>2187</v>
      </c>
      <c r="B788" s="39" t="s">
        <v>1495</v>
      </c>
      <c r="C788" s="6" t="s">
        <v>1380</v>
      </c>
      <c r="D788" s="6" t="s">
        <v>1496</v>
      </c>
      <c r="E788" s="21">
        <f>+VLOOKUP(B788,'[1]EP MUNICIPIOS'!$B$7:$K$1111,10,FALSE)</f>
        <v>44797693</v>
      </c>
      <c r="F788" s="21">
        <v>0</v>
      </c>
      <c r="G788" s="21">
        <v>0</v>
      </c>
      <c r="H788" s="21">
        <v>0</v>
      </c>
      <c r="I788" s="21">
        <v>0</v>
      </c>
      <c r="J788" s="18">
        <f t="shared" si="48"/>
        <v>44797693</v>
      </c>
      <c r="K788" s="7">
        <f>+VLOOKUP(B788,'[1]EP MUNICIPIOS'!$B$7:$N$1111,13,FALSE)</f>
        <v>0</v>
      </c>
      <c r="L788" s="127">
        <f t="shared" si="50"/>
        <v>44797693</v>
      </c>
      <c r="M788" s="54">
        <v>0</v>
      </c>
      <c r="N788" s="41">
        <v>0</v>
      </c>
      <c r="O788" s="38">
        <f t="shared" si="49"/>
        <v>0</v>
      </c>
      <c r="P788" s="105">
        <v>7.4638295712236465E-3</v>
      </c>
      <c r="Q788" s="106">
        <f>+IFERROR(ROUND(P788*VLOOKUP(A788,'RECURSOS DEPARTAMENTOS'!$A$9:$D$40,4,FALSE),0),0)</f>
        <v>146938246</v>
      </c>
      <c r="R788" s="25">
        <f t="shared" si="51"/>
        <v>146938246</v>
      </c>
      <c r="S788" s="61"/>
      <c r="T788" s="61"/>
      <c r="U788" s="61"/>
      <c r="V788" s="61"/>
      <c r="W788" s="61"/>
      <c r="X788" s="61"/>
    </row>
    <row r="789" spans="1:24" s="58" customFormat="1" x14ac:dyDescent="0.2">
      <c r="A789" s="26" t="s">
        <v>2188</v>
      </c>
      <c r="B789" s="39" t="s">
        <v>1497</v>
      </c>
      <c r="C789" s="6" t="s">
        <v>1498</v>
      </c>
      <c r="D789" s="6" t="s">
        <v>2109</v>
      </c>
      <c r="E789" s="21">
        <f>+VLOOKUP(B789,'[1]EP MUNICIPIOS'!$B$7:$K$1111,10,FALSE)</f>
        <v>4381953245</v>
      </c>
      <c r="F789" s="21">
        <v>0</v>
      </c>
      <c r="G789" s="21">
        <v>0</v>
      </c>
      <c r="H789" s="21">
        <v>0</v>
      </c>
      <c r="I789" s="21">
        <v>0</v>
      </c>
      <c r="J789" s="18">
        <f t="shared" si="48"/>
        <v>4381953245</v>
      </c>
      <c r="K789" s="7">
        <f>+VLOOKUP(B789,'[1]EP MUNICIPIOS'!$B$7:$N$1111,13,FALSE)</f>
        <v>4785094889</v>
      </c>
      <c r="L789" s="127">
        <f t="shared" si="50"/>
        <v>9167048134</v>
      </c>
      <c r="M789" s="54">
        <v>250653466</v>
      </c>
      <c r="N789" s="41">
        <v>0</v>
      </c>
      <c r="O789" s="38">
        <f t="shared" si="49"/>
        <v>250653466</v>
      </c>
      <c r="P789" s="105">
        <v>0.44188591890000001</v>
      </c>
      <c r="Q789" s="106">
        <f>+IFERROR(ROUND(P789*VLOOKUP(A789,'RECURSOS DEPARTAMENTOS'!$A$9:$D$40,4,FALSE),0),0)-3</f>
        <v>8461390490</v>
      </c>
      <c r="R789" s="25">
        <f t="shared" si="51"/>
        <v>8712043956</v>
      </c>
      <c r="S789" s="61"/>
      <c r="T789" s="90"/>
      <c r="U789" s="61"/>
      <c r="V789" s="61"/>
      <c r="W789" s="61"/>
      <c r="X789" s="61"/>
    </row>
    <row r="790" spans="1:24" s="58" customFormat="1" x14ac:dyDescent="0.2">
      <c r="A790" s="26" t="s">
        <v>2188</v>
      </c>
      <c r="B790" s="39" t="s">
        <v>1499</v>
      </c>
      <c r="C790" s="6" t="s">
        <v>1498</v>
      </c>
      <c r="D790" s="6" t="s">
        <v>1500</v>
      </c>
      <c r="E790" s="21">
        <f>+VLOOKUP(B790,'[1]EP MUNICIPIOS'!$B$7:$K$1111,10,FALSE)</f>
        <v>142848805</v>
      </c>
      <c r="F790" s="21">
        <v>0</v>
      </c>
      <c r="G790" s="21">
        <v>0</v>
      </c>
      <c r="H790" s="21">
        <v>0</v>
      </c>
      <c r="I790" s="21">
        <v>0</v>
      </c>
      <c r="J790" s="18">
        <f t="shared" si="48"/>
        <v>142848805</v>
      </c>
      <c r="K790" s="7">
        <f>+VLOOKUP(B790,'[1]EP MUNICIPIOS'!$B$7:$N$1111,13,FALSE)</f>
        <v>0</v>
      </c>
      <c r="L790" s="127">
        <f t="shared" si="50"/>
        <v>142848805</v>
      </c>
      <c r="M790" s="54">
        <v>0</v>
      </c>
      <c r="N790" s="41">
        <v>0</v>
      </c>
      <c r="O790" s="38">
        <f t="shared" si="49"/>
        <v>0</v>
      </c>
      <c r="P790" s="105">
        <v>2.9410272601179777E-2</v>
      </c>
      <c r="Q790" s="106">
        <f>+IFERROR(ROUND(P790*VLOOKUP(A790,'RECURSOS DEPARTAMENTOS'!$A$9:$D$40,4,FALSE),0),0)</f>
        <v>563158477</v>
      </c>
      <c r="R790" s="25">
        <f t="shared" si="51"/>
        <v>563158477</v>
      </c>
      <c r="S790" s="61"/>
      <c r="T790" s="90"/>
      <c r="U790" s="61"/>
      <c r="V790" s="61"/>
      <c r="W790" s="61"/>
      <c r="X790" s="61"/>
    </row>
    <row r="791" spans="1:24" s="58" customFormat="1" x14ac:dyDescent="0.2">
      <c r="A791" s="26" t="s">
        <v>2188</v>
      </c>
      <c r="B791" s="39" t="s">
        <v>1501</v>
      </c>
      <c r="C791" s="6" t="s">
        <v>1498</v>
      </c>
      <c r="D791" s="6" t="s">
        <v>1502</v>
      </c>
      <c r="E791" s="21">
        <f>+VLOOKUP(B791,'[1]EP MUNICIPIOS'!$B$7:$K$1111,10,FALSE)</f>
        <v>39546626</v>
      </c>
      <c r="F791" s="21">
        <v>0</v>
      </c>
      <c r="G791" s="21">
        <v>0</v>
      </c>
      <c r="H791" s="21">
        <v>0</v>
      </c>
      <c r="I791" s="21">
        <v>0</v>
      </c>
      <c r="J791" s="18">
        <f t="shared" si="48"/>
        <v>39546626</v>
      </c>
      <c r="K791" s="7">
        <f>+VLOOKUP(B791,'[1]EP MUNICIPIOS'!$B$7:$N$1111,13,FALSE)</f>
        <v>0</v>
      </c>
      <c r="L791" s="127">
        <f t="shared" si="50"/>
        <v>39546626</v>
      </c>
      <c r="M791" s="54">
        <v>0</v>
      </c>
      <c r="N791" s="41">
        <v>0</v>
      </c>
      <c r="O791" s="38">
        <f t="shared" si="49"/>
        <v>0</v>
      </c>
      <c r="P791" s="105">
        <v>7.8374863051773169E-3</v>
      </c>
      <c r="Q791" s="106">
        <f>+IFERROR(ROUND(P791*VLOOKUP(A791,'RECURSOS DEPARTAMENTOS'!$A$9:$D$40,4,FALSE),0),0)</f>
        <v>150075006</v>
      </c>
      <c r="R791" s="25">
        <f t="shared" si="51"/>
        <v>150075006</v>
      </c>
      <c r="S791" s="61"/>
      <c r="T791" s="90"/>
      <c r="U791" s="61"/>
      <c r="V791" s="61"/>
      <c r="W791" s="61"/>
      <c r="X791" s="61"/>
    </row>
    <row r="792" spans="1:24" s="58" customFormat="1" x14ac:dyDescent="0.2">
      <c r="A792" s="26" t="s">
        <v>2188</v>
      </c>
      <c r="B792" s="39" t="s">
        <v>1503</v>
      </c>
      <c r="C792" s="6" t="s">
        <v>1498</v>
      </c>
      <c r="D792" s="6" t="s">
        <v>1504</v>
      </c>
      <c r="E792" s="21">
        <f>+VLOOKUP(B792,'[1]EP MUNICIPIOS'!$B$7:$K$1111,10,FALSE)</f>
        <v>50122371</v>
      </c>
      <c r="F792" s="21">
        <v>0</v>
      </c>
      <c r="G792" s="21">
        <v>0</v>
      </c>
      <c r="H792" s="21">
        <v>0</v>
      </c>
      <c r="I792" s="21">
        <v>0</v>
      </c>
      <c r="J792" s="18">
        <f t="shared" si="48"/>
        <v>50122371</v>
      </c>
      <c r="K792" s="7">
        <f>+VLOOKUP(B792,'[1]EP MUNICIPIOS'!$B$7:$N$1111,13,FALSE)</f>
        <v>0</v>
      </c>
      <c r="L792" s="127">
        <f t="shared" si="50"/>
        <v>50122371</v>
      </c>
      <c r="M792" s="54">
        <v>0</v>
      </c>
      <c r="N792" s="41">
        <v>0</v>
      </c>
      <c r="O792" s="38">
        <f t="shared" si="49"/>
        <v>0</v>
      </c>
      <c r="P792" s="105">
        <v>4.6133337650912896E-3</v>
      </c>
      <c r="Q792" s="106">
        <f>+IFERROR(ROUND(P792*VLOOKUP(A792,'RECURSOS DEPARTAMENTOS'!$A$9:$D$40,4,FALSE),0),0)</f>
        <v>88337774</v>
      </c>
      <c r="R792" s="25">
        <f t="shared" si="51"/>
        <v>88337774</v>
      </c>
      <c r="S792" s="61"/>
      <c r="T792" s="89"/>
      <c r="U792" s="61"/>
      <c r="V792" s="61"/>
      <c r="W792" s="61"/>
      <c r="X792" s="61"/>
    </row>
    <row r="793" spans="1:24" s="58" customFormat="1" x14ac:dyDescent="0.2">
      <c r="A793" s="26" t="s">
        <v>2188</v>
      </c>
      <c r="B793" s="39" t="s">
        <v>1505</v>
      </c>
      <c r="C793" s="6" t="s">
        <v>1498</v>
      </c>
      <c r="D793" s="6" t="s">
        <v>1506</v>
      </c>
      <c r="E793" s="21">
        <f>+VLOOKUP(B793,'[1]EP MUNICIPIOS'!$B$7:$K$1111,10,FALSE)</f>
        <v>22976418</v>
      </c>
      <c r="F793" s="21">
        <v>0</v>
      </c>
      <c r="G793" s="21">
        <v>0</v>
      </c>
      <c r="H793" s="21">
        <v>0</v>
      </c>
      <c r="I793" s="21">
        <v>0</v>
      </c>
      <c r="J793" s="18">
        <f t="shared" si="48"/>
        <v>22976418</v>
      </c>
      <c r="K793" s="7">
        <f>+VLOOKUP(B793,'[1]EP MUNICIPIOS'!$B$7:$N$1111,13,FALSE)</f>
        <v>0</v>
      </c>
      <c r="L793" s="127">
        <f t="shared" si="50"/>
        <v>22976418</v>
      </c>
      <c r="M793" s="54">
        <v>0</v>
      </c>
      <c r="N793" s="41">
        <v>0</v>
      </c>
      <c r="O793" s="38">
        <f t="shared" si="49"/>
        <v>0</v>
      </c>
      <c r="P793" s="105">
        <v>4.6381598475894415E-3</v>
      </c>
      <c r="Q793" s="106">
        <f>+IFERROR(ROUND(P793*VLOOKUP(A793,'RECURSOS DEPARTAMENTOS'!$A$9:$D$40,4,FALSE),0),0)</f>
        <v>88813153</v>
      </c>
      <c r="R793" s="25">
        <f t="shared" si="51"/>
        <v>88813153</v>
      </c>
      <c r="S793" s="61"/>
      <c r="T793" s="61"/>
      <c r="U793" s="61"/>
      <c r="V793" s="61"/>
      <c r="W793" s="61"/>
      <c r="X793" s="61"/>
    </row>
    <row r="794" spans="1:24" s="58" customFormat="1" x14ac:dyDescent="0.2">
      <c r="A794" s="26" t="s">
        <v>2188</v>
      </c>
      <c r="B794" s="39" t="s">
        <v>1507</v>
      </c>
      <c r="C794" s="6" t="s">
        <v>1498</v>
      </c>
      <c r="D794" s="6" t="s">
        <v>1508</v>
      </c>
      <c r="E794" s="21">
        <f>+VLOOKUP(B794,'[1]EP MUNICIPIOS'!$B$7:$K$1111,10,FALSE)</f>
        <v>11657077</v>
      </c>
      <c r="F794" s="21">
        <v>0</v>
      </c>
      <c r="G794" s="21">
        <v>0</v>
      </c>
      <c r="H794" s="21">
        <v>0</v>
      </c>
      <c r="I794" s="21">
        <v>0</v>
      </c>
      <c r="J794" s="18">
        <f t="shared" si="48"/>
        <v>11657077</v>
      </c>
      <c r="K794" s="7">
        <f>+VLOOKUP(B794,'[1]EP MUNICIPIOS'!$B$7:$N$1111,13,FALSE)</f>
        <v>0</v>
      </c>
      <c r="L794" s="127">
        <f t="shared" si="50"/>
        <v>11657077</v>
      </c>
      <c r="M794" s="54">
        <v>0</v>
      </c>
      <c r="N794" s="41">
        <v>0</v>
      </c>
      <c r="O794" s="38">
        <f t="shared" si="49"/>
        <v>0</v>
      </c>
      <c r="P794" s="105">
        <v>2.4631791417731221E-3</v>
      </c>
      <c r="Q794" s="106">
        <f>+IFERROR(ROUND(P794*VLOOKUP(A794,'RECURSOS DEPARTAMENTOS'!$A$9:$D$40,4,FALSE),0),0)</f>
        <v>47165840</v>
      </c>
      <c r="R794" s="25">
        <f t="shared" si="51"/>
        <v>47165840</v>
      </c>
      <c r="S794" s="61"/>
      <c r="T794" s="61"/>
      <c r="U794" s="61"/>
      <c r="V794" s="61"/>
      <c r="W794" s="61"/>
      <c r="X794" s="61"/>
    </row>
    <row r="795" spans="1:24" s="58" customFormat="1" x14ac:dyDescent="0.2">
      <c r="A795" s="26" t="s">
        <v>2188</v>
      </c>
      <c r="B795" s="39" t="s">
        <v>1509</v>
      </c>
      <c r="C795" s="6" t="s">
        <v>1498</v>
      </c>
      <c r="D795" s="6" t="s">
        <v>1510</v>
      </c>
      <c r="E795" s="21">
        <f>+VLOOKUP(B795,'[1]EP MUNICIPIOS'!$B$7:$K$1111,10,FALSE)</f>
        <v>36738711</v>
      </c>
      <c r="F795" s="21">
        <v>0</v>
      </c>
      <c r="G795" s="21">
        <v>0</v>
      </c>
      <c r="H795" s="21">
        <v>0</v>
      </c>
      <c r="I795" s="21">
        <v>0</v>
      </c>
      <c r="J795" s="18">
        <f t="shared" si="48"/>
        <v>36738711</v>
      </c>
      <c r="K795" s="7">
        <f>+VLOOKUP(B795,'[1]EP MUNICIPIOS'!$B$7:$N$1111,13,FALSE)</f>
        <v>0</v>
      </c>
      <c r="L795" s="127">
        <f t="shared" si="50"/>
        <v>36738711</v>
      </c>
      <c r="M795" s="54">
        <v>0</v>
      </c>
      <c r="N795" s="41">
        <v>0</v>
      </c>
      <c r="O795" s="38">
        <f t="shared" si="49"/>
        <v>0</v>
      </c>
      <c r="P795" s="105">
        <v>7.1747378419657936E-3</v>
      </c>
      <c r="Q795" s="106">
        <f>+IFERROR(ROUND(P795*VLOOKUP(A795,'RECURSOS DEPARTAMENTOS'!$A$9:$D$40,4,FALSE),0),0)</f>
        <v>137384460</v>
      </c>
      <c r="R795" s="25">
        <f t="shared" si="51"/>
        <v>137384460</v>
      </c>
      <c r="S795" s="61"/>
      <c r="T795" s="61"/>
      <c r="U795" s="61"/>
      <c r="V795" s="61"/>
      <c r="W795" s="61"/>
      <c r="X795" s="61"/>
    </row>
    <row r="796" spans="1:24" s="58" customFormat="1" x14ac:dyDescent="0.2">
      <c r="A796" s="26" t="s">
        <v>2188</v>
      </c>
      <c r="B796" s="39" t="s">
        <v>1511</v>
      </c>
      <c r="C796" s="6" t="s">
        <v>1498</v>
      </c>
      <c r="D796" s="6" t="s">
        <v>1512</v>
      </c>
      <c r="E796" s="21">
        <f>+VLOOKUP(B796,'[1]EP MUNICIPIOS'!$B$7:$K$1111,10,FALSE)</f>
        <v>52343126</v>
      </c>
      <c r="F796" s="21">
        <v>0</v>
      </c>
      <c r="G796" s="21">
        <v>0</v>
      </c>
      <c r="H796" s="21">
        <v>0</v>
      </c>
      <c r="I796" s="21">
        <v>0</v>
      </c>
      <c r="J796" s="18">
        <f t="shared" si="48"/>
        <v>52343126</v>
      </c>
      <c r="K796" s="7">
        <f>+VLOOKUP(B796,'[1]EP MUNICIPIOS'!$B$7:$N$1111,13,FALSE)</f>
        <v>0</v>
      </c>
      <c r="L796" s="127">
        <f t="shared" si="50"/>
        <v>52343126</v>
      </c>
      <c r="M796" s="54">
        <v>0</v>
      </c>
      <c r="N796" s="41">
        <v>0</v>
      </c>
      <c r="O796" s="38">
        <f t="shared" si="49"/>
        <v>0</v>
      </c>
      <c r="P796" s="105">
        <v>9.9897997182779343E-3</v>
      </c>
      <c r="Q796" s="106">
        <f>+IFERROR(ROUND(P796*VLOOKUP(A796,'RECURSOS DEPARTAMENTOS'!$A$9:$D$40,4,FALSE),0),0)</f>
        <v>191288278</v>
      </c>
      <c r="R796" s="25">
        <f t="shared" si="51"/>
        <v>191288278</v>
      </c>
      <c r="S796" s="61"/>
      <c r="T796" s="61"/>
      <c r="U796" s="61"/>
      <c r="V796" s="61"/>
      <c r="W796" s="61"/>
      <c r="X796" s="61"/>
    </row>
    <row r="797" spans="1:24" s="58" customFormat="1" x14ac:dyDescent="0.2">
      <c r="A797" s="26" t="s">
        <v>2188</v>
      </c>
      <c r="B797" s="39" t="s">
        <v>1513</v>
      </c>
      <c r="C797" s="6" t="s">
        <v>1498</v>
      </c>
      <c r="D797" s="6" t="s">
        <v>1514</v>
      </c>
      <c r="E797" s="21">
        <f>+VLOOKUP(B797,'[1]EP MUNICIPIOS'!$B$7:$K$1111,10,FALSE)</f>
        <v>74464576</v>
      </c>
      <c r="F797" s="21">
        <v>0</v>
      </c>
      <c r="G797" s="21">
        <v>0</v>
      </c>
      <c r="H797" s="21">
        <v>0</v>
      </c>
      <c r="I797" s="21">
        <v>0</v>
      </c>
      <c r="J797" s="18">
        <f t="shared" si="48"/>
        <v>74464576</v>
      </c>
      <c r="K797" s="7">
        <f>+VLOOKUP(B797,'[1]EP MUNICIPIOS'!$B$7:$N$1111,13,FALSE)</f>
        <v>0</v>
      </c>
      <c r="L797" s="127">
        <f t="shared" si="50"/>
        <v>74464576</v>
      </c>
      <c r="M797" s="54">
        <v>0</v>
      </c>
      <c r="N797" s="41">
        <v>0</v>
      </c>
      <c r="O797" s="38">
        <f t="shared" si="49"/>
        <v>0</v>
      </c>
      <c r="P797" s="105">
        <v>1.0104215576747675E-2</v>
      </c>
      <c r="Q797" s="106">
        <f>+IFERROR(ROUND(P797*VLOOKUP(A797,'RECURSOS DEPARTAMENTOS'!$A$9:$D$40,4,FALSE),0),0)</f>
        <v>193479154</v>
      </c>
      <c r="R797" s="25">
        <f t="shared" si="51"/>
        <v>193479154</v>
      </c>
      <c r="S797" s="61"/>
      <c r="T797" s="61"/>
      <c r="U797" s="61"/>
      <c r="V797" s="61"/>
      <c r="W797" s="61"/>
      <c r="X797" s="61"/>
    </row>
    <row r="798" spans="1:24" s="58" customFormat="1" x14ac:dyDescent="0.2">
      <c r="A798" s="26" t="s">
        <v>2188</v>
      </c>
      <c r="B798" s="39" t="s">
        <v>1515</v>
      </c>
      <c r="C798" s="6" t="s">
        <v>1498</v>
      </c>
      <c r="D798" s="6" t="s">
        <v>1516</v>
      </c>
      <c r="E798" s="21">
        <f>+VLOOKUP(B798,'[1]EP MUNICIPIOS'!$B$7:$K$1111,10,FALSE)</f>
        <v>84185471</v>
      </c>
      <c r="F798" s="21">
        <v>0</v>
      </c>
      <c r="G798" s="21">
        <v>0</v>
      </c>
      <c r="H798" s="21">
        <v>0</v>
      </c>
      <c r="I798" s="21">
        <v>0</v>
      </c>
      <c r="J798" s="18">
        <f t="shared" si="48"/>
        <v>84185471</v>
      </c>
      <c r="K798" s="7">
        <f>+VLOOKUP(B798,'[1]EP MUNICIPIOS'!$B$7:$N$1111,13,FALSE)</f>
        <v>0</v>
      </c>
      <c r="L798" s="127">
        <f t="shared" si="50"/>
        <v>84185471</v>
      </c>
      <c r="M798" s="54">
        <v>0</v>
      </c>
      <c r="N798" s="41">
        <v>0</v>
      </c>
      <c r="O798" s="38">
        <f t="shared" si="49"/>
        <v>0</v>
      </c>
      <c r="P798" s="105">
        <v>1.6988596192974218E-2</v>
      </c>
      <c r="Q798" s="106">
        <f>+IFERROR(ROUND(P798*VLOOKUP(A798,'RECURSOS DEPARTAMENTOS'!$A$9:$D$40,4,FALSE),0),0)</f>
        <v>325303750</v>
      </c>
      <c r="R798" s="25">
        <f t="shared" si="51"/>
        <v>325303750</v>
      </c>
      <c r="S798" s="61"/>
      <c r="T798" s="61"/>
      <c r="U798" s="61"/>
      <c r="V798" s="61"/>
      <c r="W798" s="61"/>
      <c r="X798" s="61"/>
    </row>
    <row r="799" spans="1:24" s="58" customFormat="1" x14ac:dyDescent="0.2">
      <c r="A799" s="26" t="s">
        <v>2188</v>
      </c>
      <c r="B799" s="39" t="s">
        <v>1517</v>
      </c>
      <c r="C799" s="6" t="s">
        <v>1498</v>
      </c>
      <c r="D799" s="6" t="s">
        <v>1518</v>
      </c>
      <c r="E799" s="21">
        <f>+VLOOKUP(B799,'[1]EP MUNICIPIOS'!$B$7:$K$1111,10,FALSE)</f>
        <v>34411837</v>
      </c>
      <c r="F799" s="21">
        <v>0</v>
      </c>
      <c r="G799" s="21">
        <v>0</v>
      </c>
      <c r="H799" s="21">
        <v>0</v>
      </c>
      <c r="I799" s="21">
        <v>0</v>
      </c>
      <c r="J799" s="18">
        <f t="shared" si="48"/>
        <v>34411837</v>
      </c>
      <c r="K799" s="7">
        <f>+VLOOKUP(B799,'[1]EP MUNICIPIOS'!$B$7:$N$1111,13,FALSE)</f>
        <v>0</v>
      </c>
      <c r="L799" s="127">
        <f t="shared" si="50"/>
        <v>34411837</v>
      </c>
      <c r="M799" s="54">
        <v>0</v>
      </c>
      <c r="N799" s="41">
        <v>0</v>
      </c>
      <c r="O799" s="38">
        <f t="shared" si="49"/>
        <v>0</v>
      </c>
      <c r="P799" s="105">
        <v>6.9610176535034457E-3</v>
      </c>
      <c r="Q799" s="106">
        <f>+IFERROR(ROUND(P799*VLOOKUP(A799,'RECURSOS DEPARTAMENTOS'!$A$9:$D$40,4,FALSE),0),0)</f>
        <v>133292069</v>
      </c>
      <c r="R799" s="25">
        <f t="shared" si="51"/>
        <v>133292069</v>
      </c>
      <c r="S799" s="61"/>
      <c r="T799" s="61"/>
      <c r="U799" s="61"/>
      <c r="V799" s="61"/>
      <c r="W799" s="61"/>
      <c r="X799" s="61"/>
    </row>
    <row r="800" spans="1:24" s="58" customFormat="1" x14ac:dyDescent="0.2">
      <c r="A800" s="26" t="s">
        <v>2188</v>
      </c>
      <c r="B800" s="39" t="s">
        <v>1519</v>
      </c>
      <c r="C800" s="6" t="s">
        <v>1498</v>
      </c>
      <c r="D800" s="6" t="s">
        <v>1520</v>
      </c>
      <c r="E800" s="21">
        <f>+VLOOKUP(B800,'[1]EP MUNICIPIOS'!$B$7:$K$1111,10,FALSE)</f>
        <v>18966971</v>
      </c>
      <c r="F800" s="21">
        <v>0</v>
      </c>
      <c r="G800" s="21">
        <v>0</v>
      </c>
      <c r="H800" s="21">
        <v>0</v>
      </c>
      <c r="I800" s="21">
        <v>0</v>
      </c>
      <c r="J800" s="18">
        <f t="shared" si="48"/>
        <v>18966971</v>
      </c>
      <c r="K800" s="7">
        <f>+VLOOKUP(B800,'[1]EP MUNICIPIOS'!$B$7:$N$1111,13,FALSE)</f>
        <v>0</v>
      </c>
      <c r="L800" s="127">
        <f t="shared" si="50"/>
        <v>18966971</v>
      </c>
      <c r="M800" s="54">
        <v>0</v>
      </c>
      <c r="N800" s="41">
        <v>0</v>
      </c>
      <c r="O800" s="38">
        <f t="shared" si="49"/>
        <v>0</v>
      </c>
      <c r="P800" s="105">
        <v>3.5177479504989503E-3</v>
      </c>
      <c r="Q800" s="106">
        <f>+IFERROR(ROUND(P800*VLOOKUP(A800,'RECURSOS DEPARTAMENTOS'!$A$9:$D$40,4,FALSE),0),0)</f>
        <v>67359103</v>
      </c>
      <c r="R800" s="25">
        <f t="shared" si="51"/>
        <v>67359103</v>
      </c>
      <c r="S800" s="61"/>
      <c r="T800" s="61"/>
      <c r="U800" s="61"/>
      <c r="V800" s="61"/>
      <c r="W800" s="61"/>
      <c r="X800" s="61"/>
    </row>
    <row r="801" spans="1:24" s="58" customFormat="1" x14ac:dyDescent="0.2">
      <c r="A801" s="26" t="s">
        <v>2188</v>
      </c>
      <c r="B801" s="39" t="s">
        <v>1521</v>
      </c>
      <c r="C801" s="6" t="s">
        <v>1498</v>
      </c>
      <c r="D801" s="6" t="s">
        <v>1522</v>
      </c>
      <c r="E801" s="21">
        <f>+VLOOKUP(B801,'[1]EP MUNICIPIOS'!$B$7:$K$1111,10,FALSE)</f>
        <v>64885278</v>
      </c>
      <c r="F801" s="21">
        <v>0</v>
      </c>
      <c r="G801" s="21">
        <v>0</v>
      </c>
      <c r="H801" s="21">
        <v>0</v>
      </c>
      <c r="I801" s="21">
        <v>0</v>
      </c>
      <c r="J801" s="18">
        <f t="shared" si="48"/>
        <v>64885278</v>
      </c>
      <c r="K801" s="7">
        <f>+VLOOKUP(B801,'[1]EP MUNICIPIOS'!$B$7:$N$1111,13,FALSE)</f>
        <v>0</v>
      </c>
      <c r="L801" s="127">
        <f t="shared" si="50"/>
        <v>64885278</v>
      </c>
      <c r="M801" s="54">
        <v>0</v>
      </c>
      <c r="N801" s="41">
        <v>0</v>
      </c>
      <c r="O801" s="38">
        <f t="shared" si="49"/>
        <v>0</v>
      </c>
      <c r="P801" s="105">
        <v>1.3094139425438099E-2</v>
      </c>
      <c r="Q801" s="106">
        <f>+IFERROR(ROUND(P801*VLOOKUP(A801,'RECURSOS DEPARTAMENTOS'!$A$9:$D$40,4,FALSE),0),0)</f>
        <v>250731291</v>
      </c>
      <c r="R801" s="25">
        <f t="shared" si="51"/>
        <v>250731291</v>
      </c>
      <c r="S801" s="61"/>
      <c r="T801" s="61"/>
      <c r="U801" s="61"/>
      <c r="V801" s="61"/>
      <c r="W801" s="61"/>
      <c r="X801" s="61"/>
    </row>
    <row r="802" spans="1:24" s="58" customFormat="1" x14ac:dyDescent="0.2">
      <c r="A802" s="26" t="s">
        <v>2188</v>
      </c>
      <c r="B802" s="39" t="s">
        <v>1523</v>
      </c>
      <c r="C802" s="6" t="s">
        <v>1498</v>
      </c>
      <c r="D802" s="6" t="s">
        <v>1524</v>
      </c>
      <c r="E802" s="21">
        <f>+VLOOKUP(B802,'[1]EP MUNICIPIOS'!$B$7:$K$1111,10,FALSE)</f>
        <v>76823152</v>
      </c>
      <c r="F802" s="21">
        <v>0</v>
      </c>
      <c r="G802" s="21">
        <v>0</v>
      </c>
      <c r="H802" s="21">
        <v>0</v>
      </c>
      <c r="I802" s="21">
        <v>0</v>
      </c>
      <c r="J802" s="18">
        <f t="shared" si="48"/>
        <v>76823152</v>
      </c>
      <c r="K802" s="7">
        <f>+VLOOKUP(B802,'[1]EP MUNICIPIOS'!$B$7:$N$1111,13,FALSE)</f>
        <v>0</v>
      </c>
      <c r="L802" s="127">
        <f t="shared" si="50"/>
        <v>76823152</v>
      </c>
      <c r="M802" s="54">
        <v>0</v>
      </c>
      <c r="N802" s="41">
        <v>0</v>
      </c>
      <c r="O802" s="38">
        <f t="shared" si="49"/>
        <v>0</v>
      </c>
      <c r="P802" s="105">
        <v>1.6537409128442596E-2</v>
      </c>
      <c r="Q802" s="106">
        <f>+IFERROR(ROUND(P802*VLOOKUP(A802,'RECURSOS DEPARTAMENTOS'!$A$9:$D$40,4,FALSE),0),0)</f>
        <v>316664257</v>
      </c>
      <c r="R802" s="25">
        <f t="shared" si="51"/>
        <v>316664257</v>
      </c>
      <c r="S802" s="61"/>
      <c r="T802" s="61"/>
      <c r="U802" s="61"/>
      <c r="V802" s="61"/>
      <c r="W802" s="61"/>
      <c r="X802" s="61"/>
    </row>
    <row r="803" spans="1:24" s="58" customFormat="1" x14ac:dyDescent="0.2">
      <c r="A803" s="26" t="s">
        <v>2188</v>
      </c>
      <c r="B803" s="39" t="s">
        <v>1525</v>
      </c>
      <c r="C803" s="6" t="s">
        <v>1498</v>
      </c>
      <c r="D803" s="6" t="s">
        <v>1526</v>
      </c>
      <c r="E803" s="21">
        <f>+VLOOKUP(B803,'[1]EP MUNICIPIOS'!$B$7:$K$1111,10,FALSE)</f>
        <v>118858270</v>
      </c>
      <c r="F803" s="21">
        <v>0</v>
      </c>
      <c r="G803" s="21">
        <v>0</v>
      </c>
      <c r="H803" s="21">
        <v>0</v>
      </c>
      <c r="I803" s="21">
        <v>0</v>
      </c>
      <c r="J803" s="18">
        <f t="shared" si="48"/>
        <v>118858270</v>
      </c>
      <c r="K803" s="7">
        <f>+VLOOKUP(B803,'[1]EP MUNICIPIOS'!$B$7:$N$1111,13,FALSE)</f>
        <v>0</v>
      </c>
      <c r="L803" s="127">
        <f t="shared" si="50"/>
        <v>118858270</v>
      </c>
      <c r="M803" s="54">
        <v>0</v>
      </c>
      <c r="N803" s="41">
        <v>0</v>
      </c>
      <c r="O803" s="38">
        <f t="shared" si="49"/>
        <v>0</v>
      </c>
      <c r="P803" s="105">
        <v>2.19797181699939E-2</v>
      </c>
      <c r="Q803" s="106">
        <f>+IFERROR(ROUND(P803*VLOOKUP(A803,'RECURSOS DEPARTAMENTOS'!$A$9:$D$40,4,FALSE),0),0)</f>
        <v>420875548</v>
      </c>
      <c r="R803" s="25">
        <f t="shared" si="51"/>
        <v>420875548</v>
      </c>
      <c r="S803" s="61"/>
      <c r="T803" s="61"/>
      <c r="U803" s="61"/>
      <c r="V803" s="61"/>
      <c r="W803" s="61"/>
      <c r="X803" s="61"/>
    </row>
    <row r="804" spans="1:24" s="58" customFormat="1" x14ac:dyDescent="0.2">
      <c r="A804" s="26" t="s">
        <v>2188</v>
      </c>
      <c r="B804" s="39" t="s">
        <v>1527</v>
      </c>
      <c r="C804" s="6" t="s">
        <v>1498</v>
      </c>
      <c r="D804" s="6" t="s">
        <v>1528</v>
      </c>
      <c r="E804" s="21">
        <f>+VLOOKUP(B804,'[1]EP MUNICIPIOS'!$B$7:$K$1111,10,FALSE)</f>
        <v>22406577</v>
      </c>
      <c r="F804" s="21">
        <v>0</v>
      </c>
      <c r="G804" s="21">
        <v>0</v>
      </c>
      <c r="H804" s="21">
        <v>0</v>
      </c>
      <c r="I804" s="21">
        <v>0</v>
      </c>
      <c r="J804" s="18">
        <f t="shared" si="48"/>
        <v>22406577</v>
      </c>
      <c r="K804" s="7">
        <f>+VLOOKUP(B804,'[1]EP MUNICIPIOS'!$B$7:$N$1111,13,FALSE)</f>
        <v>0</v>
      </c>
      <c r="L804" s="127">
        <f t="shared" si="50"/>
        <v>22406577</v>
      </c>
      <c r="M804" s="54">
        <v>0</v>
      </c>
      <c r="N804" s="41">
        <v>0</v>
      </c>
      <c r="O804" s="38">
        <f t="shared" si="49"/>
        <v>0</v>
      </c>
      <c r="P804" s="105">
        <v>4.529140963575819E-3</v>
      </c>
      <c r="Q804" s="106">
        <f>+IFERROR(ROUND(P804*VLOOKUP(A804,'RECURSOS DEPARTAMENTOS'!$A$9:$D$40,4,FALSE),0),0)</f>
        <v>86725620</v>
      </c>
      <c r="R804" s="25">
        <f t="shared" si="51"/>
        <v>86725620</v>
      </c>
      <c r="S804" s="61"/>
      <c r="T804" s="61"/>
      <c r="U804" s="61"/>
      <c r="V804" s="61"/>
      <c r="W804" s="61"/>
      <c r="X804" s="61"/>
    </row>
    <row r="805" spans="1:24" s="58" customFormat="1" x14ac:dyDescent="0.2">
      <c r="A805" s="26" t="s">
        <v>2188</v>
      </c>
      <c r="B805" s="39" t="s">
        <v>1529</v>
      </c>
      <c r="C805" s="6" t="s">
        <v>1498</v>
      </c>
      <c r="D805" s="6" t="s">
        <v>1530</v>
      </c>
      <c r="E805" s="21">
        <f>+VLOOKUP(B805,'[1]EP MUNICIPIOS'!$B$7:$K$1111,10,FALSE)</f>
        <v>48972135</v>
      </c>
      <c r="F805" s="21">
        <v>0</v>
      </c>
      <c r="G805" s="21">
        <v>0</v>
      </c>
      <c r="H805" s="21">
        <v>0</v>
      </c>
      <c r="I805" s="21">
        <v>0</v>
      </c>
      <c r="J805" s="18">
        <f t="shared" si="48"/>
        <v>48972135</v>
      </c>
      <c r="K805" s="7">
        <f>+VLOOKUP(B805,'[1]EP MUNICIPIOS'!$B$7:$N$1111,13,FALSE)</f>
        <v>0</v>
      </c>
      <c r="L805" s="127">
        <f t="shared" si="50"/>
        <v>48972135</v>
      </c>
      <c r="M805" s="54">
        <v>0</v>
      </c>
      <c r="N805" s="41">
        <v>0</v>
      </c>
      <c r="O805" s="38">
        <f t="shared" si="49"/>
        <v>0</v>
      </c>
      <c r="P805" s="105">
        <v>1.0000593667190173E-2</v>
      </c>
      <c r="Q805" s="106">
        <f>+IFERROR(ROUND(P805*VLOOKUP(A805,'RECURSOS DEPARTAMENTOS'!$A$9:$D$40,4,FALSE),0),0)</f>
        <v>191494964</v>
      </c>
      <c r="R805" s="25">
        <f t="shared" si="51"/>
        <v>191494964</v>
      </c>
      <c r="S805" s="61"/>
      <c r="T805" s="61"/>
      <c r="U805" s="61"/>
      <c r="V805" s="61"/>
      <c r="W805" s="61"/>
      <c r="X805" s="61"/>
    </row>
    <row r="806" spans="1:24" s="58" customFormat="1" x14ac:dyDescent="0.2">
      <c r="A806" s="26" t="s">
        <v>2188</v>
      </c>
      <c r="B806" s="39" t="s">
        <v>1531</v>
      </c>
      <c r="C806" s="6" t="s">
        <v>1498</v>
      </c>
      <c r="D806" s="6" t="s">
        <v>1532</v>
      </c>
      <c r="E806" s="21">
        <f>+VLOOKUP(B806,'[1]EP MUNICIPIOS'!$B$7:$K$1111,10,FALSE)</f>
        <v>16453876</v>
      </c>
      <c r="F806" s="21">
        <v>0</v>
      </c>
      <c r="G806" s="21">
        <v>0</v>
      </c>
      <c r="H806" s="21">
        <v>0</v>
      </c>
      <c r="I806" s="21">
        <v>0</v>
      </c>
      <c r="J806" s="18">
        <f t="shared" si="48"/>
        <v>16453876</v>
      </c>
      <c r="K806" s="7">
        <f>+VLOOKUP(B806,'[1]EP MUNICIPIOS'!$B$7:$N$1111,13,FALSE)</f>
        <v>0</v>
      </c>
      <c r="L806" s="127">
        <f t="shared" si="50"/>
        <v>16453876</v>
      </c>
      <c r="M806" s="54">
        <v>0</v>
      </c>
      <c r="N806" s="41">
        <v>0</v>
      </c>
      <c r="O806" s="38">
        <f t="shared" si="49"/>
        <v>0</v>
      </c>
      <c r="P806" s="105">
        <v>3.3331714240996497E-3</v>
      </c>
      <c r="Q806" s="106">
        <f>+IFERROR(ROUND(P806*VLOOKUP(A806,'RECURSOS DEPARTAMENTOS'!$A$9:$D$40,4,FALSE),0),0)</f>
        <v>63824765</v>
      </c>
      <c r="R806" s="25">
        <f t="shared" si="51"/>
        <v>63824765</v>
      </c>
      <c r="S806" s="61"/>
      <c r="T806" s="61"/>
      <c r="U806" s="61"/>
      <c r="V806" s="61"/>
      <c r="W806" s="61"/>
      <c r="X806" s="61"/>
    </row>
    <row r="807" spans="1:24" s="58" customFormat="1" x14ac:dyDescent="0.2">
      <c r="A807" s="26" t="s">
        <v>2188</v>
      </c>
      <c r="B807" s="39" t="s">
        <v>1533</v>
      </c>
      <c r="C807" s="6" t="s">
        <v>1498</v>
      </c>
      <c r="D807" s="6" t="s">
        <v>1534</v>
      </c>
      <c r="E807" s="21">
        <f>+VLOOKUP(B807,'[1]EP MUNICIPIOS'!$B$7:$K$1111,10,FALSE)</f>
        <v>23319848</v>
      </c>
      <c r="F807" s="21">
        <v>0</v>
      </c>
      <c r="G807" s="21">
        <v>0</v>
      </c>
      <c r="H807" s="21">
        <v>0</v>
      </c>
      <c r="I807" s="21">
        <v>0</v>
      </c>
      <c r="J807" s="18">
        <f t="shared" si="48"/>
        <v>23319848</v>
      </c>
      <c r="K807" s="7">
        <f>+VLOOKUP(B807,'[1]EP MUNICIPIOS'!$B$7:$N$1111,13,FALSE)</f>
        <v>0</v>
      </c>
      <c r="L807" s="127">
        <f t="shared" si="50"/>
        <v>23319848</v>
      </c>
      <c r="M807" s="54">
        <v>0</v>
      </c>
      <c r="N807" s="41">
        <v>0</v>
      </c>
      <c r="O807" s="38">
        <f t="shared" si="49"/>
        <v>0</v>
      </c>
      <c r="P807" s="105">
        <v>4.9252788886550202E-3</v>
      </c>
      <c r="Q807" s="106">
        <f>+IFERROR(ROUND(P807*VLOOKUP(A807,'RECURSOS DEPARTAMENTOS'!$A$9:$D$40,4,FALSE),0),0)</f>
        <v>94311011</v>
      </c>
      <c r="R807" s="25">
        <f t="shared" si="51"/>
        <v>94311011</v>
      </c>
      <c r="S807" s="61"/>
      <c r="T807" s="61"/>
      <c r="U807" s="61"/>
      <c r="V807" s="61"/>
      <c r="W807" s="61"/>
      <c r="X807" s="61"/>
    </row>
    <row r="808" spans="1:24" s="58" customFormat="1" x14ac:dyDescent="0.2">
      <c r="A808" s="26" t="s">
        <v>2188</v>
      </c>
      <c r="B808" s="39" t="s">
        <v>1535</v>
      </c>
      <c r="C808" s="6" t="s">
        <v>1498</v>
      </c>
      <c r="D808" s="6" t="s">
        <v>1536</v>
      </c>
      <c r="E808" s="21">
        <f>+VLOOKUP(B808,'[1]EP MUNICIPIOS'!$B$7:$K$1111,10,FALSE)</f>
        <v>45265941</v>
      </c>
      <c r="F808" s="21">
        <v>0</v>
      </c>
      <c r="G808" s="21">
        <v>0</v>
      </c>
      <c r="H808" s="21">
        <v>0</v>
      </c>
      <c r="I808" s="21">
        <v>0</v>
      </c>
      <c r="J808" s="18">
        <f t="shared" si="48"/>
        <v>45265941</v>
      </c>
      <c r="K808" s="7">
        <f>+VLOOKUP(B808,'[1]EP MUNICIPIOS'!$B$7:$N$1111,13,FALSE)</f>
        <v>0</v>
      </c>
      <c r="L808" s="127">
        <f t="shared" si="50"/>
        <v>45265941</v>
      </c>
      <c r="M808" s="54">
        <v>0</v>
      </c>
      <c r="N808" s="41">
        <v>0</v>
      </c>
      <c r="O808" s="38">
        <f t="shared" si="49"/>
        <v>0</v>
      </c>
      <c r="P808" s="105">
        <v>9.0140267366114555E-3</v>
      </c>
      <c r="Q808" s="106">
        <f>+IFERROR(ROUND(P808*VLOOKUP(A808,'RECURSOS DEPARTAMENTOS'!$A$9:$D$40,4,FALSE),0),0)</f>
        <v>172603826</v>
      </c>
      <c r="R808" s="25">
        <f t="shared" si="51"/>
        <v>172603826</v>
      </c>
      <c r="S808" s="61"/>
      <c r="T808" s="61"/>
      <c r="U808" s="61"/>
      <c r="V808" s="61"/>
      <c r="W808" s="61"/>
      <c r="X808" s="61"/>
    </row>
    <row r="809" spans="1:24" s="58" customFormat="1" x14ac:dyDescent="0.2">
      <c r="A809" s="26" t="s">
        <v>2188</v>
      </c>
      <c r="B809" s="39" t="s">
        <v>1537</v>
      </c>
      <c r="C809" s="6" t="s">
        <v>1498</v>
      </c>
      <c r="D809" s="6" t="s">
        <v>1538</v>
      </c>
      <c r="E809" s="21">
        <f>+VLOOKUP(B809,'[1]EP MUNICIPIOS'!$B$7:$K$1111,10,FALSE)</f>
        <v>39328707</v>
      </c>
      <c r="F809" s="21">
        <v>0</v>
      </c>
      <c r="G809" s="21">
        <v>0</v>
      </c>
      <c r="H809" s="21">
        <v>0</v>
      </c>
      <c r="I809" s="21">
        <v>0</v>
      </c>
      <c r="J809" s="18">
        <f t="shared" si="48"/>
        <v>39328707</v>
      </c>
      <c r="K809" s="7">
        <f>+VLOOKUP(B809,'[1]EP MUNICIPIOS'!$B$7:$N$1111,13,FALSE)</f>
        <v>0</v>
      </c>
      <c r="L809" s="127">
        <f t="shared" si="50"/>
        <v>39328707</v>
      </c>
      <c r="M809" s="54">
        <v>0</v>
      </c>
      <c r="N809" s="41">
        <v>0</v>
      </c>
      <c r="O809" s="38">
        <f t="shared" si="49"/>
        <v>0</v>
      </c>
      <c r="P809" s="105">
        <v>7.9983161439696904E-3</v>
      </c>
      <c r="Q809" s="106">
        <f>+IFERROR(ROUND(P809*VLOOKUP(A809,'RECURSOS DEPARTAMENTOS'!$A$9:$D$40,4,FALSE),0),0)</f>
        <v>153154634</v>
      </c>
      <c r="R809" s="25">
        <f t="shared" si="51"/>
        <v>153154634</v>
      </c>
      <c r="S809" s="61"/>
      <c r="T809" s="61"/>
      <c r="U809" s="61"/>
      <c r="V809" s="61"/>
      <c r="W809" s="61"/>
      <c r="X809" s="61"/>
    </row>
    <row r="810" spans="1:24" s="58" customFormat="1" x14ac:dyDescent="0.2">
      <c r="A810" s="26" t="s">
        <v>2188</v>
      </c>
      <c r="B810" s="39" t="s">
        <v>1539</v>
      </c>
      <c r="C810" s="6" t="s">
        <v>1498</v>
      </c>
      <c r="D810" s="6" t="s">
        <v>1540</v>
      </c>
      <c r="E810" s="21">
        <f>+VLOOKUP(B810,'[1]EP MUNICIPIOS'!$B$7:$K$1111,10,FALSE)</f>
        <v>217925546</v>
      </c>
      <c r="F810" s="21">
        <v>0</v>
      </c>
      <c r="G810" s="21">
        <v>0</v>
      </c>
      <c r="H810" s="21">
        <v>0</v>
      </c>
      <c r="I810" s="21">
        <v>0</v>
      </c>
      <c r="J810" s="18">
        <f t="shared" si="48"/>
        <v>217925546</v>
      </c>
      <c r="K810" s="7">
        <f>+VLOOKUP(B810,'[1]EP MUNICIPIOS'!$B$7:$N$1111,13,FALSE)</f>
        <v>0</v>
      </c>
      <c r="L810" s="127">
        <f t="shared" si="50"/>
        <v>217925546</v>
      </c>
      <c r="M810" s="54">
        <v>0</v>
      </c>
      <c r="N810" s="41">
        <v>0</v>
      </c>
      <c r="O810" s="38">
        <f t="shared" si="49"/>
        <v>0</v>
      </c>
      <c r="P810" s="105">
        <v>3.6296812007188768E-2</v>
      </c>
      <c r="Q810" s="106">
        <f>+IFERROR(ROUND(P810*VLOOKUP(A810,'RECURSOS DEPARTAMENTOS'!$A$9:$D$40,4,FALSE),0),0)</f>
        <v>695024410</v>
      </c>
      <c r="R810" s="25">
        <f t="shared" si="51"/>
        <v>695024410</v>
      </c>
      <c r="S810" s="61"/>
      <c r="T810" s="61"/>
      <c r="U810" s="61"/>
      <c r="V810" s="61"/>
      <c r="W810" s="61"/>
      <c r="X810" s="61"/>
    </row>
    <row r="811" spans="1:24" s="58" customFormat="1" x14ac:dyDescent="0.2">
      <c r="A811" s="26" t="s">
        <v>2188</v>
      </c>
      <c r="B811" s="39" t="s">
        <v>1541</v>
      </c>
      <c r="C811" s="6" t="s">
        <v>1498</v>
      </c>
      <c r="D811" s="6" t="s">
        <v>1542</v>
      </c>
      <c r="E811" s="21">
        <f>+VLOOKUP(B811,'[1]EP MUNICIPIOS'!$B$7:$K$1111,10,FALSE)</f>
        <v>15613357</v>
      </c>
      <c r="F811" s="21">
        <v>0</v>
      </c>
      <c r="G811" s="21">
        <v>0</v>
      </c>
      <c r="H811" s="21">
        <v>0</v>
      </c>
      <c r="I811" s="21">
        <v>0</v>
      </c>
      <c r="J811" s="18">
        <f t="shared" si="48"/>
        <v>15613357</v>
      </c>
      <c r="K811" s="7">
        <f>+VLOOKUP(B811,'[1]EP MUNICIPIOS'!$B$7:$N$1111,13,FALSE)</f>
        <v>0</v>
      </c>
      <c r="L811" s="127">
        <f t="shared" si="50"/>
        <v>15613357</v>
      </c>
      <c r="M811" s="54">
        <v>0</v>
      </c>
      <c r="N811" s="41">
        <v>0</v>
      </c>
      <c r="O811" s="38">
        <f t="shared" si="49"/>
        <v>0</v>
      </c>
      <c r="P811" s="105">
        <v>3.0978633378128222E-3</v>
      </c>
      <c r="Q811" s="106">
        <f>+IFERROR(ROUND(P811*VLOOKUP(A811,'RECURSOS DEPARTAMENTOS'!$A$9:$D$40,4,FALSE),0),0)</f>
        <v>59319001</v>
      </c>
      <c r="R811" s="25">
        <f t="shared" si="51"/>
        <v>59319001</v>
      </c>
      <c r="S811" s="61"/>
      <c r="T811" s="61"/>
      <c r="U811" s="61"/>
      <c r="V811" s="61"/>
      <c r="W811" s="61"/>
      <c r="X811" s="61"/>
    </row>
    <row r="812" spans="1:24" s="58" customFormat="1" x14ac:dyDescent="0.2">
      <c r="A812" s="26" t="s">
        <v>2188</v>
      </c>
      <c r="B812" s="39" t="s">
        <v>1543</v>
      </c>
      <c r="C812" s="6" t="s">
        <v>1498</v>
      </c>
      <c r="D812" s="6" t="s">
        <v>1544</v>
      </c>
      <c r="E812" s="21">
        <f>+VLOOKUP(B812,'[1]EP MUNICIPIOS'!$B$7:$K$1111,10,FALSE)</f>
        <v>15645927</v>
      </c>
      <c r="F812" s="21">
        <v>0</v>
      </c>
      <c r="G812" s="21">
        <v>0</v>
      </c>
      <c r="H812" s="21">
        <v>0</v>
      </c>
      <c r="I812" s="21">
        <v>0</v>
      </c>
      <c r="J812" s="18">
        <f t="shared" si="48"/>
        <v>15645927</v>
      </c>
      <c r="K812" s="7">
        <f>+VLOOKUP(B812,'[1]EP MUNICIPIOS'!$B$7:$N$1111,13,FALSE)</f>
        <v>0</v>
      </c>
      <c r="L812" s="127">
        <f t="shared" si="50"/>
        <v>15645927</v>
      </c>
      <c r="M812" s="54">
        <v>0</v>
      </c>
      <c r="N812" s="41">
        <v>0</v>
      </c>
      <c r="O812" s="38">
        <f t="shared" si="49"/>
        <v>0</v>
      </c>
      <c r="P812" s="105">
        <v>3.2004058524791002E-3</v>
      </c>
      <c r="Q812" s="106">
        <f>+IFERROR(ROUND(P812*VLOOKUP(A812,'RECURSOS DEPARTAMENTOS'!$A$9:$D$40,4,FALSE),0),0)</f>
        <v>61282522</v>
      </c>
      <c r="R812" s="25">
        <f t="shared" si="51"/>
        <v>61282522</v>
      </c>
      <c r="S812" s="61"/>
      <c r="T812" s="61"/>
      <c r="U812" s="61"/>
      <c r="V812" s="61"/>
      <c r="W812" s="61"/>
      <c r="X812" s="61"/>
    </row>
    <row r="813" spans="1:24" s="58" customFormat="1" x14ac:dyDescent="0.2">
      <c r="A813" s="26" t="s">
        <v>2188</v>
      </c>
      <c r="B813" s="39" t="s">
        <v>1545</v>
      </c>
      <c r="C813" s="6" t="s">
        <v>1498</v>
      </c>
      <c r="D813" s="6" t="s">
        <v>1546</v>
      </c>
      <c r="E813" s="21">
        <f>+VLOOKUP(B813,'[1]EP MUNICIPIOS'!$B$7:$K$1111,10,FALSE)</f>
        <v>785531907</v>
      </c>
      <c r="F813" s="21">
        <v>0</v>
      </c>
      <c r="G813" s="21">
        <v>0</v>
      </c>
      <c r="H813" s="21">
        <v>0</v>
      </c>
      <c r="I813" s="21">
        <v>0</v>
      </c>
      <c r="J813" s="18">
        <f t="shared" si="48"/>
        <v>785531907</v>
      </c>
      <c r="K813" s="7">
        <f>+VLOOKUP(B813,'[1]EP MUNICIPIOS'!$B$7:$N$1111,13,FALSE)</f>
        <v>0</v>
      </c>
      <c r="L813" s="127">
        <f t="shared" si="50"/>
        <v>785531907</v>
      </c>
      <c r="M813" s="54">
        <v>0</v>
      </c>
      <c r="N813" s="41">
        <v>0</v>
      </c>
      <c r="O813" s="38">
        <f t="shared" si="49"/>
        <v>0</v>
      </c>
      <c r="P813" s="105">
        <v>7.9522259821144262E-2</v>
      </c>
      <c r="Q813" s="106">
        <f>+IFERROR(ROUND(P813*VLOOKUP(A813,'RECURSOS DEPARTAMENTOS'!$A$9:$D$40,4,FALSE),0),0)</f>
        <v>1522720830</v>
      </c>
      <c r="R813" s="25">
        <f t="shared" si="51"/>
        <v>1522720830</v>
      </c>
      <c r="S813" s="61"/>
      <c r="T813" s="61"/>
      <c r="U813" s="61"/>
      <c r="V813" s="61"/>
      <c r="W813" s="61"/>
      <c r="X813" s="61"/>
    </row>
    <row r="814" spans="1:24" s="58" customFormat="1" x14ac:dyDescent="0.2">
      <c r="A814" s="26" t="s">
        <v>2188</v>
      </c>
      <c r="B814" s="39" t="s">
        <v>1547</v>
      </c>
      <c r="C814" s="6" t="s">
        <v>1498</v>
      </c>
      <c r="D814" s="6" t="s">
        <v>1548</v>
      </c>
      <c r="E814" s="21">
        <f>+VLOOKUP(B814,'[1]EP MUNICIPIOS'!$B$7:$K$1111,10,FALSE)</f>
        <v>743045268</v>
      </c>
      <c r="F814" s="21">
        <v>0</v>
      </c>
      <c r="G814" s="21">
        <v>0</v>
      </c>
      <c r="H814" s="21">
        <v>0</v>
      </c>
      <c r="I814" s="21">
        <v>0</v>
      </c>
      <c r="J814" s="18">
        <f t="shared" si="48"/>
        <v>743045268</v>
      </c>
      <c r="K814" s="7">
        <f>+VLOOKUP(B814,'[1]EP MUNICIPIOS'!$B$7:$N$1111,13,FALSE)</f>
        <v>0</v>
      </c>
      <c r="L814" s="127">
        <f t="shared" si="50"/>
        <v>743045268</v>
      </c>
      <c r="M814" s="54">
        <v>0</v>
      </c>
      <c r="N814" s="41">
        <v>0</v>
      </c>
      <c r="O814" s="38">
        <f t="shared" si="49"/>
        <v>0</v>
      </c>
      <c r="P814" s="105">
        <v>2.6045798725234635E-2</v>
      </c>
      <c r="Q814" s="106">
        <f>+IFERROR(ROUND(P814*VLOOKUP(A814,'RECURSOS DEPARTAMENTOS'!$A$9:$D$40,4,FALSE),0),0)</f>
        <v>498734321</v>
      </c>
      <c r="R814" s="25">
        <f t="shared" si="51"/>
        <v>498734321</v>
      </c>
      <c r="S814" s="61"/>
      <c r="T814" s="61"/>
      <c r="U814" s="61"/>
      <c r="V814" s="61"/>
      <c r="W814" s="61"/>
      <c r="X814" s="61"/>
    </row>
    <row r="815" spans="1:24" s="58" customFormat="1" x14ac:dyDescent="0.2">
      <c r="A815" s="26" t="s">
        <v>2188</v>
      </c>
      <c r="B815" s="39" t="s">
        <v>1549</v>
      </c>
      <c r="C815" s="6" t="s">
        <v>1498</v>
      </c>
      <c r="D815" s="6" t="s">
        <v>1550</v>
      </c>
      <c r="E815" s="21">
        <f>+VLOOKUP(B815,'[1]EP MUNICIPIOS'!$B$7:$K$1111,10,FALSE)</f>
        <v>18351226</v>
      </c>
      <c r="F815" s="21">
        <v>0</v>
      </c>
      <c r="G815" s="21">
        <v>0</v>
      </c>
      <c r="H815" s="21">
        <v>0</v>
      </c>
      <c r="I815" s="21">
        <v>0</v>
      </c>
      <c r="J815" s="18">
        <f t="shared" si="48"/>
        <v>18351226</v>
      </c>
      <c r="K815" s="7">
        <f>+VLOOKUP(B815,'[1]EP MUNICIPIOS'!$B$7:$N$1111,13,FALSE)</f>
        <v>0</v>
      </c>
      <c r="L815" s="127">
        <f t="shared" si="50"/>
        <v>18351226</v>
      </c>
      <c r="M815" s="54">
        <v>0</v>
      </c>
      <c r="N815" s="41">
        <v>0</v>
      </c>
      <c r="O815" s="38">
        <f t="shared" si="49"/>
        <v>0</v>
      </c>
      <c r="P815" s="105">
        <v>3.805946386455753E-3</v>
      </c>
      <c r="Q815" s="106">
        <f>+IFERROR(ROUND(P815*VLOOKUP(A815,'RECURSOS DEPARTAMENTOS'!$A$9:$D$40,4,FALSE),0),0)</f>
        <v>72877630</v>
      </c>
      <c r="R815" s="25">
        <f t="shared" si="51"/>
        <v>72877630</v>
      </c>
      <c r="S815" s="61"/>
      <c r="T815" s="61"/>
      <c r="U815" s="61"/>
      <c r="V815" s="61"/>
      <c r="W815" s="61"/>
      <c r="X815" s="61"/>
    </row>
    <row r="816" spans="1:24" s="58" customFormat="1" x14ac:dyDescent="0.2">
      <c r="A816" s="26" t="s">
        <v>2188</v>
      </c>
      <c r="B816" s="39" t="s">
        <v>1551</v>
      </c>
      <c r="C816" s="6" t="s">
        <v>1498</v>
      </c>
      <c r="D816" s="6" t="s">
        <v>1552</v>
      </c>
      <c r="E816" s="21">
        <f>+VLOOKUP(B816,'[1]EP MUNICIPIOS'!$B$7:$K$1111,10,FALSE)</f>
        <v>54570018</v>
      </c>
      <c r="F816" s="21">
        <v>0</v>
      </c>
      <c r="G816" s="21">
        <v>0</v>
      </c>
      <c r="H816" s="21">
        <v>0</v>
      </c>
      <c r="I816" s="21">
        <v>0</v>
      </c>
      <c r="J816" s="18">
        <f t="shared" si="48"/>
        <v>54570018</v>
      </c>
      <c r="K816" s="7">
        <f>+VLOOKUP(B816,'[1]EP MUNICIPIOS'!$B$7:$N$1111,13,FALSE)</f>
        <v>0</v>
      </c>
      <c r="L816" s="127">
        <f t="shared" si="50"/>
        <v>54570018</v>
      </c>
      <c r="M816" s="54">
        <v>0</v>
      </c>
      <c r="N816" s="41">
        <v>0</v>
      </c>
      <c r="O816" s="38">
        <f t="shared" si="49"/>
        <v>0</v>
      </c>
      <c r="P816" s="105">
        <v>1.0543529297475835E-2</v>
      </c>
      <c r="Q816" s="106">
        <f>+IFERROR(ROUND(P816*VLOOKUP(A816,'RECURSOS DEPARTAMENTOS'!$A$9:$D$40,4,FALSE),0),0)</f>
        <v>201891291</v>
      </c>
      <c r="R816" s="25">
        <f t="shared" si="51"/>
        <v>201891291</v>
      </c>
      <c r="S816" s="61"/>
      <c r="T816" s="61"/>
      <c r="U816" s="61"/>
      <c r="V816" s="61"/>
      <c r="W816" s="61"/>
      <c r="X816" s="61"/>
    </row>
    <row r="817" spans="1:24" s="58" customFormat="1" x14ac:dyDescent="0.2">
      <c r="A817" s="26" t="s">
        <v>2188</v>
      </c>
      <c r="B817" s="39" t="s">
        <v>1553</v>
      </c>
      <c r="C817" s="6" t="s">
        <v>1498</v>
      </c>
      <c r="D817" s="6" t="s">
        <v>1554</v>
      </c>
      <c r="E817" s="21">
        <f>+VLOOKUP(B817,'[1]EP MUNICIPIOS'!$B$7:$K$1111,10,FALSE)</f>
        <v>27725143</v>
      </c>
      <c r="F817" s="21">
        <v>0</v>
      </c>
      <c r="G817" s="21">
        <v>0</v>
      </c>
      <c r="H817" s="21">
        <v>0</v>
      </c>
      <c r="I817" s="21">
        <v>0</v>
      </c>
      <c r="J817" s="18">
        <f t="shared" si="48"/>
        <v>27725143</v>
      </c>
      <c r="K817" s="7">
        <f>+VLOOKUP(B817,'[1]EP MUNICIPIOS'!$B$7:$N$1111,13,FALSE)</f>
        <v>0</v>
      </c>
      <c r="L817" s="127">
        <f t="shared" si="50"/>
        <v>27725143</v>
      </c>
      <c r="M817" s="54">
        <v>0</v>
      </c>
      <c r="N817" s="41">
        <v>0</v>
      </c>
      <c r="O817" s="38">
        <f t="shared" si="49"/>
        <v>0</v>
      </c>
      <c r="P817" s="105">
        <v>5.5621218744771684E-3</v>
      </c>
      <c r="Q817" s="106">
        <f>+IFERROR(ROUND(P817*VLOOKUP(A817,'RECURSOS DEPARTAMENTOS'!$A$9:$D$40,4,FALSE),0),0)</f>
        <v>106505510</v>
      </c>
      <c r="R817" s="25">
        <f t="shared" si="51"/>
        <v>106505510</v>
      </c>
      <c r="S817" s="61"/>
      <c r="T817" s="61"/>
      <c r="U817" s="61"/>
      <c r="V817" s="61"/>
      <c r="W817" s="61"/>
      <c r="X817" s="61"/>
    </row>
    <row r="818" spans="1:24" s="58" customFormat="1" x14ac:dyDescent="0.2">
      <c r="A818" s="26" t="s">
        <v>2188</v>
      </c>
      <c r="B818" s="39" t="s">
        <v>1555</v>
      </c>
      <c r="C818" s="6" t="s">
        <v>1498</v>
      </c>
      <c r="D818" s="6" t="s">
        <v>1556</v>
      </c>
      <c r="E818" s="21">
        <f>+VLOOKUP(B818,'[1]EP MUNICIPIOS'!$B$7:$K$1111,10,FALSE)</f>
        <v>38512477</v>
      </c>
      <c r="F818" s="21">
        <v>0</v>
      </c>
      <c r="G818" s="21">
        <v>0</v>
      </c>
      <c r="H818" s="21">
        <v>0</v>
      </c>
      <c r="I818" s="21">
        <v>0</v>
      </c>
      <c r="J818" s="18">
        <f t="shared" si="48"/>
        <v>38512477</v>
      </c>
      <c r="K818" s="7">
        <f>+VLOOKUP(B818,'[1]EP MUNICIPIOS'!$B$7:$N$1111,13,FALSE)</f>
        <v>0</v>
      </c>
      <c r="L818" s="127">
        <f t="shared" si="50"/>
        <v>38512477</v>
      </c>
      <c r="M818" s="54">
        <v>0</v>
      </c>
      <c r="N818" s="41">
        <v>0</v>
      </c>
      <c r="O818" s="38">
        <f t="shared" si="49"/>
        <v>0</v>
      </c>
      <c r="P818" s="105">
        <v>7.7403407649671591E-3</v>
      </c>
      <c r="Q818" s="106">
        <f>+IFERROR(ROUND(P818*VLOOKUP(A818,'RECURSOS DEPARTAMENTOS'!$A$9:$D$40,4,FALSE),0),0)</f>
        <v>148214829</v>
      </c>
      <c r="R818" s="25">
        <f t="shared" si="51"/>
        <v>148214829</v>
      </c>
      <c r="S818" s="61"/>
      <c r="T818" s="61"/>
      <c r="U818" s="61"/>
      <c r="V818" s="61"/>
      <c r="W818" s="61"/>
      <c r="X818" s="61"/>
    </row>
    <row r="819" spans="1:24" s="58" customFormat="1" x14ac:dyDescent="0.2">
      <c r="A819" s="26" t="s">
        <v>2188</v>
      </c>
      <c r="B819" s="39" t="s">
        <v>1557</v>
      </c>
      <c r="C819" s="6" t="s">
        <v>1498</v>
      </c>
      <c r="D819" s="6" t="s">
        <v>1558</v>
      </c>
      <c r="E819" s="21">
        <f>+VLOOKUP(B819,'[1]EP MUNICIPIOS'!$B$7:$K$1111,10,FALSE)</f>
        <v>51769892</v>
      </c>
      <c r="F819" s="21">
        <v>0</v>
      </c>
      <c r="G819" s="21">
        <v>0</v>
      </c>
      <c r="H819" s="21">
        <v>0</v>
      </c>
      <c r="I819" s="21">
        <v>0</v>
      </c>
      <c r="J819" s="18">
        <f t="shared" si="48"/>
        <v>51769892</v>
      </c>
      <c r="K819" s="7">
        <f>+VLOOKUP(B819,'[1]EP MUNICIPIOS'!$B$7:$N$1111,13,FALSE)</f>
        <v>0</v>
      </c>
      <c r="L819" s="127">
        <f t="shared" si="50"/>
        <v>51769892</v>
      </c>
      <c r="M819" s="54">
        <v>0</v>
      </c>
      <c r="N819" s="41">
        <v>0</v>
      </c>
      <c r="O819" s="38">
        <f t="shared" si="49"/>
        <v>0</v>
      </c>
      <c r="P819" s="105">
        <v>1.0517623820086459E-2</v>
      </c>
      <c r="Q819" s="106">
        <f>+IFERROR(ROUND(P819*VLOOKUP(A819,'RECURSOS DEPARTAMENTOS'!$A$9:$D$40,4,FALSE),0),0)</f>
        <v>201395243</v>
      </c>
      <c r="R819" s="25">
        <f t="shared" si="51"/>
        <v>201395243</v>
      </c>
      <c r="S819" s="61"/>
      <c r="T819" s="61"/>
      <c r="U819" s="61"/>
      <c r="V819" s="61"/>
      <c r="W819" s="61"/>
      <c r="X819" s="61"/>
    </row>
    <row r="820" spans="1:24" s="58" customFormat="1" x14ac:dyDescent="0.2">
      <c r="A820" s="26" t="s">
        <v>2188</v>
      </c>
      <c r="B820" s="39" t="s">
        <v>1559</v>
      </c>
      <c r="C820" s="6" t="s">
        <v>1498</v>
      </c>
      <c r="D820" s="6" t="s">
        <v>1039</v>
      </c>
      <c r="E820" s="21">
        <f>+VLOOKUP(B820,'[1]EP MUNICIPIOS'!$B$7:$K$1111,10,FALSE)</f>
        <v>15276338</v>
      </c>
      <c r="F820" s="21">
        <v>0</v>
      </c>
      <c r="G820" s="21">
        <v>0</v>
      </c>
      <c r="H820" s="21">
        <v>0</v>
      </c>
      <c r="I820" s="21">
        <v>0</v>
      </c>
      <c r="J820" s="18">
        <f t="shared" si="48"/>
        <v>15276338</v>
      </c>
      <c r="K820" s="7">
        <f>+VLOOKUP(B820,'[1]EP MUNICIPIOS'!$B$7:$N$1111,13,FALSE)</f>
        <v>0</v>
      </c>
      <c r="L820" s="127">
        <f t="shared" si="50"/>
        <v>15276338</v>
      </c>
      <c r="M820" s="54">
        <v>0</v>
      </c>
      <c r="N820" s="41">
        <v>0</v>
      </c>
      <c r="O820" s="38">
        <f t="shared" si="49"/>
        <v>0</v>
      </c>
      <c r="P820" s="105">
        <v>3.1647858210687089E-3</v>
      </c>
      <c r="Q820" s="106">
        <f>+IFERROR(ROUND(P820*VLOOKUP(A820,'RECURSOS DEPARTAMENTOS'!$A$9:$D$40,4,FALSE),0),0)</f>
        <v>60600457</v>
      </c>
      <c r="R820" s="25">
        <f t="shared" si="51"/>
        <v>60600457</v>
      </c>
      <c r="S820" s="61"/>
      <c r="T820" s="61"/>
      <c r="U820" s="61"/>
      <c r="V820" s="61"/>
      <c r="W820" s="61"/>
      <c r="X820" s="61"/>
    </row>
    <row r="821" spans="1:24" s="58" customFormat="1" x14ac:dyDescent="0.2">
      <c r="A821" s="26" t="s">
        <v>2188</v>
      </c>
      <c r="B821" s="39" t="s">
        <v>1560</v>
      </c>
      <c r="C821" s="6" t="s">
        <v>1498</v>
      </c>
      <c r="D821" s="6" t="s">
        <v>1561</v>
      </c>
      <c r="E821" s="21">
        <f>+VLOOKUP(B821,'[1]EP MUNICIPIOS'!$B$7:$K$1111,10,FALSE)</f>
        <v>11532024</v>
      </c>
      <c r="F821" s="21">
        <v>0</v>
      </c>
      <c r="G821" s="21">
        <v>0</v>
      </c>
      <c r="H821" s="21">
        <v>0</v>
      </c>
      <c r="I821" s="21">
        <v>0</v>
      </c>
      <c r="J821" s="18">
        <f t="shared" si="48"/>
        <v>11532024</v>
      </c>
      <c r="K821" s="7">
        <f>+VLOOKUP(B821,'[1]EP MUNICIPIOS'!$B$7:$N$1111,13,FALSE)</f>
        <v>0</v>
      </c>
      <c r="L821" s="127">
        <f t="shared" si="50"/>
        <v>11532024</v>
      </c>
      <c r="M821" s="54">
        <v>0</v>
      </c>
      <c r="N821" s="41">
        <v>0</v>
      </c>
      <c r="O821" s="38">
        <f t="shared" si="49"/>
        <v>0</v>
      </c>
      <c r="P821" s="105">
        <v>2.3887008942786673E-3</v>
      </c>
      <c r="Q821" s="106">
        <f>+IFERROR(ROUND(P821*VLOOKUP(A821,'RECURSOS DEPARTAMENTOS'!$A$9:$D$40,4,FALSE),0),0)</f>
        <v>45739704</v>
      </c>
      <c r="R821" s="25">
        <f t="shared" si="51"/>
        <v>45739704</v>
      </c>
      <c r="S821" s="61"/>
      <c r="T821" s="61"/>
      <c r="U821" s="61"/>
      <c r="V821" s="61"/>
      <c r="W821" s="61"/>
      <c r="X821" s="61"/>
    </row>
    <row r="822" spans="1:24" s="58" customFormat="1" x14ac:dyDescent="0.2">
      <c r="A822" s="26" t="s">
        <v>2188</v>
      </c>
      <c r="B822" s="39" t="s">
        <v>1562</v>
      </c>
      <c r="C822" s="6" t="s">
        <v>1498</v>
      </c>
      <c r="D822" s="6" t="s">
        <v>1563</v>
      </c>
      <c r="E822" s="21">
        <f>+VLOOKUP(B822,'[1]EP MUNICIPIOS'!$B$7:$K$1111,10,FALSE)</f>
        <v>94917626</v>
      </c>
      <c r="F822" s="21">
        <v>0</v>
      </c>
      <c r="G822" s="21">
        <v>0</v>
      </c>
      <c r="H822" s="21">
        <v>0</v>
      </c>
      <c r="I822" s="21">
        <v>0</v>
      </c>
      <c r="J822" s="18">
        <f t="shared" si="48"/>
        <v>94917626</v>
      </c>
      <c r="K822" s="7">
        <f>+VLOOKUP(B822,'[1]EP MUNICIPIOS'!$B$7:$N$1111,13,FALSE)</f>
        <v>0</v>
      </c>
      <c r="L822" s="127">
        <f t="shared" si="50"/>
        <v>94917626</v>
      </c>
      <c r="M822" s="54">
        <v>0</v>
      </c>
      <c r="N822" s="41">
        <v>0</v>
      </c>
      <c r="O822" s="38">
        <f t="shared" si="49"/>
        <v>0</v>
      </c>
      <c r="P822" s="105">
        <v>1.9098813205317099E-2</v>
      </c>
      <c r="Q822" s="106">
        <f>+IFERROR(ROUND(P822*VLOOKUP(A822,'RECURSOS DEPARTAMENTOS'!$A$9:$D$40,4,FALSE),0),0)</f>
        <v>365710944</v>
      </c>
      <c r="R822" s="25">
        <f t="shared" si="51"/>
        <v>365710944</v>
      </c>
      <c r="S822" s="61"/>
      <c r="T822" s="61"/>
      <c r="U822" s="61"/>
      <c r="V822" s="61"/>
      <c r="W822" s="61"/>
      <c r="X822" s="61"/>
    </row>
    <row r="823" spans="1:24" s="58" customFormat="1" x14ac:dyDescent="0.2">
      <c r="A823" s="26" t="s">
        <v>2188</v>
      </c>
      <c r="B823" s="39" t="s">
        <v>1564</v>
      </c>
      <c r="C823" s="6" t="s">
        <v>1498</v>
      </c>
      <c r="D823" s="6" t="s">
        <v>1565</v>
      </c>
      <c r="E823" s="21">
        <f>+VLOOKUP(B823,'[1]EP MUNICIPIOS'!$B$7:$K$1111,10,FALSE)</f>
        <v>30534057</v>
      </c>
      <c r="F823" s="21">
        <v>0</v>
      </c>
      <c r="G823" s="21">
        <v>0</v>
      </c>
      <c r="H823" s="21">
        <v>0</v>
      </c>
      <c r="I823" s="21">
        <v>0</v>
      </c>
      <c r="J823" s="18">
        <f t="shared" si="48"/>
        <v>30534057</v>
      </c>
      <c r="K823" s="7">
        <f>+VLOOKUP(B823,'[1]EP MUNICIPIOS'!$B$7:$N$1111,13,FALSE)</f>
        <v>0</v>
      </c>
      <c r="L823" s="127">
        <f t="shared" si="50"/>
        <v>30534057</v>
      </c>
      <c r="M823" s="54">
        <v>0</v>
      </c>
      <c r="N823" s="41">
        <v>0</v>
      </c>
      <c r="O823" s="38">
        <f t="shared" si="49"/>
        <v>0</v>
      </c>
      <c r="P823" s="105">
        <v>4.605778000852722E-3</v>
      </c>
      <c r="Q823" s="106">
        <f>+IFERROR(ROUND(P823*VLOOKUP(A823,'RECURSOS DEPARTAMENTOS'!$A$9:$D$40,4,FALSE),0),0)</f>
        <v>88193094</v>
      </c>
      <c r="R823" s="25">
        <f t="shared" si="51"/>
        <v>88193094</v>
      </c>
      <c r="S823" s="61"/>
      <c r="T823" s="61"/>
      <c r="U823" s="61"/>
      <c r="V823" s="61"/>
      <c r="W823" s="61"/>
      <c r="X823" s="61"/>
    </row>
    <row r="824" spans="1:24" s="58" customFormat="1" x14ac:dyDescent="0.2">
      <c r="A824" s="26" t="s">
        <v>2188</v>
      </c>
      <c r="B824" s="39" t="s">
        <v>1566</v>
      </c>
      <c r="C824" s="6" t="s">
        <v>1498</v>
      </c>
      <c r="D824" s="6" t="s">
        <v>1567</v>
      </c>
      <c r="E824" s="21">
        <f>+VLOOKUP(B824,'[1]EP MUNICIPIOS'!$B$7:$K$1111,10,FALSE)</f>
        <v>74886992</v>
      </c>
      <c r="F824" s="21">
        <v>0</v>
      </c>
      <c r="G824" s="21">
        <v>0</v>
      </c>
      <c r="H824" s="21">
        <v>0</v>
      </c>
      <c r="I824" s="21">
        <v>0</v>
      </c>
      <c r="J824" s="18">
        <f t="shared" si="48"/>
        <v>74886992</v>
      </c>
      <c r="K824" s="7">
        <f>+VLOOKUP(B824,'[1]EP MUNICIPIOS'!$B$7:$N$1111,13,FALSE)</f>
        <v>0</v>
      </c>
      <c r="L824" s="127">
        <f t="shared" si="50"/>
        <v>74886992</v>
      </c>
      <c r="M824" s="54">
        <v>0</v>
      </c>
      <c r="N824" s="41">
        <v>0</v>
      </c>
      <c r="O824" s="38">
        <f t="shared" si="49"/>
        <v>0</v>
      </c>
      <c r="P824" s="105">
        <v>1.5125560610721629E-2</v>
      </c>
      <c r="Q824" s="106">
        <f>+IFERROR(ROUND(P824*VLOOKUP(A824,'RECURSOS DEPARTAMENTOS'!$A$9:$D$40,4,FALSE),0),0)</f>
        <v>289629674</v>
      </c>
      <c r="R824" s="25">
        <f t="shared" si="51"/>
        <v>289629674</v>
      </c>
      <c r="S824" s="61"/>
      <c r="T824" s="61"/>
      <c r="U824" s="61"/>
      <c r="V824" s="61"/>
      <c r="W824" s="61"/>
      <c r="X824" s="61"/>
    </row>
    <row r="825" spans="1:24" s="58" customFormat="1" x14ac:dyDescent="0.2">
      <c r="A825" s="26" t="s">
        <v>2188</v>
      </c>
      <c r="B825" s="39" t="s">
        <v>1568</v>
      </c>
      <c r="C825" s="6" t="s">
        <v>1498</v>
      </c>
      <c r="D825" s="6" t="s">
        <v>1569</v>
      </c>
      <c r="E825" s="21">
        <f>+VLOOKUP(B825,'[1]EP MUNICIPIOS'!$B$7:$K$1111,10,FALSE)</f>
        <v>237041337</v>
      </c>
      <c r="F825" s="21">
        <v>0</v>
      </c>
      <c r="G825" s="21">
        <v>0</v>
      </c>
      <c r="H825" s="21">
        <v>0</v>
      </c>
      <c r="I825" s="21">
        <v>0</v>
      </c>
      <c r="J825" s="18">
        <f t="shared" si="48"/>
        <v>237041337</v>
      </c>
      <c r="K825" s="7">
        <f>+VLOOKUP(B825,'[1]EP MUNICIPIOS'!$B$7:$N$1111,13,FALSE)</f>
        <v>0</v>
      </c>
      <c r="L825" s="127">
        <f t="shared" si="50"/>
        <v>237041337</v>
      </c>
      <c r="M825" s="54">
        <v>0</v>
      </c>
      <c r="N825" s="41">
        <v>0</v>
      </c>
      <c r="O825" s="38">
        <f t="shared" si="49"/>
        <v>0</v>
      </c>
      <c r="P825" s="105">
        <v>3.6542914042387839E-2</v>
      </c>
      <c r="Q825" s="106">
        <f>+IFERROR(ROUND(P825*VLOOKUP(A825,'RECURSOS DEPARTAMENTOS'!$A$9:$D$40,4,FALSE),0),0)</f>
        <v>699736860</v>
      </c>
      <c r="R825" s="25">
        <f t="shared" si="51"/>
        <v>699736860</v>
      </c>
      <c r="S825" s="61"/>
      <c r="T825" s="61"/>
      <c r="U825" s="61"/>
      <c r="V825" s="61"/>
      <c r="W825" s="61"/>
      <c r="X825" s="61"/>
    </row>
    <row r="826" spans="1:24" s="58" customFormat="1" x14ac:dyDescent="0.2">
      <c r="A826" s="26" t="s">
        <v>2188</v>
      </c>
      <c r="B826" s="39" t="s">
        <v>1570</v>
      </c>
      <c r="C826" s="6" t="s">
        <v>1498</v>
      </c>
      <c r="D826" s="6" t="s">
        <v>210</v>
      </c>
      <c r="E826" s="21">
        <f>+VLOOKUP(B826,'[1]EP MUNICIPIOS'!$B$7:$K$1111,10,FALSE)</f>
        <v>64492970</v>
      </c>
      <c r="F826" s="21">
        <v>0</v>
      </c>
      <c r="G826" s="21">
        <v>0</v>
      </c>
      <c r="H826" s="21">
        <v>0</v>
      </c>
      <c r="I826" s="21">
        <v>0</v>
      </c>
      <c r="J826" s="18">
        <f t="shared" si="48"/>
        <v>64492970</v>
      </c>
      <c r="K826" s="7">
        <f>+VLOOKUP(B826,'[1]EP MUNICIPIOS'!$B$7:$N$1111,13,FALSE)</f>
        <v>0</v>
      </c>
      <c r="L826" s="127">
        <f t="shared" si="50"/>
        <v>64492970</v>
      </c>
      <c r="M826" s="54">
        <v>0</v>
      </c>
      <c r="N826" s="41">
        <v>0</v>
      </c>
      <c r="O826" s="38">
        <f t="shared" si="49"/>
        <v>0</v>
      </c>
      <c r="P826" s="105">
        <v>1.2636475991559131E-2</v>
      </c>
      <c r="Q826" s="106">
        <f>+IFERROR(ROUND(P826*VLOOKUP(A826,'RECURSOS DEPARTAMENTOS'!$A$9:$D$40,4,FALSE),0),0)</f>
        <v>241967787</v>
      </c>
      <c r="R826" s="25">
        <f t="shared" si="51"/>
        <v>241967787</v>
      </c>
      <c r="S826" s="61"/>
      <c r="T826" s="61"/>
      <c r="U826" s="61"/>
      <c r="V826" s="61"/>
      <c r="W826" s="61"/>
      <c r="X826" s="61"/>
    </row>
    <row r="827" spans="1:24" s="58" customFormat="1" x14ac:dyDescent="0.2">
      <c r="A827" s="26" t="s">
        <v>2188</v>
      </c>
      <c r="B827" s="39" t="s">
        <v>1571</v>
      </c>
      <c r="C827" s="6" t="s">
        <v>1498</v>
      </c>
      <c r="D827" s="6" t="s">
        <v>1572</v>
      </c>
      <c r="E827" s="21">
        <f>+VLOOKUP(B827,'[1]EP MUNICIPIOS'!$B$7:$K$1111,10,FALSE)</f>
        <v>21548347</v>
      </c>
      <c r="F827" s="21">
        <v>0</v>
      </c>
      <c r="G827" s="21">
        <v>0</v>
      </c>
      <c r="H827" s="21">
        <v>0</v>
      </c>
      <c r="I827" s="21">
        <v>0</v>
      </c>
      <c r="J827" s="18">
        <f t="shared" si="48"/>
        <v>21548347</v>
      </c>
      <c r="K827" s="7">
        <f>+VLOOKUP(B827,'[1]EP MUNICIPIOS'!$B$7:$N$1111,13,FALSE)</f>
        <v>0</v>
      </c>
      <c r="L827" s="127">
        <f t="shared" si="50"/>
        <v>21548347</v>
      </c>
      <c r="M827" s="54">
        <v>0</v>
      </c>
      <c r="N827" s="41">
        <v>0</v>
      </c>
      <c r="O827" s="38">
        <f t="shared" si="49"/>
        <v>0</v>
      </c>
      <c r="P827" s="105">
        <v>4.5086324606425634E-3</v>
      </c>
      <c r="Q827" s="106">
        <f>+IFERROR(ROUND(P827*VLOOKUP(A827,'RECURSOS DEPARTAMENTOS'!$A$9:$D$40,4,FALSE),0),0)</f>
        <v>86332916</v>
      </c>
      <c r="R827" s="25">
        <f t="shared" si="51"/>
        <v>86332916</v>
      </c>
      <c r="S827" s="61"/>
      <c r="T827" s="61"/>
      <c r="U827" s="61"/>
      <c r="V827" s="61"/>
      <c r="W827" s="61"/>
      <c r="X827" s="61"/>
    </row>
    <row r="828" spans="1:24" s="58" customFormat="1" x14ac:dyDescent="0.2">
      <c r="A828" s="26" t="s">
        <v>2188</v>
      </c>
      <c r="B828" s="39" t="s">
        <v>1573</v>
      </c>
      <c r="C828" s="6" t="s">
        <v>1498</v>
      </c>
      <c r="D828" s="6" t="s">
        <v>1574</v>
      </c>
      <c r="E828" s="21">
        <f>+VLOOKUP(B828,'[1]EP MUNICIPIOS'!$B$7:$K$1111,10,FALSE)</f>
        <v>593184120</v>
      </c>
      <c r="F828" s="21">
        <v>0</v>
      </c>
      <c r="G828" s="21">
        <v>0</v>
      </c>
      <c r="H828" s="21">
        <v>0</v>
      </c>
      <c r="I828" s="21">
        <v>0</v>
      </c>
      <c r="J828" s="18">
        <f t="shared" si="48"/>
        <v>593184120</v>
      </c>
      <c r="K828" s="7">
        <f>+VLOOKUP(B828,'[1]EP MUNICIPIOS'!$B$7:$N$1111,13,FALSE)</f>
        <v>0</v>
      </c>
      <c r="L828" s="127">
        <f t="shared" si="50"/>
        <v>593184120</v>
      </c>
      <c r="M828" s="54">
        <v>0</v>
      </c>
      <c r="N828" s="41">
        <v>0</v>
      </c>
      <c r="O828" s="38">
        <f t="shared" si="49"/>
        <v>0</v>
      </c>
      <c r="P828" s="105">
        <v>7.8599377189147765E-2</v>
      </c>
      <c r="Q828" s="106">
        <f>+IFERROR(ROUND(P828*VLOOKUP(A828,'RECURSOS DEPARTAMENTOS'!$A$9:$D$40,4,FALSE),0),0)</f>
        <v>1505049142</v>
      </c>
      <c r="R828" s="25">
        <f t="shared" si="51"/>
        <v>1505049142</v>
      </c>
      <c r="S828" s="61"/>
      <c r="T828" s="61"/>
      <c r="U828" s="61"/>
      <c r="V828" s="61"/>
      <c r="W828" s="61"/>
      <c r="X828" s="61"/>
    </row>
    <row r="829" spans="1:24" s="58" customFormat="1" x14ac:dyDescent="0.2">
      <c r="A829" s="26" t="s">
        <v>2189</v>
      </c>
      <c r="B829" s="39" t="s">
        <v>1575</v>
      </c>
      <c r="C829" s="6" t="s">
        <v>1576</v>
      </c>
      <c r="D829" s="6" t="s">
        <v>25</v>
      </c>
      <c r="E829" s="21">
        <f>+VLOOKUP(B829,'[1]EP MUNICIPIOS'!$B$7:$K$1111,10,FALSE)</f>
        <v>2936233343</v>
      </c>
      <c r="F829" s="21">
        <v>0</v>
      </c>
      <c r="G829" s="21">
        <v>0</v>
      </c>
      <c r="H829" s="21">
        <v>0</v>
      </c>
      <c r="I829" s="21">
        <v>0</v>
      </c>
      <c r="J829" s="18">
        <f t="shared" si="48"/>
        <v>2936233343</v>
      </c>
      <c r="K829" s="7">
        <f>+VLOOKUP(B829,'[1]EP MUNICIPIOS'!$B$7:$N$1111,13,FALSE)</f>
        <v>0</v>
      </c>
      <c r="L829" s="127">
        <f t="shared" si="50"/>
        <v>2936233343</v>
      </c>
      <c r="M829" s="54">
        <v>149174070</v>
      </c>
      <c r="N829" s="41">
        <v>0</v>
      </c>
      <c r="O829" s="38">
        <f t="shared" si="49"/>
        <v>149174070</v>
      </c>
      <c r="P829" s="105">
        <v>0.39981197495299375</v>
      </c>
      <c r="Q829" s="106">
        <f>+IFERROR(ROUND(P829*VLOOKUP(A829,'RECURSOS DEPARTAMENTOS'!$A$9:$D$40,4,FALSE),0),0)+1</f>
        <v>6361283741</v>
      </c>
      <c r="R829" s="25">
        <f t="shared" si="51"/>
        <v>6510457811</v>
      </c>
      <c r="S829" s="61"/>
      <c r="T829" s="90"/>
      <c r="U829" s="61"/>
      <c r="V829" s="61"/>
      <c r="W829" s="61"/>
      <c r="X829" s="61"/>
    </row>
    <row r="830" spans="1:24" s="58" customFormat="1" x14ac:dyDescent="0.2">
      <c r="A830" s="26" t="s">
        <v>2189</v>
      </c>
      <c r="B830" s="39" t="s">
        <v>1577</v>
      </c>
      <c r="C830" s="6" t="s">
        <v>1576</v>
      </c>
      <c r="D830" s="6" t="s">
        <v>396</v>
      </c>
      <c r="E830" s="21">
        <f>+VLOOKUP(B830,'[1]EP MUNICIPIOS'!$B$7:$K$1111,10,FALSE)</f>
        <v>9834356</v>
      </c>
      <c r="F830" s="21">
        <v>0</v>
      </c>
      <c r="G830" s="21">
        <v>0</v>
      </c>
      <c r="H830" s="21">
        <v>0</v>
      </c>
      <c r="I830" s="21">
        <v>0</v>
      </c>
      <c r="J830" s="18">
        <f t="shared" si="48"/>
        <v>9834356</v>
      </c>
      <c r="K830" s="7">
        <f>+VLOOKUP(B830,'[1]EP MUNICIPIOS'!$B$7:$N$1111,13,FALSE)</f>
        <v>0</v>
      </c>
      <c r="L830" s="127">
        <f t="shared" si="50"/>
        <v>9834356</v>
      </c>
      <c r="M830" s="54">
        <v>0</v>
      </c>
      <c r="N830" s="41">
        <v>0</v>
      </c>
      <c r="O830" s="38">
        <f t="shared" si="49"/>
        <v>0</v>
      </c>
      <c r="P830" s="105">
        <v>7.4563143640785914E-3</v>
      </c>
      <c r="Q830" s="106">
        <f>+IFERROR(ROUND(P830*VLOOKUP(A830,'RECURSOS DEPARTAMENTOS'!$A$9:$D$40,4,FALSE),0),0)</f>
        <v>118635094</v>
      </c>
      <c r="R830" s="25">
        <f t="shared" si="51"/>
        <v>118635094</v>
      </c>
      <c r="S830" s="61"/>
      <c r="T830" s="90"/>
      <c r="U830" s="61"/>
      <c r="V830" s="61"/>
      <c r="W830" s="61"/>
      <c r="X830" s="61"/>
    </row>
    <row r="831" spans="1:24" s="58" customFormat="1" x14ac:dyDescent="0.2">
      <c r="A831" s="26" t="s">
        <v>2189</v>
      </c>
      <c r="B831" s="39" t="s">
        <v>1578</v>
      </c>
      <c r="C831" s="6" t="s">
        <v>1576</v>
      </c>
      <c r="D831" s="6" t="s">
        <v>1579</v>
      </c>
      <c r="E831" s="21">
        <f>+VLOOKUP(B831,'[1]EP MUNICIPIOS'!$B$7:$K$1111,10,FALSE)</f>
        <v>691588355</v>
      </c>
      <c r="F831" s="21">
        <v>0</v>
      </c>
      <c r="G831" s="21">
        <v>0</v>
      </c>
      <c r="H831" s="21">
        <v>0</v>
      </c>
      <c r="I831" s="21">
        <v>0</v>
      </c>
      <c r="J831" s="18">
        <f t="shared" si="48"/>
        <v>691588355</v>
      </c>
      <c r="K831" s="7">
        <f>+VLOOKUP(B831,'[1]EP MUNICIPIOS'!$B$7:$N$1111,13,FALSE)</f>
        <v>0</v>
      </c>
      <c r="L831" s="127">
        <f t="shared" si="50"/>
        <v>691588355</v>
      </c>
      <c r="M831" s="54">
        <v>0</v>
      </c>
      <c r="N831" s="41">
        <v>0</v>
      </c>
      <c r="O831" s="38">
        <f t="shared" si="49"/>
        <v>0</v>
      </c>
      <c r="P831" s="105">
        <v>0.13991478497869625</v>
      </c>
      <c r="Q831" s="106">
        <f>+IFERROR(ROUND(P831*VLOOKUP(A831,'RECURSOS DEPARTAMENTOS'!$A$9:$D$40,4,FALSE),0),0)</f>
        <v>2226140542</v>
      </c>
      <c r="R831" s="25">
        <f t="shared" si="51"/>
        <v>2226140542</v>
      </c>
      <c r="S831" s="61"/>
      <c r="T831" s="70"/>
      <c r="U831" s="61"/>
      <c r="V831" s="61"/>
      <c r="W831" s="61"/>
      <c r="X831" s="61"/>
    </row>
    <row r="832" spans="1:24" s="58" customFormat="1" x14ac:dyDescent="0.2">
      <c r="A832" s="26" t="s">
        <v>2189</v>
      </c>
      <c r="B832" s="39" t="s">
        <v>1580</v>
      </c>
      <c r="C832" s="6" t="s">
        <v>1576</v>
      </c>
      <c r="D832" s="6" t="s">
        <v>1581</v>
      </c>
      <c r="E832" s="21">
        <f>+VLOOKUP(B832,'[1]EP MUNICIPIOS'!$B$7:$K$1111,10,FALSE)</f>
        <v>224379756</v>
      </c>
      <c r="F832" s="21">
        <v>0</v>
      </c>
      <c r="G832" s="21">
        <v>0</v>
      </c>
      <c r="H832" s="21">
        <v>0</v>
      </c>
      <c r="I832" s="21">
        <v>0</v>
      </c>
      <c r="J832" s="18">
        <f t="shared" si="48"/>
        <v>224379756</v>
      </c>
      <c r="K832" s="7">
        <f>+VLOOKUP(B832,'[1]EP MUNICIPIOS'!$B$7:$N$1111,13,FALSE)</f>
        <v>0</v>
      </c>
      <c r="L832" s="127">
        <f t="shared" si="50"/>
        <v>224379756</v>
      </c>
      <c r="M832" s="54">
        <v>0</v>
      </c>
      <c r="N832" s="41">
        <v>0</v>
      </c>
      <c r="O832" s="38">
        <f t="shared" si="49"/>
        <v>0</v>
      </c>
      <c r="P832" s="105">
        <v>5.7627951906987974E-2</v>
      </c>
      <c r="Q832" s="106">
        <f>+IFERROR(ROUND(P832*VLOOKUP(A832,'RECURSOS DEPARTAMENTOS'!$A$9:$D$40,4,FALSE),0),0)</f>
        <v>916900384</v>
      </c>
      <c r="R832" s="25">
        <f t="shared" si="51"/>
        <v>916900384</v>
      </c>
      <c r="S832" s="61"/>
      <c r="T832" s="89"/>
      <c r="U832" s="61"/>
      <c r="V832" s="61"/>
      <c r="W832" s="61"/>
      <c r="X832" s="61"/>
    </row>
    <row r="833" spans="1:24" s="58" customFormat="1" x14ac:dyDescent="0.2">
      <c r="A833" s="26" t="s">
        <v>2189</v>
      </c>
      <c r="B833" s="39" t="s">
        <v>1582</v>
      </c>
      <c r="C833" s="6" t="s">
        <v>1576</v>
      </c>
      <c r="D833" s="6" t="s">
        <v>305</v>
      </c>
      <c r="E833" s="21">
        <f>+VLOOKUP(B833,'[1]EP MUNICIPIOS'!$B$7:$K$1111,10,FALSE)</f>
        <v>21781537</v>
      </c>
      <c r="F833" s="21">
        <v>0</v>
      </c>
      <c r="G833" s="21">
        <v>0</v>
      </c>
      <c r="H833" s="21">
        <v>0</v>
      </c>
      <c r="I833" s="21">
        <v>0</v>
      </c>
      <c r="J833" s="18">
        <f t="shared" si="48"/>
        <v>21781537</v>
      </c>
      <c r="K833" s="7">
        <f>+VLOOKUP(B833,'[1]EP MUNICIPIOS'!$B$7:$N$1111,13,FALSE)</f>
        <v>0</v>
      </c>
      <c r="L833" s="127">
        <f t="shared" si="50"/>
        <v>21781537</v>
      </c>
      <c r="M833" s="54">
        <v>0</v>
      </c>
      <c r="N833" s="41">
        <v>0</v>
      </c>
      <c r="O833" s="38">
        <f t="shared" si="49"/>
        <v>0</v>
      </c>
      <c r="P833" s="105">
        <v>1.6206379051594763E-2</v>
      </c>
      <c r="Q833" s="106">
        <f>+IFERROR(ROUND(P833*VLOOKUP(A833,'RECURSOS DEPARTAMENTOS'!$A$9:$D$40,4,FALSE),0),0)</f>
        <v>257854647</v>
      </c>
      <c r="R833" s="25">
        <f t="shared" si="51"/>
        <v>257854647</v>
      </c>
      <c r="S833" s="61"/>
      <c r="T833" s="61"/>
      <c r="U833" s="61"/>
      <c r="V833" s="61"/>
      <c r="W833" s="61"/>
      <c r="X833" s="61"/>
    </row>
    <row r="834" spans="1:24" s="58" customFormat="1" x14ac:dyDescent="0.2">
      <c r="A834" s="26" t="s">
        <v>2189</v>
      </c>
      <c r="B834" s="39" t="s">
        <v>1583</v>
      </c>
      <c r="C834" s="6" t="s">
        <v>1576</v>
      </c>
      <c r="D834" s="6" t="s">
        <v>1584</v>
      </c>
      <c r="E834" s="21">
        <f>+VLOOKUP(B834,'[1]EP MUNICIPIOS'!$B$7:$K$1111,10,FALSE)</f>
        <v>78114283</v>
      </c>
      <c r="F834" s="21">
        <v>0</v>
      </c>
      <c r="G834" s="21">
        <v>0</v>
      </c>
      <c r="H834" s="21">
        <v>0</v>
      </c>
      <c r="I834" s="21">
        <v>0</v>
      </c>
      <c r="J834" s="18">
        <f t="shared" si="48"/>
        <v>78114283</v>
      </c>
      <c r="K834" s="7">
        <f>+VLOOKUP(B834,'[1]EP MUNICIPIOS'!$B$7:$N$1111,13,FALSE)</f>
        <v>0</v>
      </c>
      <c r="L834" s="127">
        <f t="shared" si="50"/>
        <v>78114283</v>
      </c>
      <c r="M834" s="54">
        <v>0</v>
      </c>
      <c r="N834" s="41">
        <v>0</v>
      </c>
      <c r="O834" s="38">
        <f t="shared" si="49"/>
        <v>0</v>
      </c>
      <c r="P834" s="105">
        <v>3.1188007797001951E-2</v>
      </c>
      <c r="Q834" s="106">
        <f>+IFERROR(ROUND(P834*VLOOKUP(A834,'RECURSOS DEPARTAMENTOS'!$A$9:$D$40,4,FALSE),0),0)</f>
        <v>496222673</v>
      </c>
      <c r="R834" s="25">
        <f t="shared" si="51"/>
        <v>496222673</v>
      </c>
      <c r="S834" s="61"/>
      <c r="T834" s="61"/>
      <c r="U834" s="61"/>
      <c r="V834" s="61"/>
      <c r="W834" s="61"/>
      <c r="X834" s="61"/>
    </row>
    <row r="835" spans="1:24" s="58" customFormat="1" x14ac:dyDescent="0.2">
      <c r="A835" s="26" t="s">
        <v>2189</v>
      </c>
      <c r="B835" s="39" t="s">
        <v>1585</v>
      </c>
      <c r="C835" s="6" t="s">
        <v>1576</v>
      </c>
      <c r="D835" s="6" t="s">
        <v>1586</v>
      </c>
      <c r="E835" s="21">
        <f>+VLOOKUP(B835,'[1]EP MUNICIPIOS'!$B$7:$K$1111,10,FALSE)</f>
        <v>40552886</v>
      </c>
      <c r="F835" s="21">
        <v>0</v>
      </c>
      <c r="G835" s="21">
        <v>0</v>
      </c>
      <c r="H835" s="21">
        <v>0</v>
      </c>
      <c r="I835" s="21">
        <v>0</v>
      </c>
      <c r="J835" s="18">
        <f t="shared" si="48"/>
        <v>40552886</v>
      </c>
      <c r="K835" s="7">
        <f>+VLOOKUP(B835,'[1]EP MUNICIPIOS'!$B$7:$N$1111,13,FALSE)</f>
        <v>0</v>
      </c>
      <c r="L835" s="127">
        <f t="shared" si="50"/>
        <v>40552886</v>
      </c>
      <c r="M835" s="54">
        <v>0</v>
      </c>
      <c r="N835" s="41">
        <v>0</v>
      </c>
      <c r="O835" s="38">
        <f t="shared" si="49"/>
        <v>0</v>
      </c>
      <c r="P835" s="105">
        <v>2.6465819116454778E-2</v>
      </c>
      <c r="Q835" s="106">
        <f>+IFERROR(ROUND(P835*VLOOKUP(A835,'RECURSOS DEPARTAMENTOS'!$A$9:$D$40,4,FALSE),0),0)</f>
        <v>421089400</v>
      </c>
      <c r="R835" s="25">
        <f t="shared" si="51"/>
        <v>421089400</v>
      </c>
      <c r="S835" s="61"/>
      <c r="T835" s="61"/>
      <c r="U835" s="61"/>
      <c r="V835" s="61"/>
      <c r="W835" s="61"/>
      <c r="X835" s="61"/>
    </row>
    <row r="836" spans="1:24" s="58" customFormat="1" x14ac:dyDescent="0.2">
      <c r="A836" s="26" t="s">
        <v>2189</v>
      </c>
      <c r="B836" s="39" t="s">
        <v>1587</v>
      </c>
      <c r="C836" s="6" t="s">
        <v>1576</v>
      </c>
      <c r="D836" s="6" t="s">
        <v>1588</v>
      </c>
      <c r="E836" s="21">
        <f>+VLOOKUP(B836,'[1]EP MUNICIPIOS'!$B$7:$K$1111,10,FALSE)</f>
        <v>171385069</v>
      </c>
      <c r="F836" s="21">
        <v>0</v>
      </c>
      <c r="G836" s="21">
        <v>0</v>
      </c>
      <c r="H836" s="21">
        <v>0</v>
      </c>
      <c r="I836" s="21">
        <v>0</v>
      </c>
      <c r="J836" s="18">
        <f t="shared" si="48"/>
        <v>171385069</v>
      </c>
      <c r="K836" s="7">
        <f>+VLOOKUP(B836,'[1]EP MUNICIPIOS'!$B$7:$N$1111,13,FALSE)</f>
        <v>0</v>
      </c>
      <c r="L836" s="127">
        <f t="shared" si="50"/>
        <v>171385069</v>
      </c>
      <c r="M836" s="54">
        <v>0</v>
      </c>
      <c r="N836" s="41">
        <v>0</v>
      </c>
      <c r="O836" s="38">
        <f t="shared" si="49"/>
        <v>0</v>
      </c>
      <c r="P836" s="105">
        <v>8.9738834934708731E-2</v>
      </c>
      <c r="Q836" s="106">
        <f>+IFERROR(ROUND(P836*VLOOKUP(A836,'RECURSOS DEPARTAMENTOS'!$A$9:$D$40,4,FALSE),0),0)</f>
        <v>1427806637</v>
      </c>
      <c r="R836" s="25">
        <f t="shared" si="51"/>
        <v>1427806637</v>
      </c>
      <c r="S836" s="61"/>
      <c r="T836" s="61"/>
      <c r="U836" s="61"/>
      <c r="V836" s="61"/>
      <c r="W836" s="61"/>
      <c r="X836" s="61"/>
    </row>
    <row r="837" spans="1:24" s="58" customFormat="1" x14ac:dyDescent="0.2">
      <c r="A837" s="26" t="s">
        <v>2189</v>
      </c>
      <c r="B837" s="39" t="s">
        <v>1589</v>
      </c>
      <c r="C837" s="6" t="s">
        <v>1576</v>
      </c>
      <c r="D837" s="6" t="s">
        <v>1590</v>
      </c>
      <c r="E837" s="21">
        <f>+VLOOKUP(B837,'[1]EP MUNICIPIOS'!$B$7:$K$1111,10,FALSE)</f>
        <v>294244820</v>
      </c>
      <c r="F837" s="21">
        <v>0</v>
      </c>
      <c r="G837" s="21">
        <v>0</v>
      </c>
      <c r="H837" s="21">
        <v>0</v>
      </c>
      <c r="I837" s="21">
        <v>0</v>
      </c>
      <c r="J837" s="18">
        <f t="shared" si="48"/>
        <v>294244820</v>
      </c>
      <c r="K837" s="7">
        <f>+VLOOKUP(B837,'[1]EP MUNICIPIOS'!$B$7:$N$1111,13,FALSE)</f>
        <v>0</v>
      </c>
      <c r="L837" s="127">
        <f t="shared" si="50"/>
        <v>294244820</v>
      </c>
      <c r="M837" s="54">
        <v>0</v>
      </c>
      <c r="N837" s="41">
        <v>0</v>
      </c>
      <c r="O837" s="38">
        <f t="shared" si="49"/>
        <v>0</v>
      </c>
      <c r="P837" s="105">
        <v>0.11002052750513187</v>
      </c>
      <c r="Q837" s="106">
        <f>+IFERROR(ROUND(P837*VLOOKUP(A837,'RECURSOS DEPARTAMENTOS'!$A$9:$D$40,4,FALSE),0),0)</f>
        <v>1750502327</v>
      </c>
      <c r="R837" s="25">
        <f t="shared" si="51"/>
        <v>1750502327</v>
      </c>
      <c r="S837" s="61"/>
      <c r="T837" s="61"/>
      <c r="U837" s="61"/>
      <c r="V837" s="61"/>
      <c r="W837" s="61"/>
      <c r="X837" s="61"/>
    </row>
    <row r="838" spans="1:24" s="58" customFormat="1" x14ac:dyDescent="0.2">
      <c r="A838" s="26" t="s">
        <v>2189</v>
      </c>
      <c r="B838" s="39" t="s">
        <v>1591</v>
      </c>
      <c r="C838" s="6" t="s">
        <v>1576</v>
      </c>
      <c r="D838" s="6" t="s">
        <v>1592</v>
      </c>
      <c r="E838" s="21">
        <f>+VLOOKUP(B838,'[1]EP MUNICIPIOS'!$B$7:$K$1111,10,FALSE)</f>
        <v>61945095</v>
      </c>
      <c r="F838" s="21">
        <v>0</v>
      </c>
      <c r="G838" s="21">
        <v>0</v>
      </c>
      <c r="H838" s="21">
        <v>0</v>
      </c>
      <c r="I838" s="21">
        <v>0</v>
      </c>
      <c r="J838" s="18">
        <f t="shared" si="48"/>
        <v>61945095</v>
      </c>
      <c r="K838" s="7">
        <f>+VLOOKUP(B838,'[1]EP MUNICIPIOS'!$B$7:$N$1111,13,FALSE)</f>
        <v>0</v>
      </c>
      <c r="L838" s="127">
        <f t="shared" si="50"/>
        <v>61945095</v>
      </c>
      <c r="M838" s="54">
        <v>0</v>
      </c>
      <c r="N838" s="41">
        <v>0</v>
      </c>
      <c r="O838" s="38">
        <f t="shared" si="49"/>
        <v>0</v>
      </c>
      <c r="P838" s="105">
        <v>1.7370754342688585E-2</v>
      </c>
      <c r="Q838" s="106">
        <f>+IFERROR(ROUND(P838*VLOOKUP(A838,'RECURSOS DEPARTAMENTOS'!$A$9:$D$40,4,FALSE),0),0)</f>
        <v>276380659</v>
      </c>
      <c r="R838" s="25">
        <f t="shared" si="51"/>
        <v>276380659</v>
      </c>
      <c r="S838" s="61"/>
      <c r="T838" s="61"/>
      <c r="U838" s="61"/>
      <c r="V838" s="61"/>
      <c r="W838" s="61"/>
      <c r="X838" s="61"/>
    </row>
    <row r="839" spans="1:24" s="58" customFormat="1" x14ac:dyDescent="0.2">
      <c r="A839" s="26" t="s">
        <v>2189</v>
      </c>
      <c r="B839" s="39" t="s">
        <v>1593</v>
      </c>
      <c r="C839" s="6" t="s">
        <v>1576</v>
      </c>
      <c r="D839" s="6" t="s">
        <v>1594</v>
      </c>
      <c r="E839" s="21">
        <f>+VLOOKUP(B839,'[1]EP MUNICIPIOS'!$B$7:$K$1111,10,FALSE)</f>
        <v>317068259</v>
      </c>
      <c r="F839" s="21">
        <v>0</v>
      </c>
      <c r="G839" s="21">
        <v>0</v>
      </c>
      <c r="H839" s="21">
        <v>0</v>
      </c>
      <c r="I839" s="21">
        <v>0</v>
      </c>
      <c r="J839" s="18">
        <f t="shared" si="48"/>
        <v>317068259</v>
      </c>
      <c r="K839" s="7">
        <f>+VLOOKUP(B839,'[1]EP MUNICIPIOS'!$B$7:$N$1111,13,FALSE)</f>
        <v>0</v>
      </c>
      <c r="L839" s="127">
        <f t="shared" si="50"/>
        <v>317068259</v>
      </c>
      <c r="M839" s="54">
        <v>0</v>
      </c>
      <c r="N839" s="41">
        <v>0</v>
      </c>
      <c r="O839" s="38">
        <f t="shared" si="49"/>
        <v>0</v>
      </c>
      <c r="P839" s="105">
        <v>8.9764709941177481E-2</v>
      </c>
      <c r="Q839" s="106">
        <f>+IFERROR(ROUND(P839*VLOOKUP(A839,'RECURSOS DEPARTAMENTOS'!$A$9:$D$40,4,FALSE),0),0)</f>
        <v>1428218326</v>
      </c>
      <c r="R839" s="25">
        <f t="shared" si="51"/>
        <v>1428218326</v>
      </c>
      <c r="S839" s="61"/>
      <c r="T839" s="61"/>
      <c r="U839" s="61"/>
      <c r="V839" s="61"/>
      <c r="W839" s="61"/>
      <c r="X839" s="61"/>
    </row>
    <row r="840" spans="1:24" s="58" customFormat="1" x14ac:dyDescent="0.2">
      <c r="A840" s="26" t="s">
        <v>2189</v>
      </c>
      <c r="B840" s="39" t="s">
        <v>1595</v>
      </c>
      <c r="C840" s="6" t="s">
        <v>1576</v>
      </c>
      <c r="D840" s="6" t="s">
        <v>1596</v>
      </c>
      <c r="E840" s="21">
        <f>+VLOOKUP(B840,'[1]EP MUNICIPIOS'!$B$7:$K$1111,10,FALSE)</f>
        <v>23484861</v>
      </c>
      <c r="F840" s="21">
        <v>0</v>
      </c>
      <c r="G840" s="21">
        <v>0</v>
      </c>
      <c r="H840" s="21">
        <v>0</v>
      </c>
      <c r="I840" s="21">
        <v>0</v>
      </c>
      <c r="J840" s="18">
        <f t="shared" si="48"/>
        <v>23484861</v>
      </c>
      <c r="K840" s="7">
        <f>+VLOOKUP(B840,'[1]EP MUNICIPIOS'!$B$7:$N$1111,13,FALSE)</f>
        <v>0</v>
      </c>
      <c r="L840" s="127">
        <f t="shared" si="50"/>
        <v>23484861</v>
      </c>
      <c r="M840" s="54">
        <v>0</v>
      </c>
      <c r="N840" s="41">
        <v>0</v>
      </c>
      <c r="O840" s="38">
        <f t="shared" si="49"/>
        <v>0</v>
      </c>
      <c r="P840" s="105">
        <v>1.4433941108485277E-2</v>
      </c>
      <c r="Q840" s="106">
        <f>+IFERROR(ROUND(P840*VLOOKUP(A840,'RECURSOS DEPARTAMENTOS'!$A$9:$D$40,4,FALSE),0),0)</f>
        <v>229653939</v>
      </c>
      <c r="R840" s="25">
        <f t="shared" si="51"/>
        <v>229653939</v>
      </c>
      <c r="S840" s="61"/>
      <c r="T840" s="61"/>
      <c r="U840" s="61"/>
      <c r="V840" s="61"/>
      <c r="W840" s="61"/>
      <c r="X840" s="61"/>
    </row>
    <row r="841" spans="1:24" s="58" customFormat="1" x14ac:dyDescent="0.2">
      <c r="A841" s="26" t="s">
        <v>2190</v>
      </c>
      <c r="B841" s="39" t="s">
        <v>1597</v>
      </c>
      <c r="C841" s="6" t="s">
        <v>656</v>
      </c>
      <c r="D841" s="6" t="s">
        <v>1598</v>
      </c>
      <c r="E841" s="21">
        <f>+VLOOKUP(B841,'[1]EP MUNICIPIOS'!$B$7:$K$1111,10,FALSE)</f>
        <v>3970298841</v>
      </c>
      <c r="F841" s="21">
        <v>0</v>
      </c>
      <c r="G841" s="21">
        <v>0</v>
      </c>
      <c r="H841" s="21">
        <v>0</v>
      </c>
      <c r="I841" s="21">
        <v>0</v>
      </c>
      <c r="J841" s="18">
        <f t="shared" si="48"/>
        <v>3970298841</v>
      </c>
      <c r="K841" s="7">
        <f>+VLOOKUP(B841,'[1]EP MUNICIPIOS'!$B$7:$N$1111,13,FALSE)</f>
        <v>705972468</v>
      </c>
      <c r="L841" s="127">
        <f t="shared" si="50"/>
        <v>4676271309</v>
      </c>
      <c r="M841" s="54">
        <v>178371088</v>
      </c>
      <c r="N841" s="41">
        <v>0</v>
      </c>
      <c r="O841" s="38">
        <f t="shared" si="49"/>
        <v>178371088</v>
      </c>
      <c r="P841" s="105">
        <v>0.36163280591704894</v>
      </c>
      <c r="Q841" s="106">
        <f>+IFERROR(ROUND(P841*VLOOKUP(A841,'RECURSOS DEPARTAMENTOS'!$A$9:$D$40,4,FALSE),0),0)-1</f>
        <v>8791619628</v>
      </c>
      <c r="R841" s="25">
        <f t="shared" si="51"/>
        <v>8969990716</v>
      </c>
      <c r="S841" s="61"/>
      <c r="T841" s="61"/>
      <c r="U841" s="61"/>
      <c r="V841" s="61"/>
      <c r="W841" s="61"/>
      <c r="X841" s="61"/>
    </row>
    <row r="842" spans="1:24" s="58" customFormat="1" x14ac:dyDescent="0.2">
      <c r="A842" s="26" t="s">
        <v>2190</v>
      </c>
      <c r="B842" s="39" t="s">
        <v>1599</v>
      </c>
      <c r="C842" s="6" t="s">
        <v>656</v>
      </c>
      <c r="D842" s="6" t="s">
        <v>2143</v>
      </c>
      <c r="E842" s="21">
        <f>+VLOOKUP(B842,'[1]EP MUNICIPIOS'!$B$7:$K$1111,10,FALSE)</f>
        <v>93570465</v>
      </c>
      <c r="F842" s="21">
        <v>0</v>
      </c>
      <c r="G842" s="21">
        <v>0</v>
      </c>
      <c r="H842" s="21">
        <v>0</v>
      </c>
      <c r="I842" s="21">
        <v>0</v>
      </c>
      <c r="J842" s="18">
        <f t="shared" ref="J842:J905" si="52">+SUM(E842:I842)</f>
        <v>93570465</v>
      </c>
      <c r="K842" s="7">
        <f>+VLOOKUP(B842,'[1]EP MUNICIPIOS'!$B$7:$N$1111,13,FALSE)</f>
        <v>0</v>
      </c>
      <c r="L842" s="127">
        <f t="shared" si="50"/>
        <v>93570465</v>
      </c>
      <c r="M842" s="54">
        <v>0</v>
      </c>
      <c r="N842" s="41">
        <v>0</v>
      </c>
      <c r="O842" s="38">
        <f t="shared" ref="O842:O905" si="53">+SUM(M842:N842)</f>
        <v>0</v>
      </c>
      <c r="P842" s="105">
        <v>2.3395348215121646E-2</v>
      </c>
      <c r="Q842" s="106">
        <f>+IFERROR(ROUND(P842*VLOOKUP(A842,'RECURSOS DEPARTAMENTOS'!$A$9:$D$40,4,FALSE),0),0)</f>
        <v>568762013</v>
      </c>
      <c r="R842" s="25">
        <f t="shared" si="51"/>
        <v>568762013</v>
      </c>
      <c r="S842" s="61"/>
      <c r="T842" s="90"/>
      <c r="U842" s="61"/>
      <c r="V842" s="61"/>
      <c r="W842" s="61"/>
      <c r="X842" s="61"/>
    </row>
    <row r="843" spans="1:24" s="58" customFormat="1" x14ac:dyDescent="0.2">
      <c r="A843" s="26" t="s">
        <v>2190</v>
      </c>
      <c r="B843" s="39" t="s">
        <v>1600</v>
      </c>
      <c r="C843" s="6" t="s">
        <v>656</v>
      </c>
      <c r="D843" s="6" t="s">
        <v>707</v>
      </c>
      <c r="E843" s="21">
        <f>+VLOOKUP(B843,'[1]EP MUNICIPIOS'!$B$7:$K$1111,10,FALSE)</f>
        <v>31412450</v>
      </c>
      <c r="F843" s="21">
        <v>0</v>
      </c>
      <c r="G843" s="21">
        <v>0</v>
      </c>
      <c r="H843" s="21">
        <v>0</v>
      </c>
      <c r="I843" s="21">
        <v>0</v>
      </c>
      <c r="J843" s="18">
        <f t="shared" si="52"/>
        <v>31412450</v>
      </c>
      <c r="K843" s="7">
        <f>+VLOOKUP(B843,'[1]EP MUNICIPIOS'!$B$7:$N$1111,13,FALSE)</f>
        <v>0</v>
      </c>
      <c r="L843" s="127">
        <f t="shared" ref="L843:L906" si="54">+E843+K843</f>
        <v>31412450</v>
      </c>
      <c r="M843" s="54">
        <v>0</v>
      </c>
      <c r="N843" s="41">
        <v>0</v>
      </c>
      <c r="O843" s="38">
        <f t="shared" si="53"/>
        <v>0</v>
      </c>
      <c r="P843" s="105">
        <v>1.1919697192611713E-2</v>
      </c>
      <c r="Q843" s="106">
        <f>+IFERROR(ROUND(P843*VLOOKUP(A843,'RECURSOS DEPARTAMENTOS'!$A$9:$D$40,4,FALSE),0),0)</f>
        <v>289778588</v>
      </c>
      <c r="R843" s="25">
        <f t="shared" ref="R843:R906" si="55">+M843+Q843</f>
        <v>289778588</v>
      </c>
      <c r="S843" s="61"/>
      <c r="T843" s="61"/>
      <c r="U843" s="61"/>
      <c r="V843" s="61"/>
      <c r="W843" s="61"/>
      <c r="X843" s="61"/>
    </row>
    <row r="844" spans="1:24" s="58" customFormat="1" x14ac:dyDescent="0.2">
      <c r="A844" s="26" t="s">
        <v>2190</v>
      </c>
      <c r="B844" s="39" t="s">
        <v>1601</v>
      </c>
      <c r="C844" s="6" t="s">
        <v>656</v>
      </c>
      <c r="D844" s="6" t="s">
        <v>1602</v>
      </c>
      <c r="E844" s="21">
        <f>+VLOOKUP(B844,'[1]EP MUNICIPIOS'!$B$7:$K$1111,10,FALSE)</f>
        <v>216105315</v>
      </c>
      <c r="F844" s="21">
        <v>0</v>
      </c>
      <c r="G844" s="21">
        <v>0</v>
      </c>
      <c r="H844" s="21">
        <v>0</v>
      </c>
      <c r="I844" s="21">
        <v>0</v>
      </c>
      <c r="J844" s="18">
        <f t="shared" si="52"/>
        <v>216105315</v>
      </c>
      <c r="K844" s="7">
        <f>+VLOOKUP(B844,'[1]EP MUNICIPIOS'!$B$7:$N$1111,13,FALSE)</f>
        <v>0</v>
      </c>
      <c r="L844" s="127">
        <f t="shared" si="54"/>
        <v>216105315</v>
      </c>
      <c r="M844" s="54">
        <v>0</v>
      </c>
      <c r="N844" s="41">
        <v>0</v>
      </c>
      <c r="O844" s="38">
        <f t="shared" si="53"/>
        <v>0</v>
      </c>
      <c r="P844" s="105">
        <v>5.0843286476654141E-2</v>
      </c>
      <c r="Q844" s="106">
        <f>+IFERROR(ROUND(P844*VLOOKUP(A844,'RECURSOS DEPARTAMENTOS'!$A$9:$D$40,4,FALSE),0),0)</f>
        <v>1236046144</v>
      </c>
      <c r="R844" s="25">
        <f t="shared" si="55"/>
        <v>1236046144</v>
      </c>
      <c r="S844" s="61"/>
      <c r="T844" s="89"/>
      <c r="U844" s="61"/>
      <c r="V844" s="61"/>
      <c r="W844" s="61"/>
      <c r="X844" s="61"/>
    </row>
    <row r="845" spans="1:24" s="58" customFormat="1" x14ac:dyDescent="0.2">
      <c r="A845" s="26" t="s">
        <v>2190</v>
      </c>
      <c r="B845" s="39" t="s">
        <v>1603</v>
      </c>
      <c r="C845" s="6" t="s">
        <v>656</v>
      </c>
      <c r="D845" s="6" t="s">
        <v>1604</v>
      </c>
      <c r="E845" s="21">
        <f>+VLOOKUP(B845,'[1]EP MUNICIPIOS'!$B$7:$K$1111,10,FALSE)</f>
        <v>916372215</v>
      </c>
      <c r="F845" s="21">
        <v>0</v>
      </c>
      <c r="G845" s="21">
        <v>0</v>
      </c>
      <c r="H845" s="21">
        <v>0</v>
      </c>
      <c r="I845" s="21">
        <v>0</v>
      </c>
      <c r="J845" s="18">
        <f t="shared" si="52"/>
        <v>916372215</v>
      </c>
      <c r="K845" s="7">
        <f>+VLOOKUP(B845,'[1]EP MUNICIPIOS'!$B$7:$N$1111,13,FALSE)</f>
        <v>404162345</v>
      </c>
      <c r="L845" s="127">
        <f t="shared" si="54"/>
        <v>1320534560</v>
      </c>
      <c r="M845" s="54">
        <v>0</v>
      </c>
      <c r="N845" s="41">
        <v>0</v>
      </c>
      <c r="O845" s="38">
        <f t="shared" si="53"/>
        <v>0</v>
      </c>
      <c r="P845" s="105">
        <v>0.18535985127128279</v>
      </c>
      <c r="Q845" s="106">
        <f>+IFERROR(ROUND(P845*VLOOKUP(A845,'RECURSOS DEPARTAMENTOS'!$A$9:$D$40,4,FALSE),0),0)</f>
        <v>4506265140</v>
      </c>
      <c r="R845" s="25">
        <f t="shared" si="55"/>
        <v>4506265140</v>
      </c>
      <c r="S845" s="61"/>
      <c r="T845" s="61"/>
      <c r="U845" s="61"/>
      <c r="V845" s="61"/>
      <c r="W845" s="61"/>
      <c r="X845" s="61"/>
    </row>
    <row r="846" spans="1:24" s="58" customFormat="1" x14ac:dyDescent="0.2">
      <c r="A846" s="26" t="s">
        <v>2190</v>
      </c>
      <c r="B846" s="39" t="s">
        <v>1605</v>
      </c>
      <c r="C846" s="6" t="s">
        <v>656</v>
      </c>
      <c r="D846" s="6" t="s">
        <v>2141</v>
      </c>
      <c r="E846" s="21">
        <f>+VLOOKUP(B846,'[1]EP MUNICIPIOS'!$B$7:$K$1111,10,FALSE)</f>
        <v>96243232</v>
      </c>
      <c r="F846" s="21">
        <v>0</v>
      </c>
      <c r="G846" s="21">
        <v>0</v>
      </c>
      <c r="H846" s="21">
        <v>0</v>
      </c>
      <c r="I846" s="21">
        <v>0</v>
      </c>
      <c r="J846" s="18">
        <f t="shared" si="52"/>
        <v>96243232</v>
      </c>
      <c r="K846" s="7">
        <f>+VLOOKUP(B846,'[1]EP MUNICIPIOS'!$B$7:$N$1111,13,FALSE)</f>
        <v>0</v>
      </c>
      <c r="L846" s="127">
        <f t="shared" si="54"/>
        <v>96243232</v>
      </c>
      <c r="M846" s="54">
        <v>0</v>
      </c>
      <c r="N846" s="41">
        <v>0</v>
      </c>
      <c r="O846" s="38">
        <f t="shared" si="53"/>
        <v>0</v>
      </c>
      <c r="P846" s="105">
        <v>2.5538004734709165E-2</v>
      </c>
      <c r="Q846" s="106">
        <f>+IFERROR(ROUND(P846*VLOOKUP(A846,'RECURSOS DEPARTAMENTOS'!$A$9:$D$40,4,FALSE),0),0)</f>
        <v>620851925</v>
      </c>
      <c r="R846" s="25">
        <f t="shared" si="55"/>
        <v>620851925</v>
      </c>
      <c r="S846" s="61"/>
      <c r="T846" s="61"/>
      <c r="U846" s="61"/>
      <c r="V846" s="61"/>
      <c r="W846" s="61"/>
      <c r="X846" s="61"/>
    </row>
    <row r="847" spans="1:24" s="58" customFormat="1" x14ac:dyDescent="0.2">
      <c r="A847" s="26" t="s">
        <v>2190</v>
      </c>
      <c r="B847" s="39" t="s">
        <v>1606</v>
      </c>
      <c r="C847" s="6" t="s">
        <v>656</v>
      </c>
      <c r="D847" s="6" t="s">
        <v>1607</v>
      </c>
      <c r="E847" s="21">
        <f>+VLOOKUP(B847,'[1]EP MUNICIPIOS'!$B$7:$K$1111,10,FALSE)</f>
        <v>46075808</v>
      </c>
      <c r="F847" s="21">
        <v>0</v>
      </c>
      <c r="G847" s="21">
        <v>0</v>
      </c>
      <c r="H847" s="21">
        <v>0</v>
      </c>
      <c r="I847" s="21">
        <v>0</v>
      </c>
      <c r="J847" s="18">
        <f t="shared" si="52"/>
        <v>46075808</v>
      </c>
      <c r="K847" s="7">
        <f>+VLOOKUP(B847,'[1]EP MUNICIPIOS'!$B$7:$N$1111,13,FALSE)</f>
        <v>0</v>
      </c>
      <c r="L847" s="127">
        <f t="shared" si="54"/>
        <v>46075808</v>
      </c>
      <c r="M847" s="54">
        <v>0</v>
      </c>
      <c r="N847" s="41">
        <v>0</v>
      </c>
      <c r="O847" s="38">
        <f t="shared" si="53"/>
        <v>0</v>
      </c>
      <c r="P847" s="105">
        <v>1.649925769390239E-2</v>
      </c>
      <c r="Q847" s="106">
        <f>+IFERROR(ROUND(P847*VLOOKUP(A847,'RECURSOS DEPARTAMENTOS'!$A$9:$D$40,4,FALSE),0),0)</f>
        <v>401111833</v>
      </c>
      <c r="R847" s="25">
        <f t="shared" si="55"/>
        <v>401111833</v>
      </c>
      <c r="S847" s="61"/>
      <c r="T847" s="61"/>
      <c r="U847" s="61"/>
      <c r="V847" s="61"/>
      <c r="W847" s="61"/>
      <c r="X847" s="61"/>
    </row>
    <row r="848" spans="1:24" s="58" customFormat="1" x14ac:dyDescent="0.2">
      <c r="A848" s="26" t="s">
        <v>2190</v>
      </c>
      <c r="B848" s="39" t="s">
        <v>1608</v>
      </c>
      <c r="C848" s="6" t="s">
        <v>656</v>
      </c>
      <c r="D848" s="6" t="s">
        <v>1609</v>
      </c>
      <c r="E848" s="21">
        <f>+VLOOKUP(B848,'[1]EP MUNICIPIOS'!$B$7:$K$1111,10,FALSE)</f>
        <v>519535127</v>
      </c>
      <c r="F848" s="21">
        <v>0</v>
      </c>
      <c r="G848" s="21">
        <v>0</v>
      </c>
      <c r="H848" s="21">
        <v>0</v>
      </c>
      <c r="I848" s="21">
        <v>0</v>
      </c>
      <c r="J848" s="18">
        <f t="shared" si="52"/>
        <v>519535127</v>
      </c>
      <c r="K848" s="7">
        <f>+VLOOKUP(B848,'[1]EP MUNICIPIOS'!$B$7:$N$1111,13,FALSE)</f>
        <v>0</v>
      </c>
      <c r="L848" s="127">
        <f t="shared" si="54"/>
        <v>519535127</v>
      </c>
      <c r="M848" s="54">
        <v>0</v>
      </c>
      <c r="N848" s="41">
        <v>0</v>
      </c>
      <c r="O848" s="38">
        <f t="shared" si="53"/>
        <v>0</v>
      </c>
      <c r="P848" s="105">
        <v>4.2582957721989646E-2</v>
      </c>
      <c r="Q848" s="106">
        <f>+IFERROR(ROUND(P848*VLOOKUP(A848,'RECURSOS DEPARTAMENTOS'!$A$9:$D$40,4,FALSE),0),0)</f>
        <v>1035230103</v>
      </c>
      <c r="R848" s="25">
        <f t="shared" si="55"/>
        <v>1035230103</v>
      </c>
      <c r="S848" s="61"/>
      <c r="T848" s="61"/>
      <c r="U848" s="61"/>
      <c r="V848" s="61"/>
      <c r="W848" s="61"/>
      <c r="X848" s="61"/>
    </row>
    <row r="849" spans="1:24" s="58" customFormat="1" x14ac:dyDescent="0.2">
      <c r="A849" s="26" t="s">
        <v>2190</v>
      </c>
      <c r="B849" s="39" t="s">
        <v>1610</v>
      </c>
      <c r="C849" s="6" t="s">
        <v>656</v>
      </c>
      <c r="D849" s="6" t="s">
        <v>1611</v>
      </c>
      <c r="E849" s="21">
        <f>+VLOOKUP(B849,'[1]EP MUNICIPIOS'!$B$7:$K$1111,10,FALSE)</f>
        <v>148881138</v>
      </c>
      <c r="F849" s="21">
        <v>0</v>
      </c>
      <c r="G849" s="21">
        <v>0</v>
      </c>
      <c r="H849" s="21">
        <v>0</v>
      </c>
      <c r="I849" s="21">
        <v>0</v>
      </c>
      <c r="J849" s="18">
        <f t="shared" si="52"/>
        <v>148881138</v>
      </c>
      <c r="K849" s="7">
        <f>+VLOOKUP(B849,'[1]EP MUNICIPIOS'!$B$7:$N$1111,13,FALSE)</f>
        <v>0</v>
      </c>
      <c r="L849" s="127">
        <f t="shared" si="54"/>
        <v>148881138</v>
      </c>
      <c r="M849" s="54">
        <v>0</v>
      </c>
      <c r="N849" s="41">
        <v>0</v>
      </c>
      <c r="O849" s="38">
        <f t="shared" si="53"/>
        <v>0</v>
      </c>
      <c r="P849" s="105">
        <v>3.2468869955996627E-2</v>
      </c>
      <c r="Q849" s="106">
        <f>+IFERROR(ROUND(P849*VLOOKUP(A849,'RECURSOS DEPARTAMENTOS'!$A$9:$D$40,4,FALSE),0),0)</f>
        <v>789347509</v>
      </c>
      <c r="R849" s="25">
        <f t="shared" si="55"/>
        <v>789347509</v>
      </c>
      <c r="S849" s="61"/>
      <c r="T849" s="61"/>
      <c r="U849" s="61"/>
      <c r="V849" s="61"/>
      <c r="W849" s="61"/>
      <c r="X849" s="61"/>
    </row>
    <row r="850" spans="1:24" s="58" customFormat="1" x14ac:dyDescent="0.2">
      <c r="A850" s="26" t="s">
        <v>2190</v>
      </c>
      <c r="B850" s="39" t="s">
        <v>1612</v>
      </c>
      <c r="C850" s="6" t="s">
        <v>656</v>
      </c>
      <c r="D850" s="6" t="s">
        <v>2136</v>
      </c>
      <c r="E850" s="21">
        <f>+VLOOKUP(B850,'[1]EP MUNICIPIOS'!$B$7:$K$1111,10,FALSE)</f>
        <v>103272359</v>
      </c>
      <c r="F850" s="21">
        <v>0</v>
      </c>
      <c r="G850" s="21">
        <v>0</v>
      </c>
      <c r="H850" s="21">
        <v>0</v>
      </c>
      <c r="I850" s="21">
        <v>0</v>
      </c>
      <c r="J850" s="18">
        <f t="shared" si="52"/>
        <v>103272359</v>
      </c>
      <c r="K850" s="7">
        <f>+VLOOKUP(B850,'[1]EP MUNICIPIOS'!$B$7:$N$1111,13,FALSE)</f>
        <v>0</v>
      </c>
      <c r="L850" s="127">
        <f t="shared" si="54"/>
        <v>103272359</v>
      </c>
      <c r="M850" s="54">
        <v>0</v>
      </c>
      <c r="N850" s="41">
        <v>0</v>
      </c>
      <c r="O850" s="38">
        <f t="shared" si="53"/>
        <v>0</v>
      </c>
      <c r="P850" s="105">
        <v>3.863736675271176E-2</v>
      </c>
      <c r="Q850" s="106">
        <f>+IFERROR(ROUND(P850*VLOOKUP(A850,'RECURSOS DEPARTAMENTOS'!$A$9:$D$40,4,FALSE),0),0)</f>
        <v>939309229</v>
      </c>
      <c r="R850" s="25">
        <f t="shared" si="55"/>
        <v>939309229</v>
      </c>
      <c r="S850" s="61"/>
      <c r="T850" s="61"/>
      <c r="U850" s="61"/>
      <c r="V850" s="61"/>
      <c r="W850" s="61"/>
      <c r="X850" s="61"/>
    </row>
    <row r="851" spans="1:24" s="58" customFormat="1" x14ac:dyDescent="0.2">
      <c r="A851" s="26" t="s">
        <v>2190</v>
      </c>
      <c r="B851" s="39" t="s">
        <v>1613</v>
      </c>
      <c r="C851" s="6" t="s">
        <v>656</v>
      </c>
      <c r="D851" s="6" t="s">
        <v>1614</v>
      </c>
      <c r="E851" s="21">
        <f>+VLOOKUP(B851,'[1]EP MUNICIPIOS'!$B$7:$K$1111,10,FALSE)</f>
        <v>78229457</v>
      </c>
      <c r="F851" s="21">
        <v>0</v>
      </c>
      <c r="G851" s="21">
        <v>0</v>
      </c>
      <c r="H851" s="21">
        <v>0</v>
      </c>
      <c r="I851" s="21">
        <v>0</v>
      </c>
      <c r="J851" s="18">
        <f t="shared" si="52"/>
        <v>78229457</v>
      </c>
      <c r="K851" s="7">
        <f>+VLOOKUP(B851,'[1]EP MUNICIPIOS'!$B$7:$N$1111,13,FALSE)</f>
        <v>0</v>
      </c>
      <c r="L851" s="127">
        <f t="shared" si="54"/>
        <v>78229457</v>
      </c>
      <c r="M851" s="54">
        <v>0</v>
      </c>
      <c r="N851" s="41">
        <v>0</v>
      </c>
      <c r="O851" s="38">
        <f t="shared" si="53"/>
        <v>0</v>
      </c>
      <c r="P851" s="105">
        <v>3.9249936469297954E-2</v>
      </c>
      <c r="Q851" s="106">
        <f>+IFERROR(ROUND(P851*VLOOKUP(A851,'RECURSOS DEPARTAMENTOS'!$A$9:$D$40,4,FALSE),0),0)</f>
        <v>954201351</v>
      </c>
      <c r="R851" s="25">
        <f t="shared" si="55"/>
        <v>954201351</v>
      </c>
      <c r="S851" s="61"/>
      <c r="T851" s="61"/>
      <c r="U851" s="61"/>
      <c r="V851" s="61"/>
      <c r="W851" s="61"/>
      <c r="X851" s="61"/>
    </row>
    <row r="852" spans="1:24" s="58" customFormat="1" x14ac:dyDescent="0.2">
      <c r="A852" s="26" t="s">
        <v>2190</v>
      </c>
      <c r="B852" s="39" t="s">
        <v>1615</v>
      </c>
      <c r="C852" s="6" t="s">
        <v>656</v>
      </c>
      <c r="D852" s="6" t="s">
        <v>1616</v>
      </c>
      <c r="E852" s="21">
        <f>+VLOOKUP(B852,'[1]EP MUNICIPIOS'!$B$7:$K$1111,10,FALSE)</f>
        <v>272781691</v>
      </c>
      <c r="F852" s="21">
        <v>0</v>
      </c>
      <c r="G852" s="21">
        <v>0</v>
      </c>
      <c r="H852" s="21">
        <v>0</v>
      </c>
      <c r="I852" s="21">
        <v>0</v>
      </c>
      <c r="J852" s="18">
        <f t="shared" si="52"/>
        <v>272781691</v>
      </c>
      <c r="K852" s="7">
        <f>+VLOOKUP(B852,'[1]EP MUNICIPIOS'!$B$7:$N$1111,13,FALSE)</f>
        <v>0</v>
      </c>
      <c r="L852" s="127">
        <f t="shared" si="54"/>
        <v>272781691</v>
      </c>
      <c r="M852" s="54">
        <v>0</v>
      </c>
      <c r="N852" s="41">
        <v>0</v>
      </c>
      <c r="O852" s="38">
        <f t="shared" si="53"/>
        <v>0</v>
      </c>
      <c r="P852" s="105">
        <v>5.8715743576711651E-2</v>
      </c>
      <c r="Q852" s="106">
        <f>+IFERROR(ROUND(P852*VLOOKUP(A852,'RECURSOS DEPARTAMENTOS'!$A$9:$D$40,4,FALSE),0),0)</f>
        <v>1427432676</v>
      </c>
      <c r="R852" s="25">
        <f t="shared" si="55"/>
        <v>1427432676</v>
      </c>
      <c r="S852" s="61"/>
      <c r="T852" s="61"/>
      <c r="U852" s="61"/>
      <c r="V852" s="61"/>
      <c r="W852" s="61"/>
      <c r="X852" s="61"/>
    </row>
    <row r="853" spans="1:24" s="58" customFormat="1" x14ac:dyDescent="0.2">
      <c r="A853" s="26" t="s">
        <v>2190</v>
      </c>
      <c r="B853" s="39" t="s">
        <v>1617</v>
      </c>
      <c r="C853" s="6" t="s">
        <v>656</v>
      </c>
      <c r="D853" s="6" t="s">
        <v>1618</v>
      </c>
      <c r="E853" s="21">
        <f>+VLOOKUP(B853,'[1]EP MUNICIPIOS'!$B$7:$K$1111,10,FALSE)</f>
        <v>753248548</v>
      </c>
      <c r="F853" s="21">
        <v>0</v>
      </c>
      <c r="G853" s="21">
        <v>0</v>
      </c>
      <c r="H853" s="21">
        <v>0</v>
      </c>
      <c r="I853" s="21">
        <v>0</v>
      </c>
      <c r="J853" s="18">
        <f t="shared" si="52"/>
        <v>753248548</v>
      </c>
      <c r="K853" s="7">
        <f>+VLOOKUP(B853,'[1]EP MUNICIPIOS'!$B$7:$N$1111,13,FALSE)</f>
        <v>0</v>
      </c>
      <c r="L853" s="127">
        <f t="shared" si="54"/>
        <v>753248548</v>
      </c>
      <c r="M853" s="54">
        <v>0</v>
      </c>
      <c r="N853" s="41">
        <v>0</v>
      </c>
      <c r="O853" s="38">
        <f t="shared" si="53"/>
        <v>0</v>
      </c>
      <c r="P853" s="105">
        <v>8.9229205398103445E-2</v>
      </c>
      <c r="Q853" s="106">
        <f>+IFERROR(ROUND(P853*VLOOKUP(A853,'RECURSOS DEPARTAMENTOS'!$A$9:$D$40,4,FALSE),0),0)</f>
        <v>2169242449</v>
      </c>
      <c r="R853" s="25">
        <f t="shared" si="55"/>
        <v>2169242449</v>
      </c>
      <c r="S853" s="61"/>
      <c r="T853" s="61"/>
      <c r="U853" s="61"/>
      <c r="V853" s="61"/>
      <c r="W853" s="61"/>
      <c r="X853" s="61"/>
    </row>
    <row r="854" spans="1:24" s="58" customFormat="1" x14ac:dyDescent="0.2">
      <c r="A854" s="26" t="s">
        <v>2190</v>
      </c>
      <c r="B854" s="39" t="s">
        <v>1619</v>
      </c>
      <c r="C854" s="6" t="s">
        <v>656</v>
      </c>
      <c r="D854" s="6" t="s">
        <v>1620</v>
      </c>
      <c r="E854" s="21">
        <f>+VLOOKUP(B854,'[1]EP MUNICIPIOS'!$B$7:$K$1111,10,FALSE)</f>
        <v>156097438</v>
      </c>
      <c r="F854" s="21">
        <v>0</v>
      </c>
      <c r="G854" s="21">
        <v>0</v>
      </c>
      <c r="H854" s="21">
        <v>0</v>
      </c>
      <c r="I854" s="21">
        <v>0</v>
      </c>
      <c r="J854" s="18">
        <f t="shared" si="52"/>
        <v>156097438</v>
      </c>
      <c r="K854" s="7">
        <f>+VLOOKUP(B854,'[1]EP MUNICIPIOS'!$B$7:$N$1111,13,FALSE)</f>
        <v>0</v>
      </c>
      <c r="L854" s="127">
        <f t="shared" si="54"/>
        <v>156097438</v>
      </c>
      <c r="M854" s="54">
        <v>0</v>
      </c>
      <c r="N854" s="41">
        <v>0</v>
      </c>
      <c r="O854" s="38">
        <f t="shared" si="53"/>
        <v>0</v>
      </c>
      <c r="P854" s="105">
        <v>2.3927668623858121E-2</v>
      </c>
      <c r="Q854" s="106">
        <f>+IFERROR(ROUND(P854*VLOOKUP(A854,'RECURSOS DEPARTAMENTOS'!$A$9:$D$40,4,FALSE),0),0)</f>
        <v>581703202</v>
      </c>
      <c r="R854" s="25">
        <f t="shared" si="55"/>
        <v>581703202</v>
      </c>
      <c r="S854" s="61"/>
      <c r="T854" s="61"/>
      <c r="U854" s="61"/>
      <c r="V854" s="61"/>
      <c r="W854" s="61"/>
      <c r="X854" s="61"/>
    </row>
    <row r="855" spans="1:24" s="58" customFormat="1" x14ac:dyDescent="0.2">
      <c r="A855" s="26" t="s">
        <v>2191</v>
      </c>
      <c r="B855" s="39" t="s">
        <v>1621</v>
      </c>
      <c r="C855" s="6" t="s">
        <v>1622</v>
      </c>
      <c r="D855" s="6" t="s">
        <v>1623</v>
      </c>
      <c r="E855" s="21">
        <f>+VLOOKUP(B855,'[1]EP MUNICIPIOS'!$B$7:$K$1111,10,FALSE)</f>
        <v>4781717711</v>
      </c>
      <c r="F855" s="21">
        <v>0</v>
      </c>
      <c r="G855" s="21">
        <v>0</v>
      </c>
      <c r="H855" s="21">
        <v>0</v>
      </c>
      <c r="I855" s="21">
        <v>0</v>
      </c>
      <c r="J855" s="18">
        <f t="shared" si="52"/>
        <v>4781717711</v>
      </c>
      <c r="K855" s="7">
        <f>+VLOOKUP(B855,'[1]EP MUNICIPIOS'!$B$7:$N$1111,13,FALSE)</f>
        <v>0</v>
      </c>
      <c r="L855" s="127">
        <f t="shared" si="54"/>
        <v>4781717711</v>
      </c>
      <c r="M855" s="54">
        <v>345381189</v>
      </c>
      <c r="N855" s="41">
        <v>0</v>
      </c>
      <c r="O855" s="38">
        <f t="shared" si="53"/>
        <v>345381189</v>
      </c>
      <c r="P855" s="105">
        <v>0.17491765829999001</v>
      </c>
      <c r="Q855" s="106">
        <f>+IFERROR(ROUND(P855*VLOOKUP(A855,'RECURSOS DEPARTAMENTOS'!$A$9:$D$40,4,FALSE),0),0)+2</f>
        <v>6873067628</v>
      </c>
      <c r="R855" s="25">
        <f t="shared" si="55"/>
        <v>7218448817</v>
      </c>
      <c r="S855" s="61"/>
      <c r="T855" s="61"/>
      <c r="U855" s="61"/>
      <c r="V855" s="61"/>
      <c r="W855" s="61"/>
      <c r="X855" s="61"/>
    </row>
    <row r="856" spans="1:24" s="58" customFormat="1" x14ac:dyDescent="0.2">
      <c r="A856" s="26" t="s">
        <v>2191</v>
      </c>
      <c r="B856" s="39" t="s">
        <v>1624</v>
      </c>
      <c r="C856" s="6" t="s">
        <v>1622</v>
      </c>
      <c r="D856" s="6" t="s">
        <v>1625</v>
      </c>
      <c r="E856" s="21">
        <f>+VLOOKUP(B856,'[1]EP MUNICIPIOS'!$B$7:$K$1111,10,FALSE)</f>
        <v>6715441</v>
      </c>
      <c r="F856" s="21">
        <v>0</v>
      </c>
      <c r="G856" s="21">
        <v>0</v>
      </c>
      <c r="H856" s="21">
        <v>0</v>
      </c>
      <c r="I856" s="21">
        <v>0</v>
      </c>
      <c r="J856" s="18">
        <f t="shared" si="52"/>
        <v>6715441</v>
      </c>
      <c r="K856" s="7">
        <f>+VLOOKUP(B856,'[1]EP MUNICIPIOS'!$B$7:$N$1111,13,FALSE)</f>
        <v>0</v>
      </c>
      <c r="L856" s="127">
        <f t="shared" si="54"/>
        <v>6715441</v>
      </c>
      <c r="M856" s="54">
        <v>0</v>
      </c>
      <c r="N856" s="41">
        <v>0</v>
      </c>
      <c r="O856" s="38">
        <f t="shared" si="53"/>
        <v>0</v>
      </c>
      <c r="P856" s="105">
        <v>1.430956899E-3</v>
      </c>
      <c r="Q856" s="106">
        <f>+IFERROR(ROUND(P856*VLOOKUP(A856,'RECURSOS DEPARTAMENTOS'!$A$9:$D$40,4,FALSE),0),0)</f>
        <v>56226819</v>
      </c>
      <c r="R856" s="25">
        <f t="shared" si="55"/>
        <v>56226819</v>
      </c>
      <c r="S856" s="61"/>
      <c r="T856" s="90"/>
      <c r="U856" s="61"/>
      <c r="V856" s="61"/>
      <c r="W856" s="61"/>
      <c r="X856" s="61"/>
    </row>
    <row r="857" spans="1:24" s="58" customFormat="1" x14ac:dyDescent="0.2">
      <c r="A857" s="26" t="s">
        <v>2191</v>
      </c>
      <c r="B857" s="39" t="s">
        <v>1626</v>
      </c>
      <c r="C857" s="6" t="s">
        <v>1622</v>
      </c>
      <c r="D857" s="6" t="s">
        <v>675</v>
      </c>
      <c r="E857" s="21">
        <f>+VLOOKUP(B857,'[1]EP MUNICIPIOS'!$B$7:$K$1111,10,FALSE)</f>
        <v>13094701</v>
      </c>
      <c r="F857" s="21">
        <v>0</v>
      </c>
      <c r="G857" s="21">
        <v>0</v>
      </c>
      <c r="H857" s="21">
        <v>0</v>
      </c>
      <c r="I857" s="21">
        <v>0</v>
      </c>
      <c r="J857" s="18">
        <f t="shared" si="52"/>
        <v>13094701</v>
      </c>
      <c r="K857" s="7">
        <f>+VLOOKUP(B857,'[1]EP MUNICIPIOS'!$B$7:$N$1111,13,FALSE)</f>
        <v>0</v>
      </c>
      <c r="L857" s="127">
        <f t="shared" si="54"/>
        <v>13094701</v>
      </c>
      <c r="M857" s="54">
        <v>0</v>
      </c>
      <c r="N857" s="41">
        <v>0</v>
      </c>
      <c r="O857" s="38">
        <f t="shared" si="53"/>
        <v>0</v>
      </c>
      <c r="P857" s="105">
        <v>2.7363125496937908E-3</v>
      </c>
      <c r="Q857" s="106">
        <f>+IFERROR(ROUND(P857*VLOOKUP(A857,'RECURSOS DEPARTAMENTOS'!$A$9:$D$40,4,FALSE),0),0)</f>
        <v>107518368</v>
      </c>
      <c r="R857" s="25">
        <f t="shared" si="55"/>
        <v>107518368</v>
      </c>
      <c r="S857" s="61"/>
      <c r="T857" s="70"/>
      <c r="U857" s="61"/>
      <c r="V857" s="61"/>
      <c r="W857" s="61"/>
      <c r="X857" s="61"/>
    </row>
    <row r="858" spans="1:24" s="58" customFormat="1" x14ac:dyDescent="0.2">
      <c r="A858" s="26" t="s">
        <v>2191</v>
      </c>
      <c r="B858" s="39" t="s">
        <v>1627</v>
      </c>
      <c r="C858" s="6" t="s">
        <v>1622</v>
      </c>
      <c r="D858" s="6" t="s">
        <v>1628</v>
      </c>
      <c r="E858" s="21">
        <f>+VLOOKUP(B858,'[1]EP MUNICIPIOS'!$B$7:$K$1111,10,FALSE)</f>
        <v>76479022</v>
      </c>
      <c r="F858" s="21">
        <v>0</v>
      </c>
      <c r="G858" s="21">
        <v>0</v>
      </c>
      <c r="H858" s="21">
        <v>0</v>
      </c>
      <c r="I858" s="21">
        <v>0</v>
      </c>
      <c r="J858" s="18">
        <f t="shared" si="52"/>
        <v>76479022</v>
      </c>
      <c r="K858" s="7">
        <f>+VLOOKUP(B858,'[1]EP MUNICIPIOS'!$B$7:$N$1111,13,FALSE)</f>
        <v>0</v>
      </c>
      <c r="L858" s="127">
        <f t="shared" si="54"/>
        <v>76479022</v>
      </c>
      <c r="M858" s="54">
        <v>0</v>
      </c>
      <c r="N858" s="41">
        <v>0</v>
      </c>
      <c r="O858" s="38">
        <f t="shared" si="53"/>
        <v>0</v>
      </c>
      <c r="P858" s="105">
        <v>6.4381845687672351E-3</v>
      </c>
      <c r="Q858" s="106">
        <f>+IFERROR(ROUND(P858*VLOOKUP(A858,'RECURSOS DEPARTAMENTOS'!$A$9:$D$40,4,FALSE),0),0)</f>
        <v>252976620</v>
      </c>
      <c r="R858" s="25">
        <f t="shared" si="55"/>
        <v>252976620</v>
      </c>
      <c r="S858" s="61"/>
      <c r="T858" s="89"/>
      <c r="U858" s="61"/>
      <c r="V858" s="61"/>
      <c r="W858" s="61"/>
      <c r="X858" s="61"/>
    </row>
    <row r="859" spans="1:24" s="58" customFormat="1" x14ac:dyDescent="0.2">
      <c r="A859" s="26" t="s">
        <v>2191</v>
      </c>
      <c r="B859" s="39" t="s">
        <v>1629</v>
      </c>
      <c r="C859" s="6" t="s">
        <v>1622</v>
      </c>
      <c r="D859" s="6" t="s">
        <v>27</v>
      </c>
      <c r="E859" s="21">
        <f>+VLOOKUP(B859,'[1]EP MUNICIPIOS'!$B$7:$K$1111,10,FALSE)</f>
        <v>316862518</v>
      </c>
      <c r="F859" s="21">
        <v>0</v>
      </c>
      <c r="G859" s="21">
        <v>0</v>
      </c>
      <c r="H859" s="21">
        <v>0</v>
      </c>
      <c r="I859" s="21">
        <v>0</v>
      </c>
      <c r="J859" s="18">
        <f t="shared" si="52"/>
        <v>316862518</v>
      </c>
      <c r="K859" s="7">
        <f>+VLOOKUP(B859,'[1]EP MUNICIPIOS'!$B$7:$N$1111,13,FALSE)</f>
        <v>0</v>
      </c>
      <c r="L859" s="127">
        <f t="shared" si="54"/>
        <v>316862518</v>
      </c>
      <c r="M859" s="54">
        <v>0</v>
      </c>
      <c r="N859" s="41">
        <v>0</v>
      </c>
      <c r="O859" s="38">
        <f t="shared" si="53"/>
        <v>0</v>
      </c>
      <c r="P859" s="105">
        <v>1.6024250009251877E-2</v>
      </c>
      <c r="Q859" s="106">
        <f>+IFERROR(ROUND(P859*VLOOKUP(A859,'RECURSOS DEPARTAMENTOS'!$A$9:$D$40,4,FALSE),0),0)</f>
        <v>629643428</v>
      </c>
      <c r="R859" s="25">
        <f t="shared" si="55"/>
        <v>629643428</v>
      </c>
      <c r="S859" s="61"/>
      <c r="T859" s="61"/>
      <c r="U859" s="61"/>
      <c r="V859" s="61"/>
      <c r="W859" s="61"/>
      <c r="X859" s="61"/>
    </row>
    <row r="860" spans="1:24" s="58" customFormat="1" x14ac:dyDescent="0.2">
      <c r="A860" s="26" t="s">
        <v>2191</v>
      </c>
      <c r="B860" s="39" t="s">
        <v>1630</v>
      </c>
      <c r="C860" s="6" t="s">
        <v>1622</v>
      </c>
      <c r="D860" s="6" t="s">
        <v>1631</v>
      </c>
      <c r="E860" s="21">
        <f>+VLOOKUP(B860,'[1]EP MUNICIPIOS'!$B$7:$K$1111,10,FALSE)</f>
        <v>23312776</v>
      </c>
      <c r="F860" s="21">
        <v>0</v>
      </c>
      <c r="G860" s="21">
        <v>0</v>
      </c>
      <c r="H860" s="21">
        <v>0</v>
      </c>
      <c r="I860" s="21">
        <v>0</v>
      </c>
      <c r="J860" s="18">
        <f t="shared" si="52"/>
        <v>23312776</v>
      </c>
      <c r="K860" s="7">
        <f>+VLOOKUP(B860,'[1]EP MUNICIPIOS'!$B$7:$N$1111,13,FALSE)</f>
        <v>0</v>
      </c>
      <c r="L860" s="127">
        <f t="shared" si="54"/>
        <v>23312776</v>
      </c>
      <c r="M860" s="54">
        <v>0</v>
      </c>
      <c r="N860" s="41">
        <v>0</v>
      </c>
      <c r="O860" s="38">
        <f t="shared" si="53"/>
        <v>0</v>
      </c>
      <c r="P860" s="105">
        <v>4.6349097409362451E-3</v>
      </c>
      <c r="Q860" s="106">
        <f>+IFERROR(ROUND(P860*VLOOKUP(A860,'RECURSOS DEPARTAMENTOS'!$A$9:$D$40,4,FALSE),0),0)</f>
        <v>182120252</v>
      </c>
      <c r="R860" s="25">
        <f t="shared" si="55"/>
        <v>182120252</v>
      </c>
      <c r="S860" s="61"/>
      <c r="T860" s="61"/>
      <c r="U860" s="61"/>
      <c r="V860" s="61"/>
      <c r="W860" s="61"/>
      <c r="X860" s="61"/>
    </row>
    <row r="861" spans="1:24" s="58" customFormat="1" x14ac:dyDescent="0.2">
      <c r="A861" s="26" t="s">
        <v>2191</v>
      </c>
      <c r="B861" s="39" t="s">
        <v>1632</v>
      </c>
      <c r="C861" s="6" t="s">
        <v>1622</v>
      </c>
      <c r="D861" s="6" t="s">
        <v>1633</v>
      </c>
      <c r="E861" s="21">
        <f>+VLOOKUP(B861,'[1]EP MUNICIPIOS'!$B$7:$K$1111,10,FALSE)</f>
        <v>917741021</v>
      </c>
      <c r="F861" s="21">
        <v>0</v>
      </c>
      <c r="G861" s="21">
        <v>0</v>
      </c>
      <c r="H861" s="21">
        <v>0</v>
      </c>
      <c r="I861" s="21">
        <v>0</v>
      </c>
      <c r="J861" s="18">
        <f t="shared" si="52"/>
        <v>917741021</v>
      </c>
      <c r="K861" s="7">
        <f>+VLOOKUP(B861,'[1]EP MUNICIPIOS'!$B$7:$N$1111,13,FALSE)</f>
        <v>942439950</v>
      </c>
      <c r="L861" s="127">
        <f t="shared" si="54"/>
        <v>1860180971</v>
      </c>
      <c r="M861" s="54">
        <v>0</v>
      </c>
      <c r="N861" s="41">
        <v>0</v>
      </c>
      <c r="O861" s="38">
        <f t="shared" si="53"/>
        <v>0</v>
      </c>
      <c r="P861" s="105">
        <v>0.10095423292972723</v>
      </c>
      <c r="Q861" s="106">
        <f>+IFERROR(ROUND(P861*VLOOKUP(A861,'RECURSOS DEPARTAMENTOS'!$A$9:$D$40,4,FALSE),0),0)</f>
        <v>3966810880</v>
      </c>
      <c r="R861" s="25">
        <f t="shared" si="55"/>
        <v>3966810880</v>
      </c>
      <c r="S861" s="61"/>
      <c r="T861" s="61"/>
      <c r="U861" s="61"/>
      <c r="V861" s="61"/>
      <c r="W861" s="61"/>
      <c r="X861" s="61"/>
    </row>
    <row r="862" spans="1:24" s="58" customFormat="1" x14ac:dyDescent="0.2">
      <c r="A862" s="26" t="s">
        <v>2191</v>
      </c>
      <c r="B862" s="39" t="s">
        <v>1634</v>
      </c>
      <c r="C862" s="6" t="s">
        <v>1622</v>
      </c>
      <c r="D862" s="6" t="s">
        <v>35</v>
      </c>
      <c r="E862" s="21">
        <f>+VLOOKUP(B862,'[1]EP MUNICIPIOS'!$B$7:$K$1111,10,FALSE)</f>
        <v>15941561</v>
      </c>
      <c r="F862" s="21">
        <v>0</v>
      </c>
      <c r="G862" s="21">
        <v>0</v>
      </c>
      <c r="H862" s="21">
        <v>0</v>
      </c>
      <c r="I862" s="21">
        <v>0</v>
      </c>
      <c r="J862" s="18">
        <f t="shared" si="52"/>
        <v>15941561</v>
      </c>
      <c r="K862" s="7">
        <f>+VLOOKUP(B862,'[1]EP MUNICIPIOS'!$B$7:$N$1111,13,FALSE)</f>
        <v>0</v>
      </c>
      <c r="L862" s="127">
        <f t="shared" si="54"/>
        <v>15941561</v>
      </c>
      <c r="M862" s="54">
        <v>0</v>
      </c>
      <c r="N862" s="41">
        <v>0</v>
      </c>
      <c r="O862" s="38">
        <f t="shared" si="53"/>
        <v>0</v>
      </c>
      <c r="P862" s="105">
        <v>3.1927384544992716E-3</v>
      </c>
      <c r="Q862" s="106">
        <f>+IFERROR(ROUND(P862*VLOOKUP(A862,'RECURSOS DEPARTAMENTOS'!$A$9:$D$40,4,FALSE),0),0)</f>
        <v>125452785</v>
      </c>
      <c r="R862" s="25">
        <f t="shared" si="55"/>
        <v>125452785</v>
      </c>
      <c r="S862" s="61"/>
      <c r="T862" s="61"/>
      <c r="U862" s="61"/>
      <c r="V862" s="61"/>
      <c r="W862" s="61"/>
      <c r="X862" s="61"/>
    </row>
    <row r="863" spans="1:24" s="58" customFormat="1" x14ac:dyDescent="0.2">
      <c r="A863" s="26" t="s">
        <v>2191</v>
      </c>
      <c r="B863" s="39" t="s">
        <v>1635</v>
      </c>
      <c r="C863" s="6" t="s">
        <v>1622</v>
      </c>
      <c r="D863" s="6" t="s">
        <v>709</v>
      </c>
      <c r="E863" s="21">
        <f>+VLOOKUP(B863,'[1]EP MUNICIPIOS'!$B$7:$K$1111,10,FALSE)</f>
        <v>40615160</v>
      </c>
      <c r="F863" s="21">
        <v>0</v>
      </c>
      <c r="G863" s="21">
        <v>0</v>
      </c>
      <c r="H863" s="21">
        <v>0</v>
      </c>
      <c r="I863" s="21">
        <v>0</v>
      </c>
      <c r="J863" s="18">
        <f t="shared" si="52"/>
        <v>40615160</v>
      </c>
      <c r="K863" s="7">
        <f>+VLOOKUP(B863,'[1]EP MUNICIPIOS'!$B$7:$N$1111,13,FALSE)</f>
        <v>0</v>
      </c>
      <c r="L863" s="127">
        <f t="shared" si="54"/>
        <v>40615160</v>
      </c>
      <c r="M863" s="54">
        <v>0</v>
      </c>
      <c r="N863" s="41">
        <v>0</v>
      </c>
      <c r="O863" s="38">
        <f t="shared" si="53"/>
        <v>0</v>
      </c>
      <c r="P863" s="105">
        <v>8.4500471565338992E-3</v>
      </c>
      <c r="Q863" s="106">
        <f>+IFERROR(ROUND(P863*VLOOKUP(A863,'RECURSOS DEPARTAMENTOS'!$A$9:$D$40,4,FALSE),0),0)</f>
        <v>332029059</v>
      </c>
      <c r="R863" s="25">
        <f t="shared" si="55"/>
        <v>332029059</v>
      </c>
      <c r="S863" s="61"/>
      <c r="T863" s="61"/>
      <c r="U863" s="61"/>
      <c r="V863" s="61"/>
      <c r="W863" s="61"/>
      <c r="X863" s="61"/>
    </row>
    <row r="864" spans="1:24" s="58" customFormat="1" x14ac:dyDescent="0.2">
      <c r="A864" s="26" t="s">
        <v>2191</v>
      </c>
      <c r="B864" s="39" t="s">
        <v>1636</v>
      </c>
      <c r="C864" s="6" t="s">
        <v>1622</v>
      </c>
      <c r="D864" s="6" t="s">
        <v>905</v>
      </c>
      <c r="E864" s="21">
        <f>+VLOOKUP(B864,'[1]EP MUNICIPIOS'!$B$7:$K$1111,10,FALSE)</f>
        <v>7631122</v>
      </c>
      <c r="F864" s="21">
        <v>0</v>
      </c>
      <c r="G864" s="21">
        <v>0</v>
      </c>
      <c r="H864" s="21">
        <v>0</v>
      </c>
      <c r="I864" s="21">
        <v>0</v>
      </c>
      <c r="J864" s="18">
        <f t="shared" si="52"/>
        <v>7631122</v>
      </c>
      <c r="K864" s="7">
        <f>+VLOOKUP(B864,'[1]EP MUNICIPIOS'!$B$7:$N$1111,13,FALSE)</f>
        <v>0</v>
      </c>
      <c r="L864" s="127">
        <f t="shared" si="54"/>
        <v>7631122</v>
      </c>
      <c r="M864" s="54">
        <v>0</v>
      </c>
      <c r="N864" s="41">
        <v>0</v>
      </c>
      <c r="O864" s="38">
        <f t="shared" si="53"/>
        <v>0</v>
      </c>
      <c r="P864" s="105">
        <v>1.5655296390871033E-3</v>
      </c>
      <c r="Q864" s="106">
        <f>+IFERROR(ROUND(P864*VLOOKUP(A864,'RECURSOS DEPARTAMENTOS'!$A$9:$D$40,4,FALSE),0),0)</f>
        <v>61514607</v>
      </c>
      <c r="R864" s="25">
        <f t="shared" si="55"/>
        <v>61514607</v>
      </c>
      <c r="S864" s="61"/>
      <c r="T864" s="61"/>
      <c r="U864" s="61"/>
      <c r="V864" s="61"/>
      <c r="W864" s="61"/>
      <c r="X864" s="61"/>
    </row>
    <row r="865" spans="1:24" s="58" customFormat="1" x14ac:dyDescent="0.2">
      <c r="A865" s="26" t="s">
        <v>2191</v>
      </c>
      <c r="B865" s="39" t="s">
        <v>1637</v>
      </c>
      <c r="C865" s="6" t="s">
        <v>1622</v>
      </c>
      <c r="D865" s="6" t="s">
        <v>1638</v>
      </c>
      <c r="E865" s="21">
        <f>+VLOOKUP(B865,'[1]EP MUNICIPIOS'!$B$7:$K$1111,10,FALSE)</f>
        <v>3837687</v>
      </c>
      <c r="F865" s="21">
        <v>0</v>
      </c>
      <c r="G865" s="21">
        <v>0</v>
      </c>
      <c r="H865" s="21">
        <v>0</v>
      </c>
      <c r="I865" s="21">
        <v>0</v>
      </c>
      <c r="J865" s="18">
        <f t="shared" si="52"/>
        <v>3837687</v>
      </c>
      <c r="K865" s="7">
        <f>+VLOOKUP(B865,'[1]EP MUNICIPIOS'!$B$7:$N$1111,13,FALSE)</f>
        <v>0</v>
      </c>
      <c r="L865" s="127">
        <f t="shared" si="54"/>
        <v>3837687</v>
      </c>
      <c r="M865" s="54">
        <v>0</v>
      </c>
      <c r="N865" s="41">
        <v>0</v>
      </c>
      <c r="O865" s="38">
        <f t="shared" si="53"/>
        <v>0</v>
      </c>
      <c r="P865" s="105">
        <v>7.6257890729171222E-4</v>
      </c>
      <c r="Q865" s="106">
        <f>+IFERROR(ROUND(P865*VLOOKUP(A865,'RECURSOS DEPARTAMENTOS'!$A$9:$D$40,4,FALSE),0),0)</f>
        <v>29964135</v>
      </c>
      <c r="R865" s="25">
        <f t="shared" si="55"/>
        <v>29964135</v>
      </c>
      <c r="S865" s="61"/>
      <c r="T865" s="61"/>
      <c r="U865" s="61"/>
      <c r="V865" s="61"/>
      <c r="W865" s="61"/>
      <c r="X865" s="61"/>
    </row>
    <row r="866" spans="1:24" s="58" customFormat="1" x14ac:dyDescent="0.2">
      <c r="A866" s="26" t="s">
        <v>2191</v>
      </c>
      <c r="B866" s="39" t="s">
        <v>1639</v>
      </c>
      <c r="C866" s="6" t="s">
        <v>1622</v>
      </c>
      <c r="D866" s="6" t="s">
        <v>1640</v>
      </c>
      <c r="E866" s="21">
        <f>+VLOOKUP(B866,'[1]EP MUNICIPIOS'!$B$7:$K$1111,10,FALSE)</f>
        <v>25215580</v>
      </c>
      <c r="F866" s="21">
        <v>0</v>
      </c>
      <c r="G866" s="21">
        <v>0</v>
      </c>
      <c r="H866" s="21">
        <v>0</v>
      </c>
      <c r="I866" s="21">
        <v>0</v>
      </c>
      <c r="J866" s="18">
        <f t="shared" si="52"/>
        <v>25215580</v>
      </c>
      <c r="K866" s="7">
        <f>+VLOOKUP(B866,'[1]EP MUNICIPIOS'!$B$7:$N$1111,13,FALSE)</f>
        <v>0</v>
      </c>
      <c r="L866" s="127">
        <f t="shared" si="54"/>
        <v>25215580</v>
      </c>
      <c r="M866" s="54">
        <v>0</v>
      </c>
      <c r="N866" s="41">
        <v>0</v>
      </c>
      <c r="O866" s="38">
        <f t="shared" si="53"/>
        <v>0</v>
      </c>
      <c r="P866" s="105">
        <v>4.9735844909393288E-3</v>
      </c>
      <c r="Q866" s="106">
        <f>+IFERROR(ROUND(P866*VLOOKUP(A866,'RECURSOS DEPARTAMENTOS'!$A$9:$D$40,4,FALSE),0),0)</f>
        <v>195427854</v>
      </c>
      <c r="R866" s="25">
        <f t="shared" si="55"/>
        <v>195427854</v>
      </c>
      <c r="S866" s="61"/>
      <c r="T866" s="61"/>
      <c r="U866" s="61"/>
      <c r="V866" s="61"/>
      <c r="W866" s="61"/>
      <c r="X866" s="61"/>
    </row>
    <row r="867" spans="1:24" s="58" customFormat="1" x14ac:dyDescent="0.2">
      <c r="A867" s="26" t="s">
        <v>2191</v>
      </c>
      <c r="B867" s="39" t="s">
        <v>1641</v>
      </c>
      <c r="C867" s="6" t="s">
        <v>1622</v>
      </c>
      <c r="D867" s="6" t="s">
        <v>1642</v>
      </c>
      <c r="E867" s="21">
        <f>+VLOOKUP(B867,'[1]EP MUNICIPIOS'!$B$7:$K$1111,10,FALSE)</f>
        <v>21073462</v>
      </c>
      <c r="F867" s="21">
        <v>0</v>
      </c>
      <c r="G867" s="21">
        <v>0</v>
      </c>
      <c r="H867" s="21">
        <v>0</v>
      </c>
      <c r="I867" s="21">
        <v>0</v>
      </c>
      <c r="J867" s="18">
        <f t="shared" si="52"/>
        <v>21073462</v>
      </c>
      <c r="K867" s="7">
        <f>+VLOOKUP(B867,'[1]EP MUNICIPIOS'!$B$7:$N$1111,13,FALSE)</f>
        <v>0</v>
      </c>
      <c r="L867" s="127">
        <f t="shared" si="54"/>
        <v>21073462</v>
      </c>
      <c r="M867" s="54">
        <v>0</v>
      </c>
      <c r="N867" s="41">
        <v>0</v>
      </c>
      <c r="O867" s="38">
        <f t="shared" si="53"/>
        <v>0</v>
      </c>
      <c r="P867" s="105">
        <v>4.5351016192465947E-3</v>
      </c>
      <c r="Q867" s="106">
        <f>+IFERROR(ROUND(P867*VLOOKUP(A867,'RECURSOS DEPARTAMENTOS'!$A$9:$D$40,4,FALSE),0),0)</f>
        <v>178198476</v>
      </c>
      <c r="R867" s="25">
        <f t="shared" si="55"/>
        <v>178198476</v>
      </c>
      <c r="S867" s="61"/>
      <c r="T867" s="61"/>
      <c r="U867" s="61"/>
      <c r="V867" s="61"/>
      <c r="W867" s="61"/>
      <c r="X867" s="61"/>
    </row>
    <row r="868" spans="1:24" s="58" customFormat="1" x14ac:dyDescent="0.2">
      <c r="A868" s="26" t="s">
        <v>2191</v>
      </c>
      <c r="B868" s="39" t="s">
        <v>1643</v>
      </c>
      <c r="C868" s="6" t="s">
        <v>1622</v>
      </c>
      <c r="D868" s="6" t="s">
        <v>1644</v>
      </c>
      <c r="E868" s="21">
        <f>+VLOOKUP(B868,'[1]EP MUNICIPIOS'!$B$7:$K$1111,10,FALSE)</f>
        <v>7753536</v>
      </c>
      <c r="F868" s="21">
        <v>0</v>
      </c>
      <c r="G868" s="21">
        <v>0</v>
      </c>
      <c r="H868" s="21">
        <v>0</v>
      </c>
      <c r="I868" s="21">
        <v>0</v>
      </c>
      <c r="J868" s="18">
        <f t="shared" si="52"/>
        <v>7753536</v>
      </c>
      <c r="K868" s="7">
        <f>+VLOOKUP(B868,'[1]EP MUNICIPIOS'!$B$7:$N$1111,13,FALSE)</f>
        <v>0</v>
      </c>
      <c r="L868" s="127">
        <f t="shared" si="54"/>
        <v>7753536</v>
      </c>
      <c r="M868" s="54">
        <v>0</v>
      </c>
      <c r="N868" s="41">
        <v>0</v>
      </c>
      <c r="O868" s="38">
        <f t="shared" si="53"/>
        <v>0</v>
      </c>
      <c r="P868" s="105">
        <v>1.6092657822994222E-3</v>
      </c>
      <c r="Q868" s="106">
        <f>+IFERROR(ROUND(P868*VLOOKUP(A868,'RECURSOS DEPARTAMENTOS'!$A$9:$D$40,4,FALSE),0),0)</f>
        <v>63233139</v>
      </c>
      <c r="R868" s="25">
        <f t="shared" si="55"/>
        <v>63233139</v>
      </c>
      <c r="S868" s="61"/>
      <c r="T868" s="61"/>
      <c r="U868" s="61"/>
      <c r="V868" s="61"/>
      <c r="W868" s="61"/>
      <c r="X868" s="61"/>
    </row>
    <row r="869" spans="1:24" s="58" customFormat="1" x14ac:dyDescent="0.2">
      <c r="A869" s="26" t="s">
        <v>2191</v>
      </c>
      <c r="B869" s="39" t="s">
        <v>1645</v>
      </c>
      <c r="C869" s="6" t="s">
        <v>1622</v>
      </c>
      <c r="D869" s="6" t="s">
        <v>1646</v>
      </c>
      <c r="E869" s="21">
        <f>+VLOOKUP(B869,'[1]EP MUNICIPIOS'!$B$7:$K$1111,10,FALSE)</f>
        <v>29655346</v>
      </c>
      <c r="F869" s="21">
        <v>0</v>
      </c>
      <c r="G869" s="21">
        <v>0</v>
      </c>
      <c r="H869" s="21">
        <v>0</v>
      </c>
      <c r="I869" s="21">
        <v>0</v>
      </c>
      <c r="J869" s="18">
        <f t="shared" si="52"/>
        <v>29655346</v>
      </c>
      <c r="K869" s="7">
        <f>+VLOOKUP(B869,'[1]EP MUNICIPIOS'!$B$7:$N$1111,13,FALSE)</f>
        <v>0</v>
      </c>
      <c r="L869" s="127">
        <f t="shared" si="54"/>
        <v>29655346</v>
      </c>
      <c r="M869" s="54">
        <v>0</v>
      </c>
      <c r="N869" s="41">
        <v>0</v>
      </c>
      <c r="O869" s="38">
        <f t="shared" si="53"/>
        <v>0</v>
      </c>
      <c r="P869" s="105">
        <v>6.490892228535927E-3</v>
      </c>
      <c r="Q869" s="106">
        <f>+IFERROR(ROUND(P869*VLOOKUP(A869,'RECURSOS DEPARTAMENTOS'!$A$9:$D$40,4,FALSE),0),0)</f>
        <v>255047670</v>
      </c>
      <c r="R869" s="25">
        <f t="shared" si="55"/>
        <v>255047670</v>
      </c>
      <c r="S869" s="61"/>
      <c r="T869" s="61"/>
      <c r="U869" s="61"/>
      <c r="V869" s="61"/>
      <c r="W869" s="61"/>
      <c r="X869" s="61"/>
    </row>
    <row r="870" spans="1:24" s="58" customFormat="1" x14ac:dyDescent="0.2">
      <c r="A870" s="26" t="s">
        <v>2191</v>
      </c>
      <c r="B870" s="39" t="s">
        <v>1647</v>
      </c>
      <c r="C870" s="6" t="s">
        <v>1622</v>
      </c>
      <c r="D870" s="6" t="s">
        <v>1648</v>
      </c>
      <c r="E870" s="21">
        <f>+VLOOKUP(B870,'[1]EP MUNICIPIOS'!$B$7:$K$1111,10,FALSE)</f>
        <v>86858069</v>
      </c>
      <c r="F870" s="21">
        <v>0</v>
      </c>
      <c r="G870" s="21">
        <v>0</v>
      </c>
      <c r="H870" s="21">
        <v>0</v>
      </c>
      <c r="I870" s="21">
        <v>0</v>
      </c>
      <c r="J870" s="18">
        <f t="shared" si="52"/>
        <v>86858069</v>
      </c>
      <c r="K870" s="7">
        <f>+VLOOKUP(B870,'[1]EP MUNICIPIOS'!$B$7:$N$1111,13,FALSE)</f>
        <v>0</v>
      </c>
      <c r="L870" s="127">
        <f t="shared" si="54"/>
        <v>86858069</v>
      </c>
      <c r="M870" s="54">
        <v>0</v>
      </c>
      <c r="N870" s="41">
        <v>0</v>
      </c>
      <c r="O870" s="38">
        <f t="shared" si="53"/>
        <v>0</v>
      </c>
      <c r="P870" s="105">
        <v>8.0171714826888976E-3</v>
      </c>
      <c r="Q870" s="106">
        <f>+IFERROR(ROUND(P870*VLOOKUP(A870,'RECURSOS DEPARTAMENTOS'!$A$9:$D$40,4,FALSE),0),0)</f>
        <v>315020006</v>
      </c>
      <c r="R870" s="25">
        <f t="shared" si="55"/>
        <v>315020006</v>
      </c>
      <c r="S870" s="61"/>
      <c r="T870" s="61"/>
      <c r="U870" s="61"/>
      <c r="V870" s="61"/>
      <c r="W870" s="61"/>
      <c r="X870" s="61"/>
    </row>
    <row r="871" spans="1:24" s="58" customFormat="1" x14ac:dyDescent="0.2">
      <c r="A871" s="26" t="s">
        <v>2191</v>
      </c>
      <c r="B871" s="39" t="s">
        <v>1649</v>
      </c>
      <c r="C871" s="6" t="s">
        <v>1622</v>
      </c>
      <c r="D871" s="6" t="s">
        <v>1650</v>
      </c>
      <c r="E871" s="21">
        <f>+VLOOKUP(B871,'[1]EP MUNICIPIOS'!$B$7:$K$1111,10,FALSE)</f>
        <v>9928242</v>
      </c>
      <c r="F871" s="21">
        <v>0</v>
      </c>
      <c r="G871" s="21">
        <v>0</v>
      </c>
      <c r="H871" s="21">
        <v>0</v>
      </c>
      <c r="I871" s="21">
        <v>0</v>
      </c>
      <c r="J871" s="18">
        <f t="shared" si="52"/>
        <v>9928242</v>
      </c>
      <c r="K871" s="7">
        <f>+VLOOKUP(B871,'[1]EP MUNICIPIOS'!$B$7:$N$1111,13,FALSE)</f>
        <v>0</v>
      </c>
      <c r="L871" s="127">
        <f t="shared" si="54"/>
        <v>9928242</v>
      </c>
      <c r="M871" s="54">
        <v>0</v>
      </c>
      <c r="N871" s="41">
        <v>0</v>
      </c>
      <c r="O871" s="38">
        <f t="shared" si="53"/>
        <v>0</v>
      </c>
      <c r="P871" s="105">
        <v>2.0241984230316775E-3</v>
      </c>
      <c r="Q871" s="106">
        <f>+IFERROR(ROUND(P871*VLOOKUP(A871,'RECURSOS DEPARTAMENTOS'!$A$9:$D$40,4,FALSE),0),0)</f>
        <v>79537154</v>
      </c>
      <c r="R871" s="25">
        <f t="shared" si="55"/>
        <v>79537154</v>
      </c>
      <c r="S871" s="61"/>
      <c r="T871" s="61"/>
      <c r="U871" s="61"/>
      <c r="V871" s="61"/>
      <c r="W871" s="61"/>
      <c r="X871" s="61"/>
    </row>
    <row r="872" spans="1:24" s="58" customFormat="1" x14ac:dyDescent="0.2">
      <c r="A872" s="26" t="s">
        <v>2191</v>
      </c>
      <c r="B872" s="39" t="s">
        <v>1651</v>
      </c>
      <c r="C872" s="6" t="s">
        <v>1622</v>
      </c>
      <c r="D872" s="6" t="s">
        <v>1652</v>
      </c>
      <c r="E872" s="21">
        <f>+VLOOKUP(B872,'[1]EP MUNICIPIOS'!$B$7:$K$1111,10,FALSE)</f>
        <v>11073142</v>
      </c>
      <c r="F872" s="21">
        <v>0</v>
      </c>
      <c r="G872" s="21">
        <v>0</v>
      </c>
      <c r="H872" s="21">
        <v>0</v>
      </c>
      <c r="I872" s="21">
        <v>0</v>
      </c>
      <c r="J872" s="18">
        <f t="shared" si="52"/>
        <v>11073142</v>
      </c>
      <c r="K872" s="7">
        <f>+VLOOKUP(B872,'[1]EP MUNICIPIOS'!$B$7:$N$1111,13,FALSE)</f>
        <v>0</v>
      </c>
      <c r="L872" s="127">
        <f t="shared" si="54"/>
        <v>11073142</v>
      </c>
      <c r="M872" s="54">
        <v>0</v>
      </c>
      <c r="N872" s="41">
        <v>0</v>
      </c>
      <c r="O872" s="38">
        <f t="shared" si="53"/>
        <v>0</v>
      </c>
      <c r="P872" s="105">
        <v>2.274279447040577E-3</v>
      </c>
      <c r="Q872" s="106">
        <f>+IFERROR(ROUND(P872*VLOOKUP(A872,'RECURSOS DEPARTAMENTOS'!$A$9:$D$40,4,FALSE),0),0)</f>
        <v>89363627</v>
      </c>
      <c r="R872" s="25">
        <f t="shared" si="55"/>
        <v>89363627</v>
      </c>
      <c r="S872" s="61"/>
      <c r="T872" s="61"/>
      <c r="U872" s="61"/>
      <c r="V872" s="61"/>
      <c r="W872" s="61"/>
      <c r="X872" s="61"/>
    </row>
    <row r="873" spans="1:24" s="58" customFormat="1" x14ac:dyDescent="0.2">
      <c r="A873" s="26" t="s">
        <v>2191</v>
      </c>
      <c r="B873" s="39" t="s">
        <v>1653</v>
      </c>
      <c r="C873" s="6" t="s">
        <v>1622</v>
      </c>
      <c r="D873" s="6" t="s">
        <v>1654</v>
      </c>
      <c r="E873" s="21">
        <f>+VLOOKUP(B873,'[1]EP MUNICIPIOS'!$B$7:$K$1111,10,FALSE)</f>
        <v>18264756</v>
      </c>
      <c r="F873" s="21">
        <v>0</v>
      </c>
      <c r="G873" s="21">
        <v>0</v>
      </c>
      <c r="H873" s="21">
        <v>0</v>
      </c>
      <c r="I873" s="21">
        <v>0</v>
      </c>
      <c r="J873" s="18">
        <f t="shared" si="52"/>
        <v>18264756</v>
      </c>
      <c r="K873" s="7">
        <f>+VLOOKUP(B873,'[1]EP MUNICIPIOS'!$B$7:$N$1111,13,FALSE)</f>
        <v>0</v>
      </c>
      <c r="L873" s="127">
        <f t="shared" si="54"/>
        <v>18264756</v>
      </c>
      <c r="M873" s="54">
        <v>0</v>
      </c>
      <c r="N873" s="41">
        <v>0</v>
      </c>
      <c r="O873" s="38">
        <f t="shared" si="53"/>
        <v>0</v>
      </c>
      <c r="P873" s="105">
        <v>3.8521449213926935E-3</v>
      </c>
      <c r="Q873" s="106">
        <f>+IFERROR(ROUND(P873*VLOOKUP(A873,'RECURSOS DEPARTAMENTOS'!$A$9:$D$40,4,FALSE),0),0)</f>
        <v>151362949</v>
      </c>
      <c r="R873" s="25">
        <f t="shared" si="55"/>
        <v>151362949</v>
      </c>
      <c r="S873" s="61"/>
      <c r="T873" s="61"/>
      <c r="U873" s="61"/>
      <c r="V873" s="61"/>
      <c r="W873" s="61"/>
      <c r="X873" s="61"/>
    </row>
    <row r="874" spans="1:24" s="58" customFormat="1" x14ac:dyDescent="0.2">
      <c r="A874" s="26" t="s">
        <v>2191</v>
      </c>
      <c r="B874" s="39" t="s">
        <v>1655</v>
      </c>
      <c r="C874" s="6" t="s">
        <v>1622</v>
      </c>
      <c r="D874" s="6" t="s">
        <v>1656</v>
      </c>
      <c r="E874" s="21">
        <f>+VLOOKUP(B874,'[1]EP MUNICIPIOS'!$B$7:$K$1111,10,FALSE)</f>
        <v>232563979</v>
      </c>
      <c r="F874" s="21">
        <v>0</v>
      </c>
      <c r="G874" s="21">
        <v>0</v>
      </c>
      <c r="H874" s="21">
        <v>0</v>
      </c>
      <c r="I874" s="21">
        <v>0</v>
      </c>
      <c r="J874" s="18">
        <f t="shared" si="52"/>
        <v>232563979</v>
      </c>
      <c r="K874" s="7">
        <f>+VLOOKUP(B874,'[1]EP MUNICIPIOS'!$B$7:$N$1111,13,FALSE)</f>
        <v>0</v>
      </c>
      <c r="L874" s="127">
        <f t="shared" si="54"/>
        <v>232563979</v>
      </c>
      <c r="M874" s="54">
        <v>0</v>
      </c>
      <c r="N874" s="41">
        <v>0</v>
      </c>
      <c r="O874" s="38">
        <f t="shared" si="53"/>
        <v>0</v>
      </c>
      <c r="P874" s="105">
        <v>2.4290381076380128E-2</v>
      </c>
      <c r="Q874" s="106">
        <f>+IFERROR(ROUND(P874*VLOOKUP(A874,'RECURSOS DEPARTAMENTOS'!$A$9:$D$40,4,FALSE),0),0)</f>
        <v>954445843</v>
      </c>
      <c r="R874" s="25">
        <f t="shared" si="55"/>
        <v>954445843</v>
      </c>
      <c r="S874" s="61"/>
      <c r="T874" s="61"/>
      <c r="U874" s="61"/>
      <c r="V874" s="61"/>
      <c r="W874" s="61"/>
      <c r="X874" s="61"/>
    </row>
    <row r="875" spans="1:24" s="58" customFormat="1" x14ac:dyDescent="0.2">
      <c r="A875" s="26" t="s">
        <v>2191</v>
      </c>
      <c r="B875" s="39" t="s">
        <v>1657</v>
      </c>
      <c r="C875" s="6" t="s">
        <v>1622</v>
      </c>
      <c r="D875" s="6" t="s">
        <v>71</v>
      </c>
      <c r="E875" s="21">
        <f>+VLOOKUP(B875,'[1]EP MUNICIPIOS'!$B$7:$K$1111,10,FALSE)</f>
        <v>28594062</v>
      </c>
      <c r="F875" s="21">
        <v>0</v>
      </c>
      <c r="G875" s="21">
        <v>0</v>
      </c>
      <c r="H875" s="21">
        <v>0</v>
      </c>
      <c r="I875" s="21">
        <v>0</v>
      </c>
      <c r="J875" s="18">
        <f t="shared" si="52"/>
        <v>28594062</v>
      </c>
      <c r="K875" s="7">
        <f>+VLOOKUP(B875,'[1]EP MUNICIPIOS'!$B$7:$N$1111,13,FALSE)</f>
        <v>0</v>
      </c>
      <c r="L875" s="127">
        <f t="shared" si="54"/>
        <v>28594062</v>
      </c>
      <c r="M875" s="54">
        <v>0</v>
      </c>
      <c r="N875" s="41">
        <v>0</v>
      </c>
      <c r="O875" s="38">
        <f t="shared" si="53"/>
        <v>0</v>
      </c>
      <c r="P875" s="105">
        <v>6.0849311043600449E-3</v>
      </c>
      <c r="Q875" s="106">
        <f>+IFERROR(ROUND(P875*VLOOKUP(A875,'RECURSOS DEPARTAMENTOS'!$A$9:$D$40,4,FALSE),0),0)</f>
        <v>239096175</v>
      </c>
      <c r="R875" s="25">
        <f t="shared" si="55"/>
        <v>239096175</v>
      </c>
      <c r="S875" s="61"/>
      <c r="T875" s="61"/>
      <c r="U875" s="61"/>
      <c r="V875" s="61"/>
      <c r="W875" s="61"/>
      <c r="X875" s="61"/>
    </row>
    <row r="876" spans="1:24" s="58" customFormat="1" x14ac:dyDescent="0.2">
      <c r="A876" s="26" t="s">
        <v>2191</v>
      </c>
      <c r="B876" s="39" t="s">
        <v>1658</v>
      </c>
      <c r="C876" s="6" t="s">
        <v>1622</v>
      </c>
      <c r="D876" s="6" t="s">
        <v>1659</v>
      </c>
      <c r="E876" s="21">
        <f>+VLOOKUP(B876,'[1]EP MUNICIPIOS'!$B$7:$K$1111,10,FALSE)</f>
        <v>10845349</v>
      </c>
      <c r="F876" s="21">
        <v>0</v>
      </c>
      <c r="G876" s="21">
        <v>0</v>
      </c>
      <c r="H876" s="21">
        <v>0</v>
      </c>
      <c r="I876" s="21">
        <v>0</v>
      </c>
      <c r="J876" s="18">
        <f t="shared" si="52"/>
        <v>10845349</v>
      </c>
      <c r="K876" s="7">
        <f>+VLOOKUP(B876,'[1]EP MUNICIPIOS'!$B$7:$N$1111,13,FALSE)</f>
        <v>0</v>
      </c>
      <c r="L876" s="127">
        <f t="shared" si="54"/>
        <v>10845349</v>
      </c>
      <c r="M876" s="54">
        <v>0</v>
      </c>
      <c r="N876" s="41">
        <v>0</v>
      </c>
      <c r="O876" s="38">
        <f t="shared" si="53"/>
        <v>0</v>
      </c>
      <c r="P876" s="105">
        <v>2.309044073696523E-3</v>
      </c>
      <c r="Q876" s="106">
        <f>+IFERROR(ROUND(P876*VLOOKUP(A876,'RECURSOS DEPARTAMENTOS'!$A$9:$D$40,4,FALSE),0),0)</f>
        <v>90729639</v>
      </c>
      <c r="R876" s="25">
        <f t="shared" si="55"/>
        <v>90729639</v>
      </c>
      <c r="S876" s="61"/>
      <c r="T876" s="61"/>
      <c r="U876" s="61"/>
      <c r="V876" s="61"/>
      <c r="W876" s="61"/>
      <c r="X876" s="61"/>
    </row>
    <row r="877" spans="1:24" s="58" customFormat="1" x14ac:dyDescent="0.2">
      <c r="A877" s="26" t="s">
        <v>2191</v>
      </c>
      <c r="B877" s="39" t="s">
        <v>1660</v>
      </c>
      <c r="C877" s="6" t="s">
        <v>1622</v>
      </c>
      <c r="D877" s="6" t="s">
        <v>1661</v>
      </c>
      <c r="E877" s="21">
        <f>+VLOOKUP(B877,'[1]EP MUNICIPIOS'!$B$7:$K$1111,10,FALSE)</f>
        <v>12890363</v>
      </c>
      <c r="F877" s="21">
        <v>0</v>
      </c>
      <c r="G877" s="21">
        <v>0</v>
      </c>
      <c r="H877" s="21">
        <v>0</v>
      </c>
      <c r="I877" s="21">
        <v>0</v>
      </c>
      <c r="J877" s="18">
        <f t="shared" si="52"/>
        <v>12890363</v>
      </c>
      <c r="K877" s="7">
        <f>+VLOOKUP(B877,'[1]EP MUNICIPIOS'!$B$7:$N$1111,13,FALSE)</f>
        <v>0</v>
      </c>
      <c r="L877" s="127">
        <f t="shared" si="54"/>
        <v>12890363</v>
      </c>
      <c r="M877" s="54">
        <v>0</v>
      </c>
      <c r="N877" s="41">
        <v>0</v>
      </c>
      <c r="O877" s="38">
        <f t="shared" si="53"/>
        <v>0</v>
      </c>
      <c r="P877" s="105">
        <v>2.6679047359514461E-3</v>
      </c>
      <c r="Q877" s="106">
        <f>+IFERROR(ROUND(P877*VLOOKUP(A877,'RECURSOS DEPARTAMENTOS'!$A$9:$D$40,4,FALSE),0),0)</f>
        <v>104830409</v>
      </c>
      <c r="R877" s="25">
        <f t="shared" si="55"/>
        <v>104830409</v>
      </c>
      <c r="S877" s="61"/>
      <c r="T877" s="61"/>
      <c r="U877" s="61"/>
      <c r="V877" s="61"/>
      <c r="W877" s="61"/>
      <c r="X877" s="61"/>
    </row>
    <row r="878" spans="1:24" s="58" customFormat="1" x14ac:dyDescent="0.2">
      <c r="A878" s="26" t="s">
        <v>2191</v>
      </c>
      <c r="B878" s="39" t="s">
        <v>1662</v>
      </c>
      <c r="C878" s="6" t="s">
        <v>1622</v>
      </c>
      <c r="D878" s="6" t="s">
        <v>1663</v>
      </c>
      <c r="E878" s="21">
        <f>+VLOOKUP(B878,'[1]EP MUNICIPIOS'!$B$7:$K$1111,10,FALSE)</f>
        <v>24356390</v>
      </c>
      <c r="F878" s="21">
        <v>0</v>
      </c>
      <c r="G878" s="21">
        <v>0</v>
      </c>
      <c r="H878" s="21">
        <v>0</v>
      </c>
      <c r="I878" s="21">
        <v>0</v>
      </c>
      <c r="J878" s="18">
        <f t="shared" si="52"/>
        <v>24356390</v>
      </c>
      <c r="K878" s="7">
        <f>+VLOOKUP(B878,'[1]EP MUNICIPIOS'!$B$7:$N$1111,13,FALSE)</f>
        <v>0</v>
      </c>
      <c r="L878" s="127">
        <f t="shared" si="54"/>
        <v>24356390</v>
      </c>
      <c r="M878" s="54">
        <v>0</v>
      </c>
      <c r="N878" s="41">
        <v>0</v>
      </c>
      <c r="O878" s="38">
        <f t="shared" si="53"/>
        <v>0</v>
      </c>
      <c r="P878" s="105">
        <v>5.011713436303915E-3</v>
      </c>
      <c r="Q878" s="106">
        <f>+IFERROR(ROUND(P878*VLOOKUP(A878,'RECURSOS DEPARTAMENTOS'!$A$9:$D$40,4,FALSE),0),0)</f>
        <v>196926061</v>
      </c>
      <c r="R878" s="25">
        <f t="shared" si="55"/>
        <v>196926061</v>
      </c>
      <c r="S878" s="61"/>
      <c r="T878" s="61"/>
      <c r="U878" s="61"/>
      <c r="V878" s="61"/>
      <c r="W878" s="61"/>
      <c r="X878" s="61"/>
    </row>
    <row r="879" spans="1:24" s="58" customFormat="1" x14ac:dyDescent="0.2">
      <c r="A879" s="26" t="s">
        <v>2191</v>
      </c>
      <c r="B879" s="39" t="s">
        <v>1664</v>
      </c>
      <c r="C879" s="6" t="s">
        <v>1622</v>
      </c>
      <c r="D879" s="6" t="s">
        <v>2153</v>
      </c>
      <c r="E879" s="21">
        <f>+VLOOKUP(B879,'[1]EP MUNICIPIOS'!$B$7:$K$1111,10,FALSE)</f>
        <v>38794667</v>
      </c>
      <c r="F879" s="21">
        <v>0</v>
      </c>
      <c r="G879" s="21">
        <v>0</v>
      </c>
      <c r="H879" s="21">
        <v>0</v>
      </c>
      <c r="I879" s="21">
        <v>0</v>
      </c>
      <c r="J879" s="18">
        <f t="shared" si="52"/>
        <v>38794667</v>
      </c>
      <c r="K879" s="7">
        <f>+VLOOKUP(B879,'[1]EP MUNICIPIOS'!$B$7:$N$1111,13,FALSE)</f>
        <v>0</v>
      </c>
      <c r="L879" s="127">
        <f t="shared" si="54"/>
        <v>38794667</v>
      </c>
      <c r="M879" s="54">
        <v>0</v>
      </c>
      <c r="N879" s="41">
        <v>0</v>
      </c>
      <c r="O879" s="38">
        <f t="shared" si="53"/>
        <v>0</v>
      </c>
      <c r="P879" s="105">
        <v>7.7783048543754651E-3</v>
      </c>
      <c r="Q879" s="106">
        <f>+IFERROR(ROUND(P879*VLOOKUP(A879,'RECURSOS DEPARTAMENTOS'!$A$9:$D$40,4,FALSE),0),0)</f>
        <v>305634181</v>
      </c>
      <c r="R879" s="25">
        <f t="shared" si="55"/>
        <v>305634181</v>
      </c>
      <c r="S879" s="61"/>
      <c r="T879" s="61"/>
      <c r="U879" s="61"/>
      <c r="V879" s="61"/>
      <c r="W879" s="61"/>
      <c r="X879" s="61"/>
    </row>
    <row r="880" spans="1:24" s="58" customFormat="1" x14ac:dyDescent="0.2">
      <c r="A880" s="26" t="s">
        <v>2191</v>
      </c>
      <c r="B880" s="39" t="s">
        <v>1665</v>
      </c>
      <c r="C880" s="6" t="s">
        <v>1622</v>
      </c>
      <c r="D880" s="6" t="s">
        <v>1666</v>
      </c>
      <c r="E880" s="21">
        <f>+VLOOKUP(B880,'[1]EP MUNICIPIOS'!$B$7:$K$1111,10,FALSE)</f>
        <v>64141905</v>
      </c>
      <c r="F880" s="21">
        <v>0</v>
      </c>
      <c r="G880" s="21">
        <v>0</v>
      </c>
      <c r="H880" s="21">
        <v>0</v>
      </c>
      <c r="I880" s="21">
        <v>0</v>
      </c>
      <c r="J880" s="18">
        <f t="shared" si="52"/>
        <v>64141905</v>
      </c>
      <c r="K880" s="7">
        <f>+VLOOKUP(B880,'[1]EP MUNICIPIOS'!$B$7:$N$1111,13,FALSE)</f>
        <v>0</v>
      </c>
      <c r="L880" s="127">
        <f t="shared" si="54"/>
        <v>64141905</v>
      </c>
      <c r="M880" s="54">
        <v>0</v>
      </c>
      <c r="N880" s="41">
        <v>0</v>
      </c>
      <c r="O880" s="38">
        <f t="shared" si="53"/>
        <v>0</v>
      </c>
      <c r="P880" s="105">
        <v>1.3375409745982723E-2</v>
      </c>
      <c r="Q880" s="106">
        <f>+IFERROR(ROUND(P880*VLOOKUP(A880,'RECURSOS DEPARTAMENTOS'!$A$9:$D$40,4,FALSE),0),0)</f>
        <v>525562122</v>
      </c>
      <c r="R880" s="25">
        <f t="shared" si="55"/>
        <v>525562122</v>
      </c>
      <c r="S880" s="61"/>
      <c r="T880" s="61"/>
      <c r="U880" s="61"/>
      <c r="V880" s="61"/>
      <c r="W880" s="61"/>
      <c r="X880" s="61"/>
    </row>
    <row r="881" spans="1:24" s="58" customFormat="1" x14ac:dyDescent="0.2">
      <c r="A881" s="26" t="s">
        <v>2191</v>
      </c>
      <c r="B881" s="39" t="s">
        <v>1667</v>
      </c>
      <c r="C881" s="6" t="s">
        <v>1622</v>
      </c>
      <c r="D881" s="6" t="s">
        <v>1668</v>
      </c>
      <c r="E881" s="21">
        <f>+VLOOKUP(B881,'[1]EP MUNICIPIOS'!$B$7:$K$1111,10,FALSE)</f>
        <v>8115208</v>
      </c>
      <c r="F881" s="21">
        <v>0</v>
      </c>
      <c r="G881" s="21">
        <v>0</v>
      </c>
      <c r="H881" s="21">
        <v>0</v>
      </c>
      <c r="I881" s="21">
        <v>0</v>
      </c>
      <c r="J881" s="18">
        <f t="shared" si="52"/>
        <v>8115208</v>
      </c>
      <c r="K881" s="7">
        <f>+VLOOKUP(B881,'[1]EP MUNICIPIOS'!$B$7:$N$1111,13,FALSE)</f>
        <v>0</v>
      </c>
      <c r="L881" s="127">
        <f t="shared" si="54"/>
        <v>8115208</v>
      </c>
      <c r="M881" s="54">
        <v>0</v>
      </c>
      <c r="N881" s="41">
        <v>0</v>
      </c>
      <c r="O881" s="38">
        <f t="shared" si="53"/>
        <v>0</v>
      </c>
      <c r="P881" s="105">
        <v>1.6025371448821423E-3</v>
      </c>
      <c r="Q881" s="106">
        <f>+IFERROR(ROUND(P881*VLOOKUP(A881,'RECURSOS DEPARTAMENTOS'!$A$9:$D$40,4,FALSE),0),0)</f>
        <v>62968749</v>
      </c>
      <c r="R881" s="25">
        <f t="shared" si="55"/>
        <v>62968749</v>
      </c>
      <c r="S881" s="61"/>
      <c r="T881" s="61"/>
      <c r="U881" s="61"/>
      <c r="V881" s="61"/>
      <c r="W881" s="61"/>
      <c r="X881" s="61"/>
    </row>
    <row r="882" spans="1:24" s="58" customFormat="1" x14ac:dyDescent="0.2">
      <c r="A882" s="26" t="s">
        <v>2191</v>
      </c>
      <c r="B882" s="39" t="s">
        <v>1669</v>
      </c>
      <c r="C882" s="6" t="s">
        <v>1622</v>
      </c>
      <c r="D882" s="6" t="s">
        <v>313</v>
      </c>
      <c r="E882" s="21">
        <f>+VLOOKUP(B882,'[1]EP MUNICIPIOS'!$B$7:$K$1111,10,FALSE)</f>
        <v>18352890</v>
      </c>
      <c r="F882" s="21">
        <v>0</v>
      </c>
      <c r="G882" s="21">
        <v>0</v>
      </c>
      <c r="H882" s="21">
        <v>0</v>
      </c>
      <c r="I882" s="21">
        <v>0</v>
      </c>
      <c r="J882" s="18">
        <f t="shared" si="52"/>
        <v>18352890</v>
      </c>
      <c r="K882" s="7">
        <f>+VLOOKUP(B882,'[1]EP MUNICIPIOS'!$B$7:$N$1111,13,FALSE)</f>
        <v>0</v>
      </c>
      <c r="L882" s="127">
        <f t="shared" si="54"/>
        <v>18352890</v>
      </c>
      <c r="M882" s="54">
        <v>0</v>
      </c>
      <c r="N882" s="41">
        <v>0</v>
      </c>
      <c r="O882" s="38">
        <f t="shared" si="53"/>
        <v>0</v>
      </c>
      <c r="P882" s="105">
        <v>3.8667236357967996E-3</v>
      </c>
      <c r="Q882" s="106">
        <f>+IFERROR(ROUND(P882*VLOOKUP(A882,'RECURSOS DEPARTAMENTOS'!$A$9:$D$40,4,FALSE),0),0)</f>
        <v>151935793</v>
      </c>
      <c r="R882" s="25">
        <f t="shared" si="55"/>
        <v>151935793</v>
      </c>
      <c r="S882" s="61"/>
      <c r="T882" s="61"/>
      <c r="U882" s="61"/>
      <c r="V882" s="61"/>
      <c r="W882" s="61"/>
      <c r="X882" s="61"/>
    </row>
    <row r="883" spans="1:24" s="58" customFormat="1" x14ac:dyDescent="0.2">
      <c r="A883" s="26" t="s">
        <v>2191</v>
      </c>
      <c r="B883" s="39" t="s">
        <v>1670</v>
      </c>
      <c r="C883" s="6" t="s">
        <v>1622</v>
      </c>
      <c r="D883" s="6" t="s">
        <v>1671</v>
      </c>
      <c r="E883" s="21">
        <f>+VLOOKUP(B883,'[1]EP MUNICIPIOS'!$B$7:$K$1111,10,FALSE)</f>
        <v>94368251</v>
      </c>
      <c r="F883" s="21">
        <v>0</v>
      </c>
      <c r="G883" s="21">
        <v>0</v>
      </c>
      <c r="H883" s="21">
        <v>0</v>
      </c>
      <c r="I883" s="21">
        <v>0</v>
      </c>
      <c r="J883" s="18">
        <f t="shared" si="52"/>
        <v>94368251</v>
      </c>
      <c r="K883" s="7">
        <f>+VLOOKUP(B883,'[1]EP MUNICIPIOS'!$B$7:$N$1111,13,FALSE)</f>
        <v>0</v>
      </c>
      <c r="L883" s="127">
        <f t="shared" si="54"/>
        <v>94368251</v>
      </c>
      <c r="M883" s="54">
        <v>0</v>
      </c>
      <c r="N883" s="41">
        <v>0</v>
      </c>
      <c r="O883" s="38">
        <f t="shared" si="53"/>
        <v>0</v>
      </c>
      <c r="P883" s="105">
        <v>1.1474569675601176E-2</v>
      </c>
      <c r="Q883" s="106">
        <f>+IFERROR(ROUND(P883*VLOOKUP(A883,'RECURSOS DEPARTAMENTOS'!$A$9:$D$40,4,FALSE),0),0)</f>
        <v>450872108</v>
      </c>
      <c r="R883" s="25">
        <f t="shared" si="55"/>
        <v>450872108</v>
      </c>
      <c r="S883" s="61"/>
      <c r="T883" s="61"/>
      <c r="U883" s="61"/>
      <c r="V883" s="61"/>
      <c r="W883" s="61"/>
      <c r="X883" s="61"/>
    </row>
    <row r="884" spans="1:24" s="58" customFormat="1" x14ac:dyDescent="0.2">
      <c r="A884" s="26" t="s">
        <v>2191</v>
      </c>
      <c r="B884" s="39" t="s">
        <v>1672</v>
      </c>
      <c r="C884" s="6" t="s">
        <v>1622</v>
      </c>
      <c r="D884" s="6" t="s">
        <v>1673</v>
      </c>
      <c r="E884" s="21">
        <f>+VLOOKUP(B884,'[1]EP MUNICIPIOS'!$B$7:$K$1111,10,FALSE)</f>
        <v>10921338</v>
      </c>
      <c r="F884" s="21">
        <v>0</v>
      </c>
      <c r="G884" s="21">
        <v>0</v>
      </c>
      <c r="H884" s="21">
        <v>0</v>
      </c>
      <c r="I884" s="21">
        <v>0</v>
      </c>
      <c r="J884" s="18">
        <f t="shared" si="52"/>
        <v>10921338</v>
      </c>
      <c r="K884" s="7">
        <f>+VLOOKUP(B884,'[1]EP MUNICIPIOS'!$B$7:$N$1111,13,FALSE)</f>
        <v>0</v>
      </c>
      <c r="L884" s="127">
        <f t="shared" si="54"/>
        <v>10921338</v>
      </c>
      <c r="M884" s="54">
        <v>0</v>
      </c>
      <c r="N884" s="41">
        <v>0</v>
      </c>
      <c r="O884" s="38">
        <f t="shared" si="53"/>
        <v>0</v>
      </c>
      <c r="P884" s="105">
        <v>2.2675508096232973E-3</v>
      </c>
      <c r="Q884" s="106">
        <f>+IFERROR(ROUND(P884*VLOOKUP(A884,'RECURSOS DEPARTAMENTOS'!$A$9:$D$40,4,FALSE),0),0)</f>
        <v>89099238</v>
      </c>
      <c r="R884" s="25">
        <f t="shared" si="55"/>
        <v>89099238</v>
      </c>
      <c r="S884" s="61"/>
      <c r="T884" s="61"/>
      <c r="U884" s="61"/>
      <c r="V884" s="61"/>
      <c r="W884" s="61"/>
      <c r="X884" s="61"/>
    </row>
    <row r="885" spans="1:24" s="58" customFormat="1" x14ac:dyDescent="0.2">
      <c r="A885" s="26" t="s">
        <v>2191</v>
      </c>
      <c r="B885" s="39" t="s">
        <v>1674</v>
      </c>
      <c r="C885" s="6" t="s">
        <v>1622</v>
      </c>
      <c r="D885" s="6" t="s">
        <v>1675</v>
      </c>
      <c r="E885" s="21">
        <f>+VLOOKUP(B885,'[1]EP MUNICIPIOS'!$B$7:$K$1111,10,FALSE)</f>
        <v>16076543</v>
      </c>
      <c r="F885" s="21">
        <v>0</v>
      </c>
      <c r="G885" s="21">
        <v>0</v>
      </c>
      <c r="H885" s="21">
        <v>0</v>
      </c>
      <c r="I885" s="21">
        <v>0</v>
      </c>
      <c r="J885" s="18">
        <f t="shared" si="52"/>
        <v>16076543</v>
      </c>
      <c r="K885" s="7">
        <f>+VLOOKUP(B885,'[1]EP MUNICIPIOS'!$B$7:$N$1111,13,FALSE)</f>
        <v>0</v>
      </c>
      <c r="L885" s="127">
        <f t="shared" si="54"/>
        <v>16076543</v>
      </c>
      <c r="M885" s="54">
        <v>0</v>
      </c>
      <c r="N885" s="41">
        <v>0</v>
      </c>
      <c r="O885" s="38">
        <f t="shared" si="53"/>
        <v>0</v>
      </c>
      <c r="P885" s="105">
        <v>3.3531043129444403E-3</v>
      </c>
      <c r="Q885" s="106">
        <f>+IFERROR(ROUND(P885*VLOOKUP(A885,'RECURSOS DEPARTAMENTOS'!$A$9:$D$40,4,FALSE),0),0)</f>
        <v>131754066</v>
      </c>
      <c r="R885" s="25">
        <f t="shared" si="55"/>
        <v>131754066</v>
      </c>
      <c r="S885" s="61"/>
      <c r="T885" s="61"/>
      <c r="U885" s="61"/>
      <c r="V885" s="61"/>
      <c r="W885" s="61"/>
      <c r="X885" s="61"/>
    </row>
    <row r="886" spans="1:24" s="58" customFormat="1" x14ac:dyDescent="0.2">
      <c r="A886" s="26" t="s">
        <v>2191</v>
      </c>
      <c r="B886" s="39" t="s">
        <v>1676</v>
      </c>
      <c r="C886" s="6" t="s">
        <v>1622</v>
      </c>
      <c r="D886" s="6" t="s">
        <v>1677</v>
      </c>
      <c r="E886" s="21">
        <f>+VLOOKUP(B886,'[1]EP MUNICIPIOS'!$B$7:$K$1111,10,FALSE)</f>
        <v>23146606</v>
      </c>
      <c r="F886" s="21">
        <v>0</v>
      </c>
      <c r="G886" s="21">
        <v>0</v>
      </c>
      <c r="H886" s="21">
        <v>0</v>
      </c>
      <c r="I886" s="21">
        <v>0</v>
      </c>
      <c r="J886" s="18">
        <f t="shared" si="52"/>
        <v>23146606</v>
      </c>
      <c r="K886" s="7">
        <f>+VLOOKUP(B886,'[1]EP MUNICIPIOS'!$B$7:$N$1111,13,FALSE)</f>
        <v>0</v>
      </c>
      <c r="L886" s="127">
        <f t="shared" si="54"/>
        <v>23146606</v>
      </c>
      <c r="M886" s="54">
        <v>0</v>
      </c>
      <c r="N886" s="41">
        <v>0</v>
      </c>
      <c r="O886" s="38">
        <f t="shared" si="53"/>
        <v>0</v>
      </c>
      <c r="P886" s="105">
        <v>4.7874255223945873E-3</v>
      </c>
      <c r="Q886" s="106">
        <f>+IFERROR(ROUND(P886*VLOOKUP(A886,'RECURSOS DEPARTAMENTOS'!$A$9:$D$40,4,FALSE),0),0)</f>
        <v>188113080</v>
      </c>
      <c r="R886" s="25">
        <f t="shared" si="55"/>
        <v>188113080</v>
      </c>
      <c r="S886" s="61"/>
      <c r="T886" s="61"/>
      <c r="U886" s="61"/>
      <c r="V886" s="61"/>
      <c r="W886" s="61"/>
      <c r="X886" s="61"/>
    </row>
    <row r="887" spans="1:24" s="58" customFormat="1" x14ac:dyDescent="0.2">
      <c r="A887" s="26" t="s">
        <v>2191</v>
      </c>
      <c r="B887" s="39" t="s">
        <v>1678</v>
      </c>
      <c r="C887" s="6" t="s">
        <v>1622</v>
      </c>
      <c r="D887" s="6" t="s">
        <v>1679</v>
      </c>
      <c r="E887" s="21">
        <f>+VLOOKUP(B887,'[1]EP MUNICIPIOS'!$B$7:$K$1111,10,FALSE)</f>
        <v>1291379786</v>
      </c>
      <c r="F887" s="21">
        <v>0</v>
      </c>
      <c r="G887" s="21">
        <v>0</v>
      </c>
      <c r="H887" s="21">
        <v>0</v>
      </c>
      <c r="I887" s="21">
        <v>0</v>
      </c>
      <c r="J887" s="18">
        <f t="shared" si="52"/>
        <v>1291379786</v>
      </c>
      <c r="K887" s="7">
        <f>+VLOOKUP(B887,'[1]EP MUNICIPIOS'!$B$7:$N$1111,13,FALSE)</f>
        <v>0</v>
      </c>
      <c r="L887" s="127">
        <f t="shared" si="54"/>
        <v>1291379786</v>
      </c>
      <c r="M887" s="54">
        <v>0</v>
      </c>
      <c r="N887" s="41">
        <v>0</v>
      </c>
      <c r="O887" s="38">
        <f t="shared" si="53"/>
        <v>0</v>
      </c>
      <c r="P887" s="105">
        <v>8.1728272949419714E-2</v>
      </c>
      <c r="Q887" s="106">
        <f>+IFERROR(ROUND(P887*VLOOKUP(A887,'RECURSOS DEPARTAMENTOS'!$A$9:$D$40,4,FALSE),0),0)</f>
        <v>3211362148</v>
      </c>
      <c r="R887" s="25">
        <f t="shared" si="55"/>
        <v>3211362148</v>
      </c>
      <c r="S887" s="61"/>
      <c r="T887" s="61"/>
      <c r="U887" s="61"/>
      <c r="V887" s="61"/>
      <c r="W887" s="61"/>
      <c r="X887" s="61"/>
    </row>
    <row r="888" spans="1:24" s="58" customFormat="1" x14ac:dyDescent="0.2">
      <c r="A888" s="26" t="s">
        <v>2191</v>
      </c>
      <c r="B888" s="39" t="s">
        <v>1680</v>
      </c>
      <c r="C888" s="6" t="s">
        <v>1622</v>
      </c>
      <c r="D888" s="6" t="s">
        <v>1681</v>
      </c>
      <c r="E888" s="21">
        <f>+VLOOKUP(B888,'[1]EP MUNICIPIOS'!$B$7:$K$1111,10,FALSE)</f>
        <v>13443109</v>
      </c>
      <c r="F888" s="21">
        <v>0</v>
      </c>
      <c r="G888" s="21">
        <v>0</v>
      </c>
      <c r="H888" s="21">
        <v>0</v>
      </c>
      <c r="I888" s="21">
        <v>0</v>
      </c>
      <c r="J888" s="18">
        <f t="shared" si="52"/>
        <v>13443109</v>
      </c>
      <c r="K888" s="7">
        <f>+VLOOKUP(B888,'[1]EP MUNICIPIOS'!$B$7:$N$1111,13,FALSE)</f>
        <v>0</v>
      </c>
      <c r="L888" s="127">
        <f t="shared" si="54"/>
        <v>13443109</v>
      </c>
      <c r="M888" s="54">
        <v>0</v>
      </c>
      <c r="N888" s="41">
        <v>0</v>
      </c>
      <c r="O888" s="38">
        <f t="shared" si="53"/>
        <v>0</v>
      </c>
      <c r="P888" s="105">
        <v>2.8394849900920814E-3</v>
      </c>
      <c r="Q888" s="106">
        <f>+IFERROR(ROUND(P888*VLOOKUP(A888,'RECURSOS DEPARTAMENTOS'!$A$9:$D$40,4,FALSE),0),0)</f>
        <v>111572340</v>
      </c>
      <c r="R888" s="25">
        <f t="shared" si="55"/>
        <v>111572340</v>
      </c>
      <c r="S888" s="61"/>
      <c r="T888" s="61"/>
      <c r="U888" s="61"/>
      <c r="V888" s="61"/>
      <c r="W888" s="61"/>
      <c r="X888" s="61"/>
    </row>
    <row r="889" spans="1:24" s="58" customFormat="1" x14ac:dyDescent="0.2">
      <c r="A889" s="26" t="s">
        <v>2191</v>
      </c>
      <c r="B889" s="39" t="s">
        <v>1682</v>
      </c>
      <c r="C889" s="6" t="s">
        <v>1622</v>
      </c>
      <c r="D889" s="6" t="s">
        <v>1683</v>
      </c>
      <c r="E889" s="21">
        <f>+VLOOKUP(B889,'[1]EP MUNICIPIOS'!$B$7:$K$1111,10,FALSE)</f>
        <v>15314635</v>
      </c>
      <c r="F889" s="21">
        <v>0</v>
      </c>
      <c r="G889" s="21">
        <v>0</v>
      </c>
      <c r="H889" s="21">
        <v>0</v>
      </c>
      <c r="I889" s="21">
        <v>0</v>
      </c>
      <c r="J889" s="18">
        <f t="shared" si="52"/>
        <v>15314635</v>
      </c>
      <c r="K889" s="7">
        <f>+VLOOKUP(B889,'[1]EP MUNICIPIOS'!$B$7:$N$1111,13,FALSE)</f>
        <v>0</v>
      </c>
      <c r="L889" s="127">
        <f t="shared" si="54"/>
        <v>15314635</v>
      </c>
      <c r="M889" s="54">
        <v>0</v>
      </c>
      <c r="N889" s="41">
        <v>0</v>
      </c>
      <c r="O889" s="38">
        <f t="shared" si="53"/>
        <v>0</v>
      </c>
      <c r="P889" s="105">
        <v>3.2364745977115903E-3</v>
      </c>
      <c r="Q889" s="106">
        <f>+IFERROR(ROUND(P889*VLOOKUP(A889,'RECURSOS DEPARTAMENTOS'!$A$9:$D$40,4,FALSE),0),0)</f>
        <v>127171316</v>
      </c>
      <c r="R889" s="25">
        <f t="shared" si="55"/>
        <v>127171316</v>
      </c>
      <c r="S889" s="61"/>
      <c r="T889" s="61"/>
      <c r="U889" s="61"/>
      <c r="V889" s="61"/>
      <c r="W889" s="61"/>
      <c r="X889" s="61"/>
    </row>
    <row r="890" spans="1:24" s="58" customFormat="1" x14ac:dyDescent="0.2">
      <c r="A890" s="26" t="s">
        <v>2191</v>
      </c>
      <c r="B890" s="39" t="s">
        <v>1684</v>
      </c>
      <c r="C890" s="6" t="s">
        <v>1622</v>
      </c>
      <c r="D890" s="6" t="s">
        <v>1685</v>
      </c>
      <c r="E890" s="21">
        <f>+VLOOKUP(B890,'[1]EP MUNICIPIOS'!$B$7:$K$1111,10,FALSE)</f>
        <v>621869619</v>
      </c>
      <c r="F890" s="21">
        <v>0</v>
      </c>
      <c r="G890" s="21">
        <v>0</v>
      </c>
      <c r="H890" s="21">
        <v>0</v>
      </c>
      <c r="I890" s="21">
        <v>0</v>
      </c>
      <c r="J890" s="18">
        <f t="shared" si="52"/>
        <v>621869619</v>
      </c>
      <c r="K890" s="7">
        <f>+VLOOKUP(B890,'[1]EP MUNICIPIOS'!$B$7:$N$1111,13,FALSE)</f>
        <v>547428410</v>
      </c>
      <c r="L890" s="127">
        <f t="shared" si="54"/>
        <v>1169298029</v>
      </c>
      <c r="M890" s="54">
        <v>0</v>
      </c>
      <c r="N890" s="41">
        <v>0</v>
      </c>
      <c r="O890" s="38">
        <f t="shared" si="53"/>
        <v>0</v>
      </c>
      <c r="P890" s="105">
        <v>6.4282037565982705E-2</v>
      </c>
      <c r="Q890" s="106">
        <f>+IFERROR(ROUND(P890*VLOOKUP(A890,'RECURSOS DEPARTAMENTOS'!$A$9:$D$40,4,FALSE),0),0)</f>
        <v>2525844421</v>
      </c>
      <c r="R890" s="25">
        <f t="shared" si="55"/>
        <v>2525844421</v>
      </c>
      <c r="S890" s="61"/>
      <c r="T890" s="61"/>
      <c r="U890" s="61"/>
      <c r="V890" s="61"/>
      <c r="W890" s="61"/>
      <c r="X890" s="61"/>
    </row>
    <row r="891" spans="1:24" s="58" customFormat="1" x14ac:dyDescent="0.2">
      <c r="A891" s="26" t="s">
        <v>2191</v>
      </c>
      <c r="B891" s="39" t="s">
        <v>1686</v>
      </c>
      <c r="C891" s="6" t="s">
        <v>1622</v>
      </c>
      <c r="D891" s="6" t="s">
        <v>1687</v>
      </c>
      <c r="E891" s="21">
        <f>+VLOOKUP(B891,'[1]EP MUNICIPIOS'!$B$7:$K$1111,10,FALSE)</f>
        <v>28574767</v>
      </c>
      <c r="F891" s="21">
        <v>0</v>
      </c>
      <c r="G891" s="21">
        <v>0</v>
      </c>
      <c r="H891" s="21">
        <v>0</v>
      </c>
      <c r="I891" s="21">
        <v>0</v>
      </c>
      <c r="J891" s="18">
        <f t="shared" si="52"/>
        <v>28574767</v>
      </c>
      <c r="K891" s="7">
        <f>+VLOOKUP(B891,'[1]EP MUNICIPIOS'!$B$7:$N$1111,13,FALSE)</f>
        <v>0</v>
      </c>
      <c r="L891" s="127">
        <f t="shared" si="54"/>
        <v>28574767</v>
      </c>
      <c r="M891" s="54">
        <v>0</v>
      </c>
      <c r="N891" s="41">
        <v>0</v>
      </c>
      <c r="O891" s="38">
        <f t="shared" si="53"/>
        <v>0</v>
      </c>
      <c r="P891" s="105">
        <v>5.9761514661140214E-3</v>
      </c>
      <c r="Q891" s="106">
        <f>+IFERROR(ROUND(P891*VLOOKUP(A891,'RECURSOS DEPARTAMENTOS'!$A$9:$D$40,4,FALSE),0),0)</f>
        <v>234821879</v>
      </c>
      <c r="R891" s="25">
        <f t="shared" si="55"/>
        <v>234821879</v>
      </c>
      <c r="S891" s="61"/>
      <c r="T891" s="61"/>
      <c r="U891" s="61"/>
      <c r="V891" s="61"/>
      <c r="W891" s="61"/>
      <c r="X891" s="61"/>
    </row>
    <row r="892" spans="1:24" s="58" customFormat="1" x14ac:dyDescent="0.2">
      <c r="A892" s="26" t="s">
        <v>2191</v>
      </c>
      <c r="B892" s="39" t="s">
        <v>1688</v>
      </c>
      <c r="C892" s="6" t="s">
        <v>1622</v>
      </c>
      <c r="D892" s="6" t="s">
        <v>101</v>
      </c>
      <c r="E892" s="21">
        <f>+VLOOKUP(B892,'[1]EP MUNICIPIOS'!$B$7:$K$1111,10,FALSE)</f>
        <v>22675101</v>
      </c>
      <c r="F892" s="21">
        <v>0</v>
      </c>
      <c r="G892" s="21">
        <v>0</v>
      </c>
      <c r="H892" s="21">
        <v>0</v>
      </c>
      <c r="I892" s="21">
        <v>0</v>
      </c>
      <c r="J892" s="18">
        <f t="shared" si="52"/>
        <v>22675101</v>
      </c>
      <c r="K892" s="7">
        <f>+VLOOKUP(B892,'[1]EP MUNICIPIOS'!$B$7:$N$1111,13,FALSE)</f>
        <v>0</v>
      </c>
      <c r="L892" s="127">
        <f t="shared" si="54"/>
        <v>22675101</v>
      </c>
      <c r="M892" s="54">
        <v>0</v>
      </c>
      <c r="N892" s="41">
        <v>0</v>
      </c>
      <c r="O892" s="38">
        <f t="shared" si="53"/>
        <v>0</v>
      </c>
      <c r="P892" s="105">
        <v>3.8790594710618126E-3</v>
      </c>
      <c r="Q892" s="106">
        <f>+IFERROR(ROUND(P892*VLOOKUP(A892,'RECURSOS DEPARTAMENTOS'!$A$9:$D$40,4,FALSE),0),0)</f>
        <v>152420506</v>
      </c>
      <c r="R892" s="25">
        <f t="shared" si="55"/>
        <v>152420506</v>
      </c>
      <c r="S892" s="61"/>
      <c r="T892" s="61"/>
      <c r="U892" s="61"/>
      <c r="V892" s="61"/>
      <c r="W892" s="61"/>
      <c r="X892" s="61"/>
    </row>
    <row r="893" spans="1:24" s="58" customFormat="1" x14ac:dyDescent="0.2">
      <c r="A893" s="26" t="s">
        <v>2191</v>
      </c>
      <c r="B893" s="39" t="s">
        <v>1689</v>
      </c>
      <c r="C893" s="6" t="s">
        <v>1622</v>
      </c>
      <c r="D893" s="6" t="s">
        <v>1690</v>
      </c>
      <c r="E893" s="21">
        <f>+VLOOKUP(B893,'[1]EP MUNICIPIOS'!$B$7:$K$1111,10,FALSE)</f>
        <v>7487646</v>
      </c>
      <c r="F893" s="21">
        <v>0</v>
      </c>
      <c r="G893" s="21">
        <v>0</v>
      </c>
      <c r="H893" s="21">
        <v>0</v>
      </c>
      <c r="I893" s="21">
        <v>0</v>
      </c>
      <c r="J893" s="18">
        <f t="shared" si="52"/>
        <v>7487646</v>
      </c>
      <c r="K893" s="7">
        <f>+VLOOKUP(B893,'[1]EP MUNICIPIOS'!$B$7:$N$1111,13,FALSE)</f>
        <v>0</v>
      </c>
      <c r="L893" s="127">
        <f t="shared" si="54"/>
        <v>7487646</v>
      </c>
      <c r="M893" s="54">
        <v>0</v>
      </c>
      <c r="N893" s="41">
        <v>0</v>
      </c>
      <c r="O893" s="38">
        <f t="shared" si="53"/>
        <v>0</v>
      </c>
      <c r="P893" s="105">
        <v>1.4567500008410797E-3</v>
      </c>
      <c r="Q893" s="106">
        <f>+IFERROR(ROUND(P893*VLOOKUP(A893,'RECURSOS DEPARTAMENTOS'!$A$9:$D$40,4,FALSE),0),0)</f>
        <v>57240312</v>
      </c>
      <c r="R893" s="25">
        <f t="shared" si="55"/>
        <v>57240312</v>
      </c>
      <c r="S893" s="61"/>
      <c r="T893" s="61"/>
      <c r="U893" s="61"/>
      <c r="V893" s="61"/>
      <c r="W893" s="61"/>
      <c r="X893" s="61"/>
    </row>
    <row r="894" spans="1:24" s="58" customFormat="1" x14ac:dyDescent="0.2">
      <c r="A894" s="26" t="s">
        <v>2191</v>
      </c>
      <c r="B894" s="39" t="s">
        <v>1691</v>
      </c>
      <c r="C894" s="6" t="s">
        <v>1622</v>
      </c>
      <c r="D894" s="6" t="s">
        <v>1692</v>
      </c>
      <c r="E894" s="21">
        <f>+VLOOKUP(B894,'[1]EP MUNICIPIOS'!$B$7:$K$1111,10,FALSE)</f>
        <v>14652216</v>
      </c>
      <c r="F894" s="21">
        <v>0</v>
      </c>
      <c r="G894" s="21">
        <v>0</v>
      </c>
      <c r="H894" s="21">
        <v>0</v>
      </c>
      <c r="I894" s="21">
        <v>0</v>
      </c>
      <c r="J894" s="18">
        <f t="shared" si="52"/>
        <v>14652216</v>
      </c>
      <c r="K894" s="7">
        <f>+VLOOKUP(B894,'[1]EP MUNICIPIOS'!$B$7:$N$1111,13,FALSE)</f>
        <v>0</v>
      </c>
      <c r="L894" s="127">
        <f t="shared" si="54"/>
        <v>14652216</v>
      </c>
      <c r="M894" s="54">
        <v>0</v>
      </c>
      <c r="N894" s="41">
        <v>0</v>
      </c>
      <c r="O894" s="38">
        <f t="shared" si="53"/>
        <v>0</v>
      </c>
      <c r="P894" s="105">
        <v>3.0581657061536753E-3</v>
      </c>
      <c r="Q894" s="106">
        <f>+IFERROR(ROUND(P894*VLOOKUP(A894,'RECURSOS DEPARTAMENTOS'!$A$9:$D$40,4,FALSE),0),0)</f>
        <v>120164996</v>
      </c>
      <c r="R894" s="25">
        <f t="shared" si="55"/>
        <v>120164996</v>
      </c>
      <c r="S894" s="61"/>
      <c r="T894" s="61"/>
      <c r="U894" s="61"/>
      <c r="V894" s="61"/>
      <c r="W894" s="61"/>
      <c r="X894" s="61"/>
    </row>
    <row r="895" spans="1:24" s="58" customFormat="1" x14ac:dyDescent="0.2">
      <c r="A895" s="26" t="s">
        <v>2191</v>
      </c>
      <c r="B895" s="39" t="s">
        <v>1693</v>
      </c>
      <c r="C895" s="6" t="s">
        <v>1622</v>
      </c>
      <c r="D895" s="6" t="s">
        <v>1694</v>
      </c>
      <c r="E895" s="21">
        <f>+VLOOKUP(B895,'[1]EP MUNICIPIOS'!$B$7:$K$1111,10,FALSE)</f>
        <v>17764083</v>
      </c>
      <c r="F895" s="21">
        <v>0</v>
      </c>
      <c r="G895" s="21">
        <v>0</v>
      </c>
      <c r="H895" s="21">
        <v>0</v>
      </c>
      <c r="I895" s="21">
        <v>0</v>
      </c>
      <c r="J895" s="18">
        <f t="shared" si="52"/>
        <v>17764083</v>
      </c>
      <c r="K895" s="7">
        <f>+VLOOKUP(B895,'[1]EP MUNICIPIOS'!$B$7:$N$1111,13,FALSE)</f>
        <v>0</v>
      </c>
      <c r="L895" s="127">
        <f t="shared" si="54"/>
        <v>17764083</v>
      </c>
      <c r="M895" s="54">
        <v>0</v>
      </c>
      <c r="N895" s="41">
        <v>0</v>
      </c>
      <c r="O895" s="38">
        <f t="shared" si="53"/>
        <v>0</v>
      </c>
      <c r="P895" s="105">
        <v>3.7299080083121102E-3</v>
      </c>
      <c r="Q895" s="106">
        <f>+IFERROR(ROUND(P895*VLOOKUP(A895,'RECURSOS DEPARTAMENTOS'!$A$9:$D$40,4,FALSE),0),0)</f>
        <v>146559874</v>
      </c>
      <c r="R895" s="25">
        <f t="shared" si="55"/>
        <v>146559874</v>
      </c>
      <c r="S895" s="61"/>
      <c r="T895" s="61"/>
      <c r="U895" s="61"/>
      <c r="V895" s="61"/>
      <c r="W895" s="61"/>
      <c r="X895" s="61"/>
    </row>
    <row r="896" spans="1:24" s="58" customFormat="1" x14ac:dyDescent="0.2">
      <c r="A896" s="26" t="s">
        <v>2191</v>
      </c>
      <c r="B896" s="39" t="s">
        <v>1695</v>
      </c>
      <c r="C896" s="6" t="s">
        <v>1622</v>
      </c>
      <c r="D896" s="6" t="s">
        <v>1696</v>
      </c>
      <c r="E896" s="21">
        <f>+VLOOKUP(B896,'[1]EP MUNICIPIOS'!$B$7:$K$1111,10,FALSE)</f>
        <v>9040739</v>
      </c>
      <c r="F896" s="21">
        <v>0</v>
      </c>
      <c r="G896" s="21">
        <v>0</v>
      </c>
      <c r="H896" s="21">
        <v>0</v>
      </c>
      <c r="I896" s="21">
        <v>0</v>
      </c>
      <c r="J896" s="18">
        <f t="shared" si="52"/>
        <v>9040739</v>
      </c>
      <c r="K896" s="7">
        <f>+VLOOKUP(B896,'[1]EP MUNICIPIOS'!$B$7:$N$1111,13,FALSE)</f>
        <v>0</v>
      </c>
      <c r="L896" s="127">
        <f t="shared" si="54"/>
        <v>9040739</v>
      </c>
      <c r="M896" s="54">
        <v>0</v>
      </c>
      <c r="N896" s="41">
        <v>0</v>
      </c>
      <c r="O896" s="38">
        <f t="shared" si="53"/>
        <v>0</v>
      </c>
      <c r="P896" s="105">
        <v>1.9019615099510941E-3</v>
      </c>
      <c r="Q896" s="106">
        <f>+IFERROR(ROUND(P896*VLOOKUP(A896,'RECURSOS DEPARTAMENTOS'!$A$9:$D$40,4,FALSE),0),0)</f>
        <v>74734079</v>
      </c>
      <c r="R896" s="25">
        <f t="shared" si="55"/>
        <v>74734079</v>
      </c>
      <c r="S896" s="61"/>
      <c r="T896" s="61"/>
      <c r="U896" s="61"/>
      <c r="V896" s="61"/>
      <c r="W896" s="61"/>
      <c r="X896" s="61"/>
    </row>
    <row r="897" spans="1:24" s="58" customFormat="1" x14ac:dyDescent="0.2">
      <c r="A897" s="26" t="s">
        <v>2191</v>
      </c>
      <c r="B897" s="39" t="s">
        <v>1697</v>
      </c>
      <c r="C897" s="6" t="s">
        <v>1622</v>
      </c>
      <c r="D897" s="6" t="s">
        <v>1698</v>
      </c>
      <c r="E897" s="21">
        <f>+VLOOKUP(B897,'[1]EP MUNICIPIOS'!$B$7:$K$1111,10,FALSE)</f>
        <v>12922516</v>
      </c>
      <c r="F897" s="21">
        <v>0</v>
      </c>
      <c r="G897" s="21">
        <v>0</v>
      </c>
      <c r="H897" s="21">
        <v>0</v>
      </c>
      <c r="I897" s="21">
        <v>0</v>
      </c>
      <c r="J897" s="18">
        <f t="shared" si="52"/>
        <v>12922516</v>
      </c>
      <c r="K897" s="7">
        <f>+VLOOKUP(B897,'[1]EP MUNICIPIOS'!$B$7:$N$1111,13,FALSE)</f>
        <v>0</v>
      </c>
      <c r="L897" s="127">
        <f t="shared" si="54"/>
        <v>12922516</v>
      </c>
      <c r="M897" s="54">
        <v>0</v>
      </c>
      <c r="N897" s="41">
        <v>0</v>
      </c>
      <c r="O897" s="38">
        <f t="shared" si="53"/>
        <v>0</v>
      </c>
      <c r="P897" s="105">
        <v>2.7374339892633375E-3</v>
      </c>
      <c r="Q897" s="106">
        <f>+IFERROR(ROUND(P897*VLOOKUP(A897,'RECURSOS DEPARTAMENTOS'!$A$9:$D$40,4,FALSE),0),0)</f>
        <v>107562433</v>
      </c>
      <c r="R897" s="25">
        <f t="shared" si="55"/>
        <v>107562433</v>
      </c>
      <c r="S897" s="61"/>
      <c r="T897" s="61"/>
      <c r="U897" s="61"/>
      <c r="V897" s="61"/>
      <c r="W897" s="61"/>
      <c r="X897" s="61"/>
    </row>
    <row r="898" spans="1:24" s="58" customFormat="1" x14ac:dyDescent="0.2">
      <c r="A898" s="26" t="s">
        <v>2191</v>
      </c>
      <c r="B898" s="39" t="s">
        <v>1699</v>
      </c>
      <c r="C898" s="6" t="s">
        <v>1622</v>
      </c>
      <c r="D898" s="6" t="s">
        <v>1700</v>
      </c>
      <c r="E898" s="21">
        <f>+VLOOKUP(B898,'[1]EP MUNICIPIOS'!$B$7:$K$1111,10,FALSE)</f>
        <v>5963144</v>
      </c>
      <c r="F898" s="21">
        <v>0</v>
      </c>
      <c r="G898" s="21">
        <v>0</v>
      </c>
      <c r="H898" s="21">
        <v>0</v>
      </c>
      <c r="I898" s="21">
        <v>0</v>
      </c>
      <c r="J898" s="18">
        <f t="shared" si="52"/>
        <v>5963144</v>
      </c>
      <c r="K898" s="7">
        <f>+VLOOKUP(B898,'[1]EP MUNICIPIOS'!$B$7:$N$1111,13,FALSE)</f>
        <v>0</v>
      </c>
      <c r="L898" s="127">
        <f t="shared" si="54"/>
        <v>5963144</v>
      </c>
      <c r="M898" s="54">
        <v>0</v>
      </c>
      <c r="N898" s="41">
        <v>0</v>
      </c>
      <c r="O898" s="38">
        <f t="shared" si="53"/>
        <v>0</v>
      </c>
      <c r="P898" s="105">
        <v>1.2907769445481775E-3</v>
      </c>
      <c r="Q898" s="106">
        <f>+IFERROR(ROUND(P898*VLOOKUP(A898,'RECURSOS DEPARTAMENTOS'!$A$9:$D$40,4,FALSE),0),0)</f>
        <v>50718706</v>
      </c>
      <c r="R898" s="25">
        <f t="shared" si="55"/>
        <v>50718706</v>
      </c>
      <c r="S898" s="61"/>
      <c r="T898" s="61"/>
      <c r="U898" s="61"/>
      <c r="V898" s="61"/>
      <c r="W898" s="61"/>
      <c r="X898" s="61"/>
    </row>
    <row r="899" spans="1:24" s="58" customFormat="1" x14ac:dyDescent="0.2">
      <c r="A899" s="26" t="s">
        <v>2191</v>
      </c>
      <c r="B899" s="39" t="s">
        <v>1701</v>
      </c>
      <c r="C899" s="6" t="s">
        <v>1622</v>
      </c>
      <c r="D899" s="6" t="s">
        <v>1702</v>
      </c>
      <c r="E899" s="21">
        <f>+VLOOKUP(B899,'[1]EP MUNICIPIOS'!$B$7:$K$1111,10,FALSE)</f>
        <v>27360622</v>
      </c>
      <c r="F899" s="21">
        <v>0</v>
      </c>
      <c r="G899" s="21">
        <v>0</v>
      </c>
      <c r="H899" s="21">
        <v>0</v>
      </c>
      <c r="I899" s="21">
        <v>0</v>
      </c>
      <c r="J899" s="18">
        <f t="shared" si="52"/>
        <v>27360622</v>
      </c>
      <c r="K899" s="7">
        <f>+VLOOKUP(B899,'[1]EP MUNICIPIOS'!$B$7:$N$1111,13,FALSE)</f>
        <v>0</v>
      </c>
      <c r="L899" s="127">
        <f t="shared" si="54"/>
        <v>27360622</v>
      </c>
      <c r="M899" s="54">
        <v>0</v>
      </c>
      <c r="N899" s="41">
        <v>0</v>
      </c>
      <c r="O899" s="38">
        <f t="shared" si="53"/>
        <v>0</v>
      </c>
      <c r="P899" s="105">
        <v>5.8101784098211189E-3</v>
      </c>
      <c r="Q899" s="106">
        <f>+IFERROR(ROUND(P899*VLOOKUP(A899,'RECURSOS DEPARTAMENTOS'!$A$9:$D$40,4,FALSE),0),0)</f>
        <v>228300273</v>
      </c>
      <c r="R899" s="25">
        <f t="shared" si="55"/>
        <v>228300273</v>
      </c>
      <c r="S899" s="61"/>
      <c r="T899" s="61"/>
      <c r="U899" s="61"/>
      <c r="V899" s="61"/>
      <c r="W899" s="61"/>
      <c r="X899" s="61"/>
    </row>
    <row r="900" spans="1:24" s="58" customFormat="1" x14ac:dyDescent="0.2">
      <c r="A900" s="26" t="s">
        <v>2191</v>
      </c>
      <c r="B900" s="39" t="s">
        <v>1703</v>
      </c>
      <c r="C900" s="6" t="s">
        <v>1622</v>
      </c>
      <c r="D900" s="6" t="s">
        <v>1704</v>
      </c>
      <c r="E900" s="21">
        <f>+VLOOKUP(B900,'[1]EP MUNICIPIOS'!$B$7:$K$1111,10,FALSE)</f>
        <v>55166494</v>
      </c>
      <c r="F900" s="21">
        <v>0</v>
      </c>
      <c r="G900" s="21">
        <v>0</v>
      </c>
      <c r="H900" s="21">
        <v>0</v>
      </c>
      <c r="I900" s="21">
        <v>0</v>
      </c>
      <c r="J900" s="18">
        <f t="shared" si="52"/>
        <v>55166494</v>
      </c>
      <c r="K900" s="7">
        <f>+VLOOKUP(B900,'[1]EP MUNICIPIOS'!$B$7:$N$1111,13,FALSE)</f>
        <v>0</v>
      </c>
      <c r="L900" s="127">
        <f t="shared" si="54"/>
        <v>55166494</v>
      </c>
      <c r="M900" s="54">
        <v>0</v>
      </c>
      <c r="N900" s="41">
        <v>0</v>
      </c>
      <c r="O900" s="38">
        <f t="shared" si="53"/>
        <v>0</v>
      </c>
      <c r="P900" s="105">
        <v>9.3584132078666747E-3</v>
      </c>
      <c r="Q900" s="106">
        <f>+IFERROR(ROUND(P900*VLOOKUP(A900,'RECURSOS DEPARTAMENTOS'!$A$9:$D$40,4,FALSE),0),0)</f>
        <v>367721632</v>
      </c>
      <c r="R900" s="25">
        <f t="shared" si="55"/>
        <v>367721632</v>
      </c>
      <c r="S900" s="61"/>
      <c r="T900" s="61"/>
      <c r="U900" s="61"/>
      <c r="V900" s="61"/>
      <c r="W900" s="61"/>
      <c r="X900" s="61"/>
    </row>
    <row r="901" spans="1:24" s="58" customFormat="1" x14ac:dyDescent="0.2">
      <c r="A901" s="26" t="s">
        <v>2191</v>
      </c>
      <c r="B901" s="39" t="s">
        <v>1705</v>
      </c>
      <c r="C901" s="6" t="s">
        <v>1622</v>
      </c>
      <c r="D901" s="6" t="s">
        <v>823</v>
      </c>
      <c r="E901" s="21">
        <f>+VLOOKUP(B901,'[1]EP MUNICIPIOS'!$B$7:$K$1111,10,FALSE)</f>
        <v>20128303</v>
      </c>
      <c r="F901" s="21">
        <v>0</v>
      </c>
      <c r="G901" s="21">
        <v>0</v>
      </c>
      <c r="H901" s="21">
        <v>0</v>
      </c>
      <c r="I901" s="21">
        <v>0</v>
      </c>
      <c r="J901" s="18">
        <f t="shared" si="52"/>
        <v>20128303</v>
      </c>
      <c r="K901" s="7">
        <f>+VLOOKUP(B901,'[1]EP MUNICIPIOS'!$B$7:$N$1111,13,FALSE)</f>
        <v>0</v>
      </c>
      <c r="L901" s="127">
        <f t="shared" si="54"/>
        <v>20128303</v>
      </c>
      <c r="M901" s="54">
        <v>0</v>
      </c>
      <c r="N901" s="41">
        <v>0</v>
      </c>
      <c r="O901" s="38">
        <f t="shared" si="53"/>
        <v>0</v>
      </c>
      <c r="P901" s="105">
        <v>4.1784838361307646E-3</v>
      </c>
      <c r="Q901" s="106">
        <f>+IFERROR(ROUND(P901*VLOOKUP(A901,'RECURSOS DEPARTAMENTOS'!$A$9:$D$40,4,FALSE),0),0)</f>
        <v>164185836</v>
      </c>
      <c r="R901" s="25">
        <f t="shared" si="55"/>
        <v>164185836</v>
      </c>
      <c r="S901" s="61"/>
      <c r="T901" s="61"/>
      <c r="U901" s="61"/>
      <c r="V901" s="61"/>
      <c r="W901" s="61"/>
      <c r="X901" s="61"/>
    </row>
    <row r="902" spans="1:24" s="58" customFormat="1" x14ac:dyDescent="0.2">
      <c r="A902" s="26" t="s">
        <v>2191</v>
      </c>
      <c r="B902" s="39" t="s">
        <v>1706</v>
      </c>
      <c r="C902" s="6" t="s">
        <v>1622</v>
      </c>
      <c r="D902" s="6" t="s">
        <v>1707</v>
      </c>
      <c r="E902" s="21">
        <f>+VLOOKUP(B902,'[1]EP MUNICIPIOS'!$B$7:$K$1111,10,FALSE)</f>
        <v>297277484</v>
      </c>
      <c r="F902" s="21">
        <v>0</v>
      </c>
      <c r="G902" s="21">
        <v>0</v>
      </c>
      <c r="H902" s="21">
        <v>0</v>
      </c>
      <c r="I902" s="21">
        <v>0</v>
      </c>
      <c r="J902" s="18">
        <f t="shared" si="52"/>
        <v>297277484</v>
      </c>
      <c r="K902" s="7">
        <f>+VLOOKUP(B902,'[1]EP MUNICIPIOS'!$B$7:$N$1111,13,FALSE)</f>
        <v>0</v>
      </c>
      <c r="L902" s="127">
        <f t="shared" si="54"/>
        <v>297277484</v>
      </c>
      <c r="M902" s="54">
        <v>0</v>
      </c>
      <c r="N902" s="41">
        <v>0</v>
      </c>
      <c r="O902" s="38">
        <f t="shared" si="53"/>
        <v>0</v>
      </c>
      <c r="P902" s="105">
        <v>2.3739754247732728E-2</v>
      </c>
      <c r="Q902" s="106">
        <f>+IFERROR(ROUND(P902*VLOOKUP(A902,'RECURSOS DEPARTAMENTOS'!$A$9:$D$40,4,FALSE),0),0)</f>
        <v>932809974</v>
      </c>
      <c r="R902" s="25">
        <f t="shared" si="55"/>
        <v>932809974</v>
      </c>
      <c r="S902" s="61"/>
      <c r="T902" s="61"/>
      <c r="U902" s="61"/>
      <c r="V902" s="61"/>
      <c r="W902" s="61"/>
      <c r="X902" s="61"/>
    </row>
    <row r="903" spans="1:24" s="58" customFormat="1" x14ac:dyDescent="0.2">
      <c r="A903" s="26" t="s">
        <v>2191</v>
      </c>
      <c r="B903" s="39" t="s">
        <v>1708</v>
      </c>
      <c r="C903" s="6" t="s">
        <v>1622</v>
      </c>
      <c r="D903" s="6" t="s">
        <v>1709</v>
      </c>
      <c r="E903" s="21">
        <f>+VLOOKUP(B903,'[1]EP MUNICIPIOS'!$B$7:$K$1111,10,FALSE)</f>
        <v>53254157</v>
      </c>
      <c r="F903" s="21">
        <v>0</v>
      </c>
      <c r="G903" s="21">
        <v>0</v>
      </c>
      <c r="H903" s="21">
        <v>0</v>
      </c>
      <c r="I903" s="21">
        <v>0</v>
      </c>
      <c r="J903" s="18">
        <f t="shared" si="52"/>
        <v>53254157</v>
      </c>
      <c r="K903" s="7">
        <f>+VLOOKUP(B903,'[1]EP MUNICIPIOS'!$B$7:$N$1111,13,FALSE)</f>
        <v>0</v>
      </c>
      <c r="L903" s="127">
        <f t="shared" si="54"/>
        <v>53254157</v>
      </c>
      <c r="M903" s="54">
        <v>0</v>
      </c>
      <c r="N903" s="41">
        <v>0</v>
      </c>
      <c r="O903" s="38">
        <f t="shared" si="53"/>
        <v>0</v>
      </c>
      <c r="P903" s="105">
        <v>7.7984907666273041E-3</v>
      </c>
      <c r="Q903" s="106">
        <f>+IFERROR(ROUND(P903*VLOOKUP(A903,'RECURSOS DEPARTAMENTOS'!$A$9:$D$40,4,FALSE),0),0)</f>
        <v>306427350</v>
      </c>
      <c r="R903" s="25">
        <f t="shared" si="55"/>
        <v>306427350</v>
      </c>
      <c r="S903" s="61"/>
      <c r="T903" s="61"/>
      <c r="U903" s="61"/>
      <c r="V903" s="61"/>
      <c r="W903" s="61"/>
      <c r="X903" s="61"/>
    </row>
    <row r="904" spans="1:24" s="58" customFormat="1" x14ac:dyDescent="0.2">
      <c r="A904" s="26" t="s">
        <v>2191</v>
      </c>
      <c r="B904" s="39" t="s">
        <v>1710</v>
      </c>
      <c r="C904" s="6" t="s">
        <v>1622</v>
      </c>
      <c r="D904" s="6" t="s">
        <v>1711</v>
      </c>
      <c r="E904" s="21">
        <f>+VLOOKUP(B904,'[1]EP MUNICIPIOS'!$B$7:$K$1111,10,FALSE)</f>
        <v>10844000</v>
      </c>
      <c r="F904" s="21">
        <v>0</v>
      </c>
      <c r="G904" s="21">
        <v>0</v>
      </c>
      <c r="H904" s="21">
        <v>0</v>
      </c>
      <c r="I904" s="21">
        <v>0</v>
      </c>
      <c r="J904" s="18">
        <f t="shared" si="52"/>
        <v>10844000</v>
      </c>
      <c r="K904" s="7">
        <f>+VLOOKUP(B904,'[1]EP MUNICIPIOS'!$B$7:$N$1111,13,FALSE)</f>
        <v>0</v>
      </c>
      <c r="L904" s="127">
        <f t="shared" si="54"/>
        <v>10844000</v>
      </c>
      <c r="M904" s="54">
        <v>0</v>
      </c>
      <c r="N904" s="41">
        <v>0</v>
      </c>
      <c r="O904" s="38">
        <f t="shared" si="53"/>
        <v>0</v>
      </c>
      <c r="P904" s="105">
        <v>2.274279447040577E-3</v>
      </c>
      <c r="Q904" s="106">
        <f>+IFERROR(ROUND(P904*VLOOKUP(A904,'RECURSOS DEPARTAMENTOS'!$A$9:$D$40,4,FALSE),0),0)</f>
        <v>89363627</v>
      </c>
      <c r="R904" s="25">
        <f t="shared" si="55"/>
        <v>89363627</v>
      </c>
      <c r="S904" s="61"/>
      <c r="T904" s="61"/>
      <c r="U904" s="61"/>
      <c r="V904" s="61"/>
      <c r="W904" s="61"/>
      <c r="X904" s="61"/>
    </row>
    <row r="905" spans="1:24" s="58" customFormat="1" x14ac:dyDescent="0.2">
      <c r="A905" s="26" t="s">
        <v>2191</v>
      </c>
      <c r="B905" s="39" t="s">
        <v>1712</v>
      </c>
      <c r="C905" s="6" t="s">
        <v>1622</v>
      </c>
      <c r="D905" s="6" t="s">
        <v>2113</v>
      </c>
      <c r="E905" s="21">
        <f>+VLOOKUP(B905,'[1]EP MUNICIPIOS'!$B$7:$K$1111,10,FALSE)</f>
        <v>238226995</v>
      </c>
      <c r="F905" s="21">
        <v>0</v>
      </c>
      <c r="G905" s="21">
        <v>0</v>
      </c>
      <c r="H905" s="21">
        <v>0</v>
      </c>
      <c r="I905" s="21">
        <v>0</v>
      </c>
      <c r="J905" s="18">
        <f t="shared" si="52"/>
        <v>238226995</v>
      </c>
      <c r="K905" s="7">
        <f>+VLOOKUP(B905,'[1]EP MUNICIPIOS'!$B$7:$N$1111,13,FALSE)</f>
        <v>0</v>
      </c>
      <c r="L905" s="127">
        <f t="shared" si="54"/>
        <v>238226995</v>
      </c>
      <c r="M905" s="54">
        <v>0</v>
      </c>
      <c r="N905" s="41">
        <v>0</v>
      </c>
      <c r="O905" s="38">
        <f t="shared" si="53"/>
        <v>0</v>
      </c>
      <c r="P905" s="105">
        <v>1.4540585458741678E-2</v>
      </c>
      <c r="Q905" s="106">
        <f>+IFERROR(ROUND(P905*VLOOKUP(A905,'RECURSOS DEPARTAMENTOS'!$A$9:$D$40,4,FALSE),0),0)</f>
        <v>571345559</v>
      </c>
      <c r="R905" s="25">
        <f t="shared" si="55"/>
        <v>571345559</v>
      </c>
      <c r="S905" s="61"/>
      <c r="T905" s="61"/>
      <c r="U905" s="61"/>
      <c r="V905" s="61"/>
      <c r="W905" s="61"/>
      <c r="X905" s="61"/>
    </row>
    <row r="906" spans="1:24" s="58" customFormat="1" x14ac:dyDescent="0.2">
      <c r="A906" s="26" t="s">
        <v>2191</v>
      </c>
      <c r="B906" s="39" t="s">
        <v>1713</v>
      </c>
      <c r="C906" s="6" t="s">
        <v>1622</v>
      </c>
      <c r="D906" s="6" t="s">
        <v>1714</v>
      </c>
      <c r="E906" s="21">
        <f>+VLOOKUP(B906,'[1]EP MUNICIPIOS'!$B$7:$K$1111,10,FALSE)</f>
        <v>17682801</v>
      </c>
      <c r="F906" s="21">
        <v>0</v>
      </c>
      <c r="G906" s="21">
        <v>0</v>
      </c>
      <c r="H906" s="21">
        <v>0</v>
      </c>
      <c r="I906" s="21">
        <v>0</v>
      </c>
      <c r="J906" s="18">
        <f t="shared" ref="J906:J969" si="56">+SUM(E906:I906)</f>
        <v>17682801</v>
      </c>
      <c r="K906" s="7">
        <f>+VLOOKUP(B906,'[1]EP MUNICIPIOS'!$B$7:$N$1111,13,FALSE)</f>
        <v>0</v>
      </c>
      <c r="L906" s="127">
        <f t="shared" si="54"/>
        <v>17682801</v>
      </c>
      <c r="M906" s="54">
        <v>0</v>
      </c>
      <c r="N906" s="41">
        <v>0</v>
      </c>
      <c r="O906" s="38">
        <f t="shared" ref="O906:O969" si="57">+SUM(M906:N906)</f>
        <v>0</v>
      </c>
      <c r="P906" s="105">
        <v>3.9239170538436776E-3</v>
      </c>
      <c r="Q906" s="106">
        <f>+IFERROR(ROUND(P906*VLOOKUP(A906,'RECURSOS DEPARTAMENTOS'!$A$9:$D$40,4,FALSE),0),0)</f>
        <v>154183103</v>
      </c>
      <c r="R906" s="25">
        <f t="shared" si="55"/>
        <v>154183103</v>
      </c>
      <c r="S906" s="61"/>
      <c r="T906" s="61"/>
      <c r="U906" s="61"/>
      <c r="V906" s="61"/>
      <c r="W906" s="61"/>
      <c r="X906" s="61"/>
    </row>
    <row r="907" spans="1:24" s="58" customFormat="1" x14ac:dyDescent="0.2">
      <c r="A907" s="26" t="s">
        <v>2191</v>
      </c>
      <c r="B907" s="39" t="s">
        <v>1715</v>
      </c>
      <c r="C907" s="6" t="s">
        <v>1622</v>
      </c>
      <c r="D907" s="6" t="s">
        <v>1716</v>
      </c>
      <c r="E907" s="21">
        <f>+VLOOKUP(B907,'[1]EP MUNICIPIOS'!$B$7:$K$1111,10,FALSE)</f>
        <v>50332085</v>
      </c>
      <c r="F907" s="21">
        <v>0</v>
      </c>
      <c r="G907" s="21">
        <v>0</v>
      </c>
      <c r="H907" s="21">
        <v>0</v>
      </c>
      <c r="I907" s="21">
        <v>0</v>
      </c>
      <c r="J907" s="18">
        <f t="shared" si="56"/>
        <v>50332085</v>
      </c>
      <c r="K907" s="7">
        <f>+VLOOKUP(B907,'[1]EP MUNICIPIOS'!$B$7:$N$1111,13,FALSE)</f>
        <v>0</v>
      </c>
      <c r="L907" s="127">
        <f t="shared" ref="L907:L970" si="58">+E907+K907</f>
        <v>50332085</v>
      </c>
      <c r="M907" s="54">
        <v>0</v>
      </c>
      <c r="N907" s="41">
        <v>0</v>
      </c>
      <c r="O907" s="38">
        <f t="shared" si="57"/>
        <v>0</v>
      </c>
      <c r="P907" s="105">
        <v>9.0780533154800162E-3</v>
      </c>
      <c r="Q907" s="106">
        <f>+IFERROR(ROUND(P907*VLOOKUP(A907,'RECURSOS DEPARTAMENTOS'!$A$9:$D$40,4,FALSE),0),0)</f>
        <v>356705406</v>
      </c>
      <c r="R907" s="25">
        <f t="shared" ref="R907:R970" si="59">+M907+Q907</f>
        <v>356705406</v>
      </c>
      <c r="S907" s="61"/>
      <c r="T907" s="61"/>
      <c r="U907" s="61"/>
      <c r="V907" s="61"/>
      <c r="W907" s="61"/>
      <c r="X907" s="61"/>
    </row>
    <row r="908" spans="1:24" s="58" customFormat="1" x14ac:dyDescent="0.2">
      <c r="A908" s="26" t="s">
        <v>2191</v>
      </c>
      <c r="B908" s="39" t="s">
        <v>1717</v>
      </c>
      <c r="C908" s="6" t="s">
        <v>1622</v>
      </c>
      <c r="D908" s="6" t="s">
        <v>1718</v>
      </c>
      <c r="E908" s="21">
        <f>+VLOOKUP(B908,'[1]EP MUNICIPIOS'!$B$7:$K$1111,10,FALSE)</f>
        <v>20333602</v>
      </c>
      <c r="F908" s="21">
        <v>0</v>
      </c>
      <c r="G908" s="21">
        <v>0</v>
      </c>
      <c r="H908" s="21">
        <v>0</v>
      </c>
      <c r="I908" s="21">
        <v>0</v>
      </c>
      <c r="J908" s="18">
        <f t="shared" si="56"/>
        <v>20333602</v>
      </c>
      <c r="K908" s="7">
        <f>+VLOOKUP(B908,'[1]EP MUNICIPIOS'!$B$7:$N$1111,13,FALSE)</f>
        <v>0</v>
      </c>
      <c r="L908" s="127">
        <f t="shared" si="58"/>
        <v>20333602</v>
      </c>
      <c r="M908" s="54">
        <v>0</v>
      </c>
      <c r="N908" s="41">
        <v>0</v>
      </c>
      <c r="O908" s="38">
        <f t="shared" si="57"/>
        <v>0</v>
      </c>
      <c r="P908" s="105">
        <v>4.1953054296739638E-3</v>
      </c>
      <c r="Q908" s="106">
        <f>+IFERROR(ROUND(P908*VLOOKUP(A908,'RECURSOS DEPARTAMENTOS'!$A$9:$D$40,4,FALSE),0),0)</f>
        <v>164846810</v>
      </c>
      <c r="R908" s="25">
        <f t="shared" si="59"/>
        <v>164846810</v>
      </c>
      <c r="S908" s="61"/>
      <c r="T908" s="61"/>
      <c r="U908" s="61"/>
      <c r="V908" s="61"/>
      <c r="W908" s="61"/>
      <c r="X908" s="61"/>
    </row>
    <row r="909" spans="1:24" s="58" customFormat="1" x14ac:dyDescent="0.2">
      <c r="A909" s="26" t="s">
        <v>2191</v>
      </c>
      <c r="B909" s="39" t="s">
        <v>1719</v>
      </c>
      <c r="C909" s="6" t="s">
        <v>1622</v>
      </c>
      <c r="D909" s="6" t="s">
        <v>1720</v>
      </c>
      <c r="E909" s="21">
        <f>+VLOOKUP(B909,'[1]EP MUNICIPIOS'!$B$7:$K$1111,10,FALSE)</f>
        <v>19813208</v>
      </c>
      <c r="F909" s="21">
        <v>0</v>
      </c>
      <c r="G909" s="21">
        <v>0</v>
      </c>
      <c r="H909" s="21">
        <v>0</v>
      </c>
      <c r="I909" s="21">
        <v>0</v>
      </c>
      <c r="J909" s="18">
        <f t="shared" si="56"/>
        <v>19813208</v>
      </c>
      <c r="K909" s="7">
        <f>+VLOOKUP(B909,'[1]EP MUNICIPIOS'!$B$7:$N$1111,13,FALSE)</f>
        <v>0</v>
      </c>
      <c r="L909" s="127">
        <f t="shared" si="58"/>
        <v>19813208</v>
      </c>
      <c r="M909" s="54">
        <v>0</v>
      </c>
      <c r="N909" s="41">
        <v>0</v>
      </c>
      <c r="O909" s="38">
        <f t="shared" si="57"/>
        <v>0</v>
      </c>
      <c r="P909" s="105">
        <v>4.0517611647719947E-3</v>
      </c>
      <c r="Q909" s="106">
        <f>+IFERROR(ROUND(P909*VLOOKUP(A909,'RECURSOS DEPARTAMENTOS'!$A$9:$D$40,4,FALSE),0),0)</f>
        <v>159206502</v>
      </c>
      <c r="R909" s="25">
        <f t="shared" si="59"/>
        <v>159206502</v>
      </c>
      <c r="S909" s="61"/>
      <c r="T909" s="61"/>
      <c r="U909" s="61"/>
      <c r="V909" s="61"/>
      <c r="W909" s="61"/>
      <c r="X909" s="61"/>
    </row>
    <row r="910" spans="1:24" s="58" customFormat="1" x14ac:dyDescent="0.2">
      <c r="A910" s="26" t="s">
        <v>2191</v>
      </c>
      <c r="B910" s="39" t="s">
        <v>1721</v>
      </c>
      <c r="C910" s="6" t="s">
        <v>1622</v>
      </c>
      <c r="D910" s="6" t="s">
        <v>1722</v>
      </c>
      <c r="E910" s="21">
        <f>+VLOOKUP(B910,'[1]EP MUNICIPIOS'!$B$7:$K$1111,10,FALSE)</f>
        <v>71734561</v>
      </c>
      <c r="F910" s="21">
        <v>0</v>
      </c>
      <c r="G910" s="21">
        <v>0</v>
      </c>
      <c r="H910" s="21">
        <v>0</v>
      </c>
      <c r="I910" s="21">
        <v>0</v>
      </c>
      <c r="J910" s="18">
        <f t="shared" si="56"/>
        <v>71734561</v>
      </c>
      <c r="K910" s="7">
        <f>+VLOOKUP(B910,'[1]EP MUNICIPIOS'!$B$7:$N$1111,13,FALSE)</f>
        <v>0</v>
      </c>
      <c r="L910" s="127">
        <f t="shared" si="58"/>
        <v>71734561</v>
      </c>
      <c r="M910" s="54">
        <v>0</v>
      </c>
      <c r="N910" s="41">
        <v>0</v>
      </c>
      <c r="O910" s="38">
        <f t="shared" si="57"/>
        <v>0</v>
      </c>
      <c r="P910" s="105">
        <v>8.0463289114971106E-3</v>
      </c>
      <c r="Q910" s="106">
        <f>+IFERROR(ROUND(P910*VLOOKUP(A910,'RECURSOS DEPARTAMENTOS'!$A$9:$D$40,4,FALSE),0),0)</f>
        <v>316165694</v>
      </c>
      <c r="R910" s="25">
        <f t="shared" si="59"/>
        <v>316165694</v>
      </c>
      <c r="S910" s="61"/>
      <c r="T910" s="61"/>
      <c r="U910" s="61"/>
      <c r="V910" s="61"/>
      <c r="W910" s="61"/>
      <c r="X910" s="61"/>
    </row>
    <row r="911" spans="1:24" s="58" customFormat="1" x14ac:dyDescent="0.2">
      <c r="A911" s="26" t="s">
        <v>2191</v>
      </c>
      <c r="B911" s="39" t="s">
        <v>1723</v>
      </c>
      <c r="C911" s="6" t="s">
        <v>1622</v>
      </c>
      <c r="D911" s="6" t="s">
        <v>1724</v>
      </c>
      <c r="E911" s="21">
        <f>+VLOOKUP(B911,'[1]EP MUNICIPIOS'!$B$7:$K$1111,10,FALSE)</f>
        <v>19602609</v>
      </c>
      <c r="F911" s="21">
        <v>0</v>
      </c>
      <c r="G911" s="21">
        <v>0</v>
      </c>
      <c r="H911" s="21">
        <v>0</v>
      </c>
      <c r="I911" s="21">
        <v>0</v>
      </c>
      <c r="J911" s="18">
        <f t="shared" si="56"/>
        <v>19602609</v>
      </c>
      <c r="K911" s="7">
        <f>+VLOOKUP(B911,'[1]EP MUNICIPIOS'!$B$7:$N$1111,13,FALSE)</f>
        <v>0</v>
      </c>
      <c r="L911" s="127">
        <f t="shared" si="58"/>
        <v>19602609</v>
      </c>
      <c r="M911" s="54">
        <v>0</v>
      </c>
      <c r="N911" s="41">
        <v>0</v>
      </c>
      <c r="O911" s="38">
        <f t="shared" si="57"/>
        <v>0</v>
      </c>
      <c r="P911" s="105">
        <v>3.9104597790091183E-3</v>
      </c>
      <c r="Q911" s="106">
        <f>+IFERROR(ROUND(P911*VLOOKUP(A911,'RECURSOS DEPARTAMENTOS'!$A$9:$D$40,4,FALSE),0),0)</f>
        <v>153654324</v>
      </c>
      <c r="R911" s="25">
        <f t="shared" si="59"/>
        <v>153654324</v>
      </c>
      <c r="S911" s="61"/>
      <c r="T911" s="61"/>
      <c r="U911" s="61"/>
      <c r="V911" s="61"/>
      <c r="W911" s="61"/>
      <c r="X911" s="61"/>
    </row>
    <row r="912" spans="1:24" s="58" customFormat="1" x14ac:dyDescent="0.2">
      <c r="A912" s="26" t="s">
        <v>2191</v>
      </c>
      <c r="B912" s="39" t="s">
        <v>1725</v>
      </c>
      <c r="C912" s="6" t="s">
        <v>1622</v>
      </c>
      <c r="D912" s="6" t="s">
        <v>1726</v>
      </c>
      <c r="E912" s="21">
        <f>+VLOOKUP(B912,'[1]EP MUNICIPIOS'!$B$7:$K$1111,10,FALSE)</f>
        <v>5591409</v>
      </c>
      <c r="F912" s="21">
        <v>0</v>
      </c>
      <c r="G912" s="21">
        <v>0</v>
      </c>
      <c r="H912" s="21">
        <v>0</v>
      </c>
      <c r="I912" s="21">
        <v>0</v>
      </c>
      <c r="J912" s="18">
        <f t="shared" si="56"/>
        <v>5591409</v>
      </c>
      <c r="K912" s="7">
        <f>+VLOOKUP(B912,'[1]EP MUNICIPIOS'!$B$7:$N$1111,13,FALSE)</f>
        <v>0</v>
      </c>
      <c r="L912" s="127">
        <f t="shared" si="58"/>
        <v>5591409</v>
      </c>
      <c r="M912" s="54">
        <v>0</v>
      </c>
      <c r="N912" s="41">
        <v>0</v>
      </c>
      <c r="O912" s="38">
        <f t="shared" si="57"/>
        <v>0</v>
      </c>
      <c r="P912" s="105">
        <v>1.1472326796462082E-3</v>
      </c>
      <c r="Q912" s="106">
        <f>+IFERROR(ROUND(P912*VLOOKUP(A912,'RECURSOS DEPARTAMENTOS'!$A$9:$D$40,4,FALSE),0),0)</f>
        <v>45078398</v>
      </c>
      <c r="R912" s="25">
        <f t="shared" si="59"/>
        <v>45078398</v>
      </c>
      <c r="S912" s="61"/>
      <c r="T912" s="61"/>
      <c r="U912" s="61"/>
      <c r="V912" s="61"/>
      <c r="W912" s="61"/>
      <c r="X912" s="61"/>
    </row>
    <row r="913" spans="1:24" s="58" customFormat="1" x14ac:dyDescent="0.2">
      <c r="A913" s="26" t="s">
        <v>2191</v>
      </c>
      <c r="B913" s="39" t="s">
        <v>1727</v>
      </c>
      <c r="C913" s="6" t="s">
        <v>1622</v>
      </c>
      <c r="D913" s="6" t="s">
        <v>1728</v>
      </c>
      <c r="E913" s="21">
        <f>+VLOOKUP(B913,'[1]EP MUNICIPIOS'!$B$7:$K$1111,10,FALSE)</f>
        <v>14164608</v>
      </c>
      <c r="F913" s="21">
        <v>0</v>
      </c>
      <c r="G913" s="21">
        <v>0</v>
      </c>
      <c r="H913" s="21">
        <v>0</v>
      </c>
      <c r="I913" s="21">
        <v>0</v>
      </c>
      <c r="J913" s="18">
        <f t="shared" si="56"/>
        <v>14164608</v>
      </c>
      <c r="K913" s="7">
        <f>+VLOOKUP(B913,'[1]EP MUNICIPIOS'!$B$7:$N$1111,13,FALSE)</f>
        <v>0</v>
      </c>
      <c r="L913" s="127">
        <f t="shared" si="58"/>
        <v>14164608</v>
      </c>
      <c r="M913" s="54">
        <v>0</v>
      </c>
      <c r="N913" s="41">
        <v>0</v>
      </c>
      <c r="O913" s="38">
        <f t="shared" si="57"/>
        <v>0</v>
      </c>
      <c r="P913" s="105">
        <v>2.1127921490258616E-3</v>
      </c>
      <c r="Q913" s="106">
        <f>+IFERROR(ROUND(P913*VLOOKUP(A913,'RECURSOS DEPARTAMENTOS'!$A$9:$D$40,4,FALSE),0),0)</f>
        <v>83018281</v>
      </c>
      <c r="R913" s="25">
        <f t="shared" si="59"/>
        <v>83018281</v>
      </c>
      <c r="S913" s="61"/>
      <c r="T913" s="61"/>
      <c r="U913" s="61"/>
      <c r="V913" s="61"/>
      <c r="W913" s="61"/>
      <c r="X913" s="61"/>
    </row>
    <row r="914" spans="1:24" s="58" customFormat="1" x14ac:dyDescent="0.2">
      <c r="A914" s="26" t="s">
        <v>2191</v>
      </c>
      <c r="B914" s="39" t="s">
        <v>1729</v>
      </c>
      <c r="C914" s="6" t="s">
        <v>1622</v>
      </c>
      <c r="D914" s="6" t="s">
        <v>1730</v>
      </c>
      <c r="E914" s="21">
        <f>+VLOOKUP(B914,'[1]EP MUNICIPIOS'!$B$7:$K$1111,10,FALSE)</f>
        <v>21563724</v>
      </c>
      <c r="F914" s="21">
        <v>0</v>
      </c>
      <c r="G914" s="21">
        <v>0</v>
      </c>
      <c r="H914" s="21">
        <v>0</v>
      </c>
      <c r="I914" s="21">
        <v>0</v>
      </c>
      <c r="J914" s="18">
        <f t="shared" si="56"/>
        <v>21563724</v>
      </c>
      <c r="K914" s="7">
        <f>+VLOOKUP(B914,'[1]EP MUNICIPIOS'!$B$7:$N$1111,13,FALSE)</f>
        <v>0</v>
      </c>
      <c r="L914" s="127">
        <f t="shared" si="58"/>
        <v>21563724</v>
      </c>
      <c r="M914" s="54">
        <v>0</v>
      </c>
      <c r="N914" s="41">
        <v>0</v>
      </c>
      <c r="O914" s="38">
        <f t="shared" si="57"/>
        <v>0</v>
      </c>
      <c r="P914" s="105">
        <v>3.3362827194012411E-3</v>
      </c>
      <c r="Q914" s="106">
        <f>+IFERROR(ROUND(P914*VLOOKUP(A914,'RECURSOS DEPARTAMENTOS'!$A$9:$D$40,4,FALSE),0),0)</f>
        <v>131093092</v>
      </c>
      <c r="R914" s="25">
        <f t="shared" si="59"/>
        <v>131093092</v>
      </c>
      <c r="S914" s="61"/>
      <c r="T914" s="61"/>
      <c r="U914" s="61"/>
      <c r="V914" s="61"/>
      <c r="W914" s="61"/>
      <c r="X914" s="61"/>
    </row>
    <row r="915" spans="1:24" s="58" customFormat="1" x14ac:dyDescent="0.2">
      <c r="A915" s="26" t="s">
        <v>2191</v>
      </c>
      <c r="B915" s="39" t="s">
        <v>1731</v>
      </c>
      <c r="C915" s="6" t="s">
        <v>1622</v>
      </c>
      <c r="D915" s="6" t="s">
        <v>1732</v>
      </c>
      <c r="E915" s="21">
        <f>+VLOOKUP(B915,'[1]EP MUNICIPIOS'!$B$7:$K$1111,10,FALSE)</f>
        <v>509903047</v>
      </c>
      <c r="F915" s="21">
        <v>0</v>
      </c>
      <c r="G915" s="21">
        <v>0</v>
      </c>
      <c r="H915" s="21">
        <v>0</v>
      </c>
      <c r="I915" s="21">
        <v>0</v>
      </c>
      <c r="J915" s="18">
        <f t="shared" si="56"/>
        <v>509903047</v>
      </c>
      <c r="K915" s="7">
        <f>+VLOOKUP(B915,'[1]EP MUNICIPIOS'!$B$7:$N$1111,13,FALSE)</f>
        <v>0</v>
      </c>
      <c r="L915" s="127">
        <f t="shared" si="58"/>
        <v>509903047</v>
      </c>
      <c r="M915" s="54">
        <v>0</v>
      </c>
      <c r="N915" s="41">
        <v>0</v>
      </c>
      <c r="O915" s="38">
        <f t="shared" si="57"/>
        <v>0</v>
      </c>
      <c r="P915" s="105">
        <v>5.4491870123840574E-2</v>
      </c>
      <c r="Q915" s="106">
        <f>+IFERROR(ROUND(P915*VLOOKUP(A915,'RECURSOS DEPARTAMENTOS'!$A$9:$D$40,4,FALSE),0),0)</f>
        <v>2141157800</v>
      </c>
      <c r="R915" s="25">
        <f t="shared" si="59"/>
        <v>2141157800</v>
      </c>
      <c r="S915" s="61"/>
      <c r="T915" s="61"/>
      <c r="U915" s="61"/>
      <c r="V915" s="61"/>
      <c r="W915" s="61"/>
      <c r="X915" s="61"/>
    </row>
    <row r="916" spans="1:24" s="58" customFormat="1" x14ac:dyDescent="0.2">
      <c r="A916" s="26" t="s">
        <v>2191</v>
      </c>
      <c r="B916" s="39" t="s">
        <v>1733</v>
      </c>
      <c r="C916" s="6" t="s">
        <v>1622</v>
      </c>
      <c r="D916" s="6" t="s">
        <v>1734</v>
      </c>
      <c r="E916" s="21">
        <f>+VLOOKUP(B916,'[1]EP MUNICIPIOS'!$B$7:$K$1111,10,FALSE)</f>
        <v>12251109</v>
      </c>
      <c r="F916" s="21">
        <v>0</v>
      </c>
      <c r="G916" s="21">
        <v>0</v>
      </c>
      <c r="H916" s="21">
        <v>0</v>
      </c>
      <c r="I916" s="21">
        <v>0</v>
      </c>
      <c r="J916" s="18">
        <f t="shared" si="56"/>
        <v>12251109</v>
      </c>
      <c r="K916" s="7">
        <f>+VLOOKUP(B916,'[1]EP MUNICIPIOS'!$B$7:$N$1111,13,FALSE)</f>
        <v>0</v>
      </c>
      <c r="L916" s="127">
        <f t="shared" si="58"/>
        <v>12251109</v>
      </c>
      <c r="M916" s="54">
        <v>0</v>
      </c>
      <c r="N916" s="41">
        <v>0</v>
      </c>
      <c r="O916" s="38">
        <f t="shared" si="57"/>
        <v>0</v>
      </c>
      <c r="P916" s="105">
        <v>2.4839886465457977E-3</v>
      </c>
      <c r="Q916" s="106">
        <f>+IFERROR(ROUND(P916*VLOOKUP(A916,'RECURSOS DEPARTAMENTOS'!$A$9:$D$40,4,FALSE),0),0)</f>
        <v>97603765</v>
      </c>
      <c r="R916" s="25">
        <f t="shared" si="59"/>
        <v>97603765</v>
      </c>
      <c r="S916" s="61"/>
      <c r="T916" s="61"/>
      <c r="U916" s="61"/>
      <c r="V916" s="61"/>
      <c r="W916" s="61"/>
      <c r="X916" s="61"/>
    </row>
    <row r="917" spans="1:24" s="58" customFormat="1" x14ac:dyDescent="0.2">
      <c r="A917" s="26" t="s">
        <v>2191</v>
      </c>
      <c r="B917" s="39" t="s">
        <v>1735</v>
      </c>
      <c r="C917" s="6" t="s">
        <v>1622</v>
      </c>
      <c r="D917" s="6" t="s">
        <v>1736</v>
      </c>
      <c r="E917" s="21">
        <f>+VLOOKUP(B917,'[1]EP MUNICIPIOS'!$B$7:$K$1111,10,FALSE)</f>
        <v>62312412</v>
      </c>
      <c r="F917" s="21">
        <v>0</v>
      </c>
      <c r="G917" s="21">
        <v>0</v>
      </c>
      <c r="H917" s="21">
        <v>0</v>
      </c>
      <c r="I917" s="21">
        <v>0</v>
      </c>
      <c r="J917" s="18">
        <f t="shared" si="56"/>
        <v>62312412</v>
      </c>
      <c r="K917" s="7">
        <f>+VLOOKUP(B917,'[1]EP MUNICIPIOS'!$B$7:$N$1111,13,FALSE)</f>
        <v>0</v>
      </c>
      <c r="L917" s="127">
        <f t="shared" si="58"/>
        <v>62312412</v>
      </c>
      <c r="M917" s="54">
        <v>0</v>
      </c>
      <c r="N917" s="41">
        <v>0</v>
      </c>
      <c r="O917" s="38">
        <f t="shared" si="57"/>
        <v>0</v>
      </c>
      <c r="P917" s="105">
        <v>8.5106048932894179E-3</v>
      </c>
      <c r="Q917" s="106">
        <f>+IFERROR(ROUND(P917*VLOOKUP(A917,'RECURSOS DEPARTAMENTOS'!$A$9:$D$40,4,FALSE),0),0)</f>
        <v>334408564</v>
      </c>
      <c r="R917" s="25">
        <f t="shared" si="59"/>
        <v>334408564</v>
      </c>
      <c r="S917" s="61"/>
      <c r="T917" s="61"/>
      <c r="U917" s="61"/>
      <c r="V917" s="61"/>
      <c r="W917" s="61"/>
      <c r="X917" s="61"/>
    </row>
    <row r="918" spans="1:24" s="58" customFormat="1" x14ac:dyDescent="0.2">
      <c r="A918" s="26" t="s">
        <v>2191</v>
      </c>
      <c r="B918" s="39" t="s">
        <v>1737</v>
      </c>
      <c r="C918" s="6" t="s">
        <v>1622</v>
      </c>
      <c r="D918" s="6" t="s">
        <v>1738</v>
      </c>
      <c r="E918" s="21">
        <f>+VLOOKUP(B918,'[1]EP MUNICIPIOS'!$B$7:$K$1111,10,FALSE)</f>
        <v>22049475</v>
      </c>
      <c r="F918" s="21">
        <v>0</v>
      </c>
      <c r="G918" s="21">
        <v>0</v>
      </c>
      <c r="H918" s="21">
        <v>0</v>
      </c>
      <c r="I918" s="21">
        <v>0</v>
      </c>
      <c r="J918" s="18">
        <f t="shared" si="56"/>
        <v>22049475</v>
      </c>
      <c r="K918" s="7">
        <f>+VLOOKUP(B918,'[1]EP MUNICIPIOS'!$B$7:$N$1111,13,FALSE)</f>
        <v>0</v>
      </c>
      <c r="L918" s="127">
        <f t="shared" si="58"/>
        <v>22049475</v>
      </c>
      <c r="M918" s="54">
        <v>0</v>
      </c>
      <c r="N918" s="41">
        <v>0</v>
      </c>
      <c r="O918" s="38">
        <f t="shared" si="57"/>
        <v>0</v>
      </c>
      <c r="P918" s="105">
        <v>4.4723010033519825E-3</v>
      </c>
      <c r="Q918" s="106">
        <f>+IFERROR(ROUND(P918*VLOOKUP(A918,'RECURSOS DEPARTAMENTOS'!$A$9:$D$40,4,FALSE),0),0)</f>
        <v>175730841</v>
      </c>
      <c r="R918" s="25">
        <f t="shared" si="59"/>
        <v>175730841</v>
      </c>
      <c r="S918" s="61"/>
      <c r="T918" s="61"/>
      <c r="U918" s="61"/>
      <c r="V918" s="61"/>
      <c r="W918" s="61"/>
      <c r="X918" s="61"/>
    </row>
    <row r="919" spans="1:24" s="58" customFormat="1" x14ac:dyDescent="0.2">
      <c r="A919" s="26" t="s">
        <v>2191</v>
      </c>
      <c r="B919" s="39" t="s">
        <v>1739</v>
      </c>
      <c r="C919" s="6" t="s">
        <v>1622</v>
      </c>
      <c r="D919" s="6" t="s">
        <v>1740</v>
      </c>
      <c r="E919" s="21">
        <f>+VLOOKUP(B919,'[1]EP MUNICIPIOS'!$B$7:$K$1111,10,FALSE)</f>
        <v>93645677</v>
      </c>
      <c r="F919" s="21">
        <v>0</v>
      </c>
      <c r="G919" s="21">
        <v>0</v>
      </c>
      <c r="H919" s="21">
        <v>0</v>
      </c>
      <c r="I919" s="21">
        <v>0</v>
      </c>
      <c r="J919" s="18">
        <f t="shared" si="56"/>
        <v>93645677</v>
      </c>
      <c r="K919" s="7">
        <f>+VLOOKUP(B919,'[1]EP MUNICIPIOS'!$B$7:$N$1111,13,FALSE)</f>
        <v>0</v>
      </c>
      <c r="L919" s="127">
        <f t="shared" si="58"/>
        <v>93645677</v>
      </c>
      <c r="M919" s="54">
        <v>0</v>
      </c>
      <c r="N919" s="41">
        <v>0</v>
      </c>
      <c r="O919" s="38">
        <f t="shared" si="57"/>
        <v>0</v>
      </c>
      <c r="P919" s="105">
        <v>1.9536598741071939E-2</v>
      </c>
      <c r="Q919" s="106">
        <f>+IFERROR(ROUND(P919*VLOOKUP(A919,'RECURSOS DEPARTAMENTOS'!$A$9:$D$40,4,FALSE),0),0)</f>
        <v>767654710</v>
      </c>
      <c r="R919" s="25">
        <f t="shared" si="59"/>
        <v>767654710</v>
      </c>
      <c r="S919" s="61"/>
      <c r="T919" s="61"/>
      <c r="U919" s="61"/>
      <c r="V919" s="61"/>
      <c r="W919" s="61"/>
      <c r="X919" s="61"/>
    </row>
    <row r="920" spans="1:24" s="58" customFormat="1" x14ac:dyDescent="0.2">
      <c r="A920" s="26" t="s">
        <v>2191</v>
      </c>
      <c r="B920" s="39" t="s">
        <v>1741</v>
      </c>
      <c r="C920" s="6" t="s">
        <v>1622</v>
      </c>
      <c r="D920" s="6" t="s">
        <v>157</v>
      </c>
      <c r="E920" s="21">
        <f>+VLOOKUP(B920,'[1]EP MUNICIPIOS'!$B$7:$K$1111,10,FALSE)</f>
        <v>106393712</v>
      </c>
      <c r="F920" s="21">
        <v>0</v>
      </c>
      <c r="G920" s="21">
        <v>0</v>
      </c>
      <c r="H920" s="21">
        <v>0</v>
      </c>
      <c r="I920" s="21">
        <v>0</v>
      </c>
      <c r="J920" s="18">
        <f t="shared" si="56"/>
        <v>106393712</v>
      </c>
      <c r="K920" s="7">
        <f>+VLOOKUP(B920,'[1]EP MUNICIPIOS'!$B$7:$N$1111,13,FALSE)</f>
        <v>0</v>
      </c>
      <c r="L920" s="127">
        <f t="shared" si="58"/>
        <v>106393712</v>
      </c>
      <c r="M920" s="54">
        <v>0</v>
      </c>
      <c r="N920" s="41">
        <v>0</v>
      </c>
      <c r="O920" s="38">
        <f t="shared" si="57"/>
        <v>0</v>
      </c>
      <c r="P920" s="105">
        <v>1.9024100857789127E-2</v>
      </c>
      <c r="Q920" s="106">
        <f>+IFERROR(ROUND(P920*VLOOKUP(A920,'RECURSOS DEPARTAMENTOS'!$A$9:$D$40,4,FALSE),0),0)</f>
        <v>747517049</v>
      </c>
      <c r="R920" s="25">
        <f t="shared" si="59"/>
        <v>747517049</v>
      </c>
      <c r="S920" s="61"/>
      <c r="T920" s="61"/>
      <c r="U920" s="61"/>
      <c r="V920" s="61"/>
      <c r="W920" s="61"/>
      <c r="X920" s="61"/>
    </row>
    <row r="921" spans="1:24" s="58" customFormat="1" x14ac:dyDescent="0.2">
      <c r="A921" s="26" t="s">
        <v>2191</v>
      </c>
      <c r="B921" s="39" t="s">
        <v>1742</v>
      </c>
      <c r="C921" s="6" t="s">
        <v>1622</v>
      </c>
      <c r="D921" s="6" t="s">
        <v>1743</v>
      </c>
      <c r="E921" s="21">
        <f>+VLOOKUP(B921,'[1]EP MUNICIPIOS'!$B$7:$K$1111,10,FALSE)</f>
        <v>136996229</v>
      </c>
      <c r="F921" s="21">
        <v>0</v>
      </c>
      <c r="G921" s="21">
        <v>0</v>
      </c>
      <c r="H921" s="21">
        <v>0</v>
      </c>
      <c r="I921" s="21">
        <v>0</v>
      </c>
      <c r="J921" s="18">
        <f t="shared" si="56"/>
        <v>136996229</v>
      </c>
      <c r="K921" s="7">
        <f>+VLOOKUP(B921,'[1]EP MUNICIPIOS'!$B$7:$N$1111,13,FALSE)</f>
        <v>0</v>
      </c>
      <c r="L921" s="127">
        <f t="shared" si="58"/>
        <v>136996229</v>
      </c>
      <c r="M921" s="54">
        <v>0</v>
      </c>
      <c r="N921" s="41">
        <v>0</v>
      </c>
      <c r="O921" s="38">
        <f t="shared" si="57"/>
        <v>0</v>
      </c>
      <c r="P921" s="105">
        <v>1.8354601434769784E-2</v>
      </c>
      <c r="Q921" s="106">
        <f>+IFERROR(ROUND(P921*VLOOKUP(A921,'RECURSOS DEPARTAMENTOS'!$A$9:$D$40,4,FALSE),0),0)</f>
        <v>721210301</v>
      </c>
      <c r="R921" s="25">
        <f t="shared" si="59"/>
        <v>721210301</v>
      </c>
      <c r="S921" s="61"/>
      <c r="T921" s="61"/>
      <c r="U921" s="61"/>
      <c r="V921" s="61"/>
      <c r="W921" s="61"/>
      <c r="X921" s="61"/>
    </row>
    <row r="922" spans="1:24" s="58" customFormat="1" x14ac:dyDescent="0.2">
      <c r="A922" s="26" t="s">
        <v>2191</v>
      </c>
      <c r="B922" s="39" t="s">
        <v>1744</v>
      </c>
      <c r="C922" s="6" t="s">
        <v>1622</v>
      </c>
      <c r="D922" s="6" t="s">
        <v>1745</v>
      </c>
      <c r="E922" s="21">
        <f>+VLOOKUP(B922,'[1]EP MUNICIPIOS'!$B$7:$K$1111,10,FALSE)</f>
        <v>53153059</v>
      </c>
      <c r="F922" s="21">
        <v>0</v>
      </c>
      <c r="G922" s="21">
        <v>0</v>
      </c>
      <c r="H922" s="21">
        <v>0</v>
      </c>
      <c r="I922" s="21">
        <v>0</v>
      </c>
      <c r="J922" s="18">
        <f t="shared" si="56"/>
        <v>53153059</v>
      </c>
      <c r="K922" s="7">
        <f>+VLOOKUP(B922,'[1]EP MUNICIPIOS'!$B$7:$N$1111,13,FALSE)</f>
        <v>0</v>
      </c>
      <c r="L922" s="127">
        <f t="shared" si="58"/>
        <v>53153059</v>
      </c>
      <c r="M922" s="54">
        <v>0</v>
      </c>
      <c r="N922" s="41">
        <v>0</v>
      </c>
      <c r="O922" s="38">
        <f t="shared" si="57"/>
        <v>0</v>
      </c>
      <c r="P922" s="105">
        <v>7.7603618212627188E-3</v>
      </c>
      <c r="Q922" s="106">
        <f>+IFERROR(ROUND(P922*VLOOKUP(A922,'RECURSOS DEPARTAMENTOS'!$A$9:$D$40,4,FALSE),0),0)</f>
        <v>304929143</v>
      </c>
      <c r="R922" s="25">
        <f t="shared" si="59"/>
        <v>304929143</v>
      </c>
      <c r="S922" s="61"/>
      <c r="T922" s="61"/>
      <c r="U922" s="61"/>
      <c r="V922" s="61"/>
      <c r="W922" s="61"/>
      <c r="X922" s="61"/>
    </row>
    <row r="923" spans="1:24" s="58" customFormat="1" x14ac:dyDescent="0.2">
      <c r="A923" s="26" t="s">
        <v>2191</v>
      </c>
      <c r="B923" s="39" t="s">
        <v>1746</v>
      </c>
      <c r="C923" s="6" t="s">
        <v>1622</v>
      </c>
      <c r="D923" s="6" t="s">
        <v>1747</v>
      </c>
      <c r="E923" s="21">
        <f>+VLOOKUP(B923,'[1]EP MUNICIPIOS'!$B$7:$K$1111,10,FALSE)</f>
        <v>12157723</v>
      </c>
      <c r="F923" s="21">
        <v>0</v>
      </c>
      <c r="G923" s="21">
        <v>0</v>
      </c>
      <c r="H923" s="21">
        <v>0</v>
      </c>
      <c r="I923" s="21">
        <v>0</v>
      </c>
      <c r="J923" s="18">
        <f t="shared" si="56"/>
        <v>12157723</v>
      </c>
      <c r="K923" s="7">
        <f>+VLOOKUP(B923,'[1]EP MUNICIPIOS'!$B$7:$N$1111,13,FALSE)</f>
        <v>0</v>
      </c>
      <c r="L923" s="127">
        <f t="shared" si="58"/>
        <v>12157723</v>
      </c>
      <c r="M923" s="54">
        <v>0</v>
      </c>
      <c r="N923" s="41">
        <v>0</v>
      </c>
      <c r="O923" s="38">
        <f t="shared" si="57"/>
        <v>0</v>
      </c>
      <c r="P923" s="105">
        <v>2.4907172839630778E-3</v>
      </c>
      <c r="Q923" s="106">
        <f>+IFERROR(ROUND(P923*VLOOKUP(A923,'RECURSOS DEPARTAMENTOS'!$A$9:$D$40,4,FALSE),0),0)</f>
        <v>97868154</v>
      </c>
      <c r="R923" s="25">
        <f t="shared" si="59"/>
        <v>97868154</v>
      </c>
      <c r="S923" s="61"/>
      <c r="T923" s="61"/>
      <c r="U923" s="61"/>
      <c r="V923" s="61"/>
      <c r="W923" s="61"/>
      <c r="X923" s="61"/>
    </row>
    <row r="924" spans="1:24" s="58" customFormat="1" x14ac:dyDescent="0.2">
      <c r="A924" s="26" t="s">
        <v>2191</v>
      </c>
      <c r="B924" s="39" t="s">
        <v>1748</v>
      </c>
      <c r="C924" s="6" t="s">
        <v>1622</v>
      </c>
      <c r="D924" s="6" t="s">
        <v>1749</v>
      </c>
      <c r="E924" s="21">
        <f>+VLOOKUP(B924,'[1]EP MUNICIPIOS'!$B$7:$K$1111,10,FALSE)</f>
        <v>1286269792</v>
      </c>
      <c r="F924" s="21">
        <v>0</v>
      </c>
      <c r="G924" s="21">
        <v>0</v>
      </c>
      <c r="H924" s="21">
        <v>0</v>
      </c>
      <c r="I924" s="21">
        <v>0</v>
      </c>
      <c r="J924" s="18">
        <f t="shared" si="56"/>
        <v>1286269792</v>
      </c>
      <c r="K924" s="7">
        <f>+VLOOKUP(B924,'[1]EP MUNICIPIOS'!$B$7:$N$1111,13,FALSE)</f>
        <v>0</v>
      </c>
      <c r="L924" s="127">
        <f t="shared" si="58"/>
        <v>1286269792</v>
      </c>
      <c r="M924" s="54">
        <v>0</v>
      </c>
      <c r="N924" s="41">
        <v>0</v>
      </c>
      <c r="O924" s="38">
        <f t="shared" si="57"/>
        <v>0</v>
      </c>
      <c r="P924" s="105">
        <v>2.3148755594581651E-2</v>
      </c>
      <c r="Q924" s="106">
        <f>+IFERROR(ROUND(P924*VLOOKUP(A924,'RECURSOS DEPARTAMENTOS'!$A$9:$D$40,4,FALSE),0),0)</f>
        <v>909587770</v>
      </c>
      <c r="R924" s="25">
        <f t="shared" si="59"/>
        <v>909587770</v>
      </c>
      <c r="S924" s="61"/>
      <c r="T924" s="61"/>
      <c r="U924" s="61"/>
      <c r="V924" s="61"/>
      <c r="W924" s="61"/>
      <c r="X924" s="61"/>
    </row>
    <row r="925" spans="1:24" s="58" customFormat="1" x14ac:dyDescent="0.2">
      <c r="A925" s="26" t="s">
        <v>2191</v>
      </c>
      <c r="B925" s="39" t="s">
        <v>1750</v>
      </c>
      <c r="C925" s="6" t="s">
        <v>1622</v>
      </c>
      <c r="D925" s="6" t="s">
        <v>1751</v>
      </c>
      <c r="E925" s="21">
        <f>+VLOOKUP(B925,'[1]EP MUNICIPIOS'!$B$7:$K$1111,10,FALSE)</f>
        <v>9825430</v>
      </c>
      <c r="F925" s="21">
        <v>0</v>
      </c>
      <c r="G925" s="21">
        <v>0</v>
      </c>
      <c r="H925" s="21">
        <v>0</v>
      </c>
      <c r="I925" s="21">
        <v>0</v>
      </c>
      <c r="J925" s="18">
        <f t="shared" si="56"/>
        <v>9825430</v>
      </c>
      <c r="K925" s="7">
        <f>+VLOOKUP(B925,'[1]EP MUNICIPIOS'!$B$7:$N$1111,13,FALSE)</f>
        <v>0</v>
      </c>
      <c r="L925" s="127">
        <f t="shared" si="58"/>
        <v>9825430</v>
      </c>
      <c r="M925" s="54">
        <v>0</v>
      </c>
      <c r="N925" s="41">
        <v>0</v>
      </c>
      <c r="O925" s="38">
        <f t="shared" si="57"/>
        <v>0</v>
      </c>
      <c r="P925" s="105">
        <v>2.0847561597871957E-3</v>
      </c>
      <c r="Q925" s="106">
        <f>+IFERROR(ROUND(P925*VLOOKUP(A925,'RECURSOS DEPARTAMENTOS'!$A$9:$D$40,4,FALSE),0),0)</f>
        <v>81916658</v>
      </c>
      <c r="R925" s="25">
        <f t="shared" si="59"/>
        <v>81916658</v>
      </c>
      <c r="S925" s="61"/>
      <c r="T925" s="61"/>
      <c r="U925" s="61"/>
      <c r="V925" s="61"/>
      <c r="W925" s="61"/>
      <c r="X925" s="61"/>
    </row>
    <row r="926" spans="1:24" s="58" customFormat="1" x14ac:dyDescent="0.2">
      <c r="A926" s="26" t="s">
        <v>2191</v>
      </c>
      <c r="B926" s="39" t="s">
        <v>1752</v>
      </c>
      <c r="C926" s="6" t="s">
        <v>1622</v>
      </c>
      <c r="D926" s="6" t="s">
        <v>1753</v>
      </c>
      <c r="E926" s="21">
        <f>+VLOOKUP(B926,'[1]EP MUNICIPIOS'!$B$7:$K$1111,10,FALSE)</f>
        <v>17990672</v>
      </c>
      <c r="F926" s="21">
        <v>0</v>
      </c>
      <c r="G926" s="21">
        <v>0</v>
      </c>
      <c r="H926" s="21">
        <v>0</v>
      </c>
      <c r="I926" s="21">
        <v>0</v>
      </c>
      <c r="J926" s="18">
        <f t="shared" si="56"/>
        <v>17990672</v>
      </c>
      <c r="K926" s="7">
        <f>+VLOOKUP(B926,'[1]EP MUNICIPIOS'!$B$7:$N$1111,13,FALSE)</f>
        <v>0</v>
      </c>
      <c r="L926" s="127">
        <f t="shared" si="58"/>
        <v>17990672</v>
      </c>
      <c r="M926" s="54">
        <v>0</v>
      </c>
      <c r="N926" s="41">
        <v>0</v>
      </c>
      <c r="O926" s="38">
        <f t="shared" si="57"/>
        <v>0</v>
      </c>
      <c r="P926" s="105">
        <v>3.8857881084790923E-3</v>
      </c>
      <c r="Q926" s="106">
        <f>+IFERROR(ROUND(P926*VLOOKUP(A926,'RECURSOS DEPARTAMENTOS'!$A$9:$D$40,4,FALSE),0),0)</f>
        <v>152684896</v>
      </c>
      <c r="R926" s="25">
        <f t="shared" si="59"/>
        <v>152684896</v>
      </c>
      <c r="S926" s="61"/>
      <c r="T926" s="61"/>
      <c r="U926" s="61"/>
      <c r="V926" s="61"/>
      <c r="W926" s="61"/>
      <c r="X926" s="61"/>
    </row>
    <row r="927" spans="1:24" s="58" customFormat="1" x14ac:dyDescent="0.2">
      <c r="A927" s="26" t="s">
        <v>2191</v>
      </c>
      <c r="B927" s="39" t="s">
        <v>1754</v>
      </c>
      <c r="C927" s="6" t="s">
        <v>1622</v>
      </c>
      <c r="D927" s="6" t="s">
        <v>1755</v>
      </c>
      <c r="E927" s="21">
        <f>+VLOOKUP(B927,'[1]EP MUNICIPIOS'!$B$7:$K$1111,10,FALSE)</f>
        <v>10856351</v>
      </c>
      <c r="F927" s="21">
        <v>0</v>
      </c>
      <c r="G927" s="21">
        <v>0</v>
      </c>
      <c r="H927" s="21">
        <v>0</v>
      </c>
      <c r="I927" s="21">
        <v>0</v>
      </c>
      <c r="J927" s="18">
        <f t="shared" si="56"/>
        <v>10856351</v>
      </c>
      <c r="K927" s="7">
        <f>+VLOOKUP(B927,'[1]EP MUNICIPIOS'!$B$7:$N$1111,13,FALSE)</f>
        <v>0</v>
      </c>
      <c r="L927" s="127">
        <f t="shared" si="58"/>
        <v>10856351</v>
      </c>
      <c r="M927" s="54">
        <v>0</v>
      </c>
      <c r="N927" s="41">
        <v>0</v>
      </c>
      <c r="O927" s="38">
        <f t="shared" si="57"/>
        <v>0</v>
      </c>
      <c r="P927" s="105">
        <v>2.2709151283319372E-3</v>
      </c>
      <c r="Q927" s="106">
        <f>+IFERROR(ROUND(P927*VLOOKUP(A927,'RECURSOS DEPARTAMENTOS'!$A$9:$D$40,4,FALSE),0),0)</f>
        <v>89231433</v>
      </c>
      <c r="R927" s="25">
        <f t="shared" si="59"/>
        <v>89231433</v>
      </c>
      <c r="S927" s="61"/>
      <c r="T927" s="61"/>
      <c r="U927" s="61"/>
      <c r="V927" s="61"/>
      <c r="W927" s="61"/>
      <c r="X927" s="61"/>
    </row>
    <row r="928" spans="1:24" s="58" customFormat="1" x14ac:dyDescent="0.2">
      <c r="A928" s="26" t="s">
        <v>2191</v>
      </c>
      <c r="B928" s="39" t="s">
        <v>1756</v>
      </c>
      <c r="C928" s="6" t="s">
        <v>1622</v>
      </c>
      <c r="D928" s="6" t="s">
        <v>1757</v>
      </c>
      <c r="E928" s="21">
        <f>+VLOOKUP(B928,'[1]EP MUNICIPIOS'!$B$7:$K$1111,10,FALSE)</f>
        <v>108652776</v>
      </c>
      <c r="F928" s="21">
        <v>0</v>
      </c>
      <c r="G928" s="21">
        <v>0</v>
      </c>
      <c r="H928" s="21">
        <v>0</v>
      </c>
      <c r="I928" s="21">
        <v>0</v>
      </c>
      <c r="J928" s="18">
        <f t="shared" si="56"/>
        <v>108652776</v>
      </c>
      <c r="K928" s="7">
        <f>+VLOOKUP(B928,'[1]EP MUNICIPIOS'!$B$7:$N$1111,13,FALSE)</f>
        <v>0</v>
      </c>
      <c r="L928" s="127">
        <f t="shared" si="58"/>
        <v>108652776</v>
      </c>
      <c r="M928" s="54">
        <v>0</v>
      </c>
      <c r="N928" s="41">
        <v>0</v>
      </c>
      <c r="O928" s="38">
        <f t="shared" si="57"/>
        <v>0</v>
      </c>
      <c r="P928" s="105">
        <v>2.2274032730335278E-2</v>
      </c>
      <c r="Q928" s="106">
        <f>+IFERROR(ROUND(P928*VLOOKUP(A928,'RECURSOS DEPARTAMENTOS'!$A$9:$D$40,4,FALSE),0),0)</f>
        <v>875217144</v>
      </c>
      <c r="R928" s="25">
        <f t="shared" si="59"/>
        <v>875217144</v>
      </c>
      <c r="S928" s="61"/>
      <c r="T928" s="61"/>
      <c r="U928" s="61"/>
      <c r="V928" s="61"/>
      <c r="W928" s="61"/>
      <c r="X928" s="61"/>
    </row>
    <row r="929" spans="1:24" s="58" customFormat="1" x14ac:dyDescent="0.2">
      <c r="A929" s="26" t="s">
        <v>2191</v>
      </c>
      <c r="B929" s="39" t="s">
        <v>1758</v>
      </c>
      <c r="C929" s="6" t="s">
        <v>1622</v>
      </c>
      <c r="D929" s="6" t="s">
        <v>189</v>
      </c>
      <c r="E929" s="21">
        <f>+VLOOKUP(B929,'[1]EP MUNICIPIOS'!$B$7:$K$1111,10,FALSE)</f>
        <v>7757050</v>
      </c>
      <c r="F929" s="21">
        <v>0</v>
      </c>
      <c r="G929" s="21">
        <v>0</v>
      </c>
      <c r="H929" s="21">
        <v>0</v>
      </c>
      <c r="I929" s="21">
        <v>0</v>
      </c>
      <c r="J929" s="18">
        <f t="shared" si="56"/>
        <v>7757050</v>
      </c>
      <c r="K929" s="7">
        <f>+VLOOKUP(B929,'[1]EP MUNICIPIOS'!$B$7:$N$1111,13,FALSE)</f>
        <v>0</v>
      </c>
      <c r="L929" s="127">
        <f t="shared" si="58"/>
        <v>7757050</v>
      </c>
      <c r="M929" s="54">
        <v>0</v>
      </c>
      <c r="N929" s="41">
        <v>0</v>
      </c>
      <c r="O929" s="38">
        <f t="shared" si="57"/>
        <v>0</v>
      </c>
      <c r="P929" s="105">
        <v>1.6541233650812876E-3</v>
      </c>
      <c r="Q929" s="106">
        <f>+IFERROR(ROUND(P929*VLOOKUP(A929,'RECURSOS DEPARTAMENTOS'!$A$9:$D$40,4,FALSE),0),0)</f>
        <v>64995735</v>
      </c>
      <c r="R929" s="25">
        <f t="shared" si="59"/>
        <v>64995735</v>
      </c>
      <c r="S929" s="61"/>
      <c r="T929" s="61"/>
      <c r="U929" s="61"/>
      <c r="V929" s="61"/>
      <c r="W929" s="61"/>
      <c r="X929" s="61"/>
    </row>
    <row r="930" spans="1:24" s="58" customFormat="1" x14ac:dyDescent="0.2">
      <c r="A930" s="26" t="s">
        <v>2191</v>
      </c>
      <c r="B930" s="39" t="s">
        <v>1759</v>
      </c>
      <c r="C930" s="6" t="s">
        <v>1622</v>
      </c>
      <c r="D930" s="6" t="s">
        <v>1760</v>
      </c>
      <c r="E930" s="21">
        <f>+VLOOKUP(B930,'[1]EP MUNICIPIOS'!$B$7:$K$1111,10,FALSE)</f>
        <v>17921818</v>
      </c>
      <c r="F930" s="21">
        <v>0</v>
      </c>
      <c r="G930" s="21">
        <v>0</v>
      </c>
      <c r="H930" s="21">
        <v>0</v>
      </c>
      <c r="I930" s="21">
        <v>0</v>
      </c>
      <c r="J930" s="18">
        <f t="shared" si="56"/>
        <v>17921818</v>
      </c>
      <c r="K930" s="7">
        <f>+VLOOKUP(B930,'[1]EP MUNICIPIOS'!$B$7:$N$1111,13,FALSE)</f>
        <v>0</v>
      </c>
      <c r="L930" s="127">
        <f t="shared" si="58"/>
        <v>17921818</v>
      </c>
      <c r="M930" s="54">
        <v>0</v>
      </c>
      <c r="N930" s="41">
        <v>0</v>
      </c>
      <c r="O930" s="38">
        <f t="shared" si="57"/>
        <v>0</v>
      </c>
      <c r="P930" s="105">
        <v>3.6951433816561643E-3</v>
      </c>
      <c r="Q930" s="106">
        <f>+IFERROR(ROUND(P930*VLOOKUP(A930,'RECURSOS DEPARTAMENTOS'!$A$9:$D$40,4,FALSE),0),0)</f>
        <v>145193862</v>
      </c>
      <c r="R930" s="25">
        <f t="shared" si="59"/>
        <v>145193862</v>
      </c>
      <c r="S930" s="61"/>
      <c r="T930" s="61"/>
      <c r="U930" s="61"/>
      <c r="V930" s="61"/>
      <c r="W930" s="61"/>
      <c r="X930" s="61"/>
    </row>
    <row r="931" spans="1:24" s="58" customFormat="1" x14ac:dyDescent="0.2">
      <c r="A931" s="26" t="s">
        <v>2191</v>
      </c>
      <c r="B931" s="39" t="s">
        <v>1761</v>
      </c>
      <c r="C931" s="6" t="s">
        <v>1622</v>
      </c>
      <c r="D931" s="6" t="s">
        <v>1762</v>
      </c>
      <c r="E931" s="21">
        <f>+VLOOKUP(B931,'[1]EP MUNICIPIOS'!$B$7:$K$1111,10,FALSE)</f>
        <v>33833726</v>
      </c>
      <c r="F931" s="21">
        <v>0</v>
      </c>
      <c r="G931" s="21">
        <v>0</v>
      </c>
      <c r="H931" s="21">
        <v>0</v>
      </c>
      <c r="I931" s="21">
        <v>0</v>
      </c>
      <c r="J931" s="18">
        <f t="shared" si="56"/>
        <v>33833726</v>
      </c>
      <c r="K931" s="7">
        <f>+VLOOKUP(B931,'[1]EP MUNICIPIOS'!$B$7:$N$1111,13,FALSE)</f>
        <v>0</v>
      </c>
      <c r="L931" s="127">
        <f t="shared" si="58"/>
        <v>33833726</v>
      </c>
      <c r="M931" s="54">
        <v>0</v>
      </c>
      <c r="N931" s="41">
        <v>0</v>
      </c>
      <c r="O931" s="38">
        <f t="shared" si="57"/>
        <v>0</v>
      </c>
      <c r="P931" s="105">
        <v>6.6602296035374693E-3</v>
      </c>
      <c r="Q931" s="106">
        <f>+IFERROR(ROUND(P931*VLOOKUP(A931,'RECURSOS DEPARTAMENTOS'!$A$9:$D$40,4,FALSE),0),0)</f>
        <v>261701471</v>
      </c>
      <c r="R931" s="25">
        <f t="shared" si="59"/>
        <v>261701471</v>
      </c>
      <c r="S931" s="61"/>
      <c r="T931" s="61"/>
      <c r="U931" s="61"/>
      <c r="V931" s="61"/>
      <c r="W931" s="61"/>
      <c r="X931" s="61"/>
    </row>
    <row r="932" spans="1:24" s="58" customFormat="1" x14ac:dyDescent="0.2">
      <c r="A932" s="26" t="s">
        <v>2191</v>
      </c>
      <c r="B932" s="39" t="s">
        <v>1763</v>
      </c>
      <c r="C932" s="6" t="s">
        <v>1622</v>
      </c>
      <c r="D932" s="6" t="s">
        <v>1764</v>
      </c>
      <c r="E932" s="21">
        <f>+VLOOKUP(B932,'[1]EP MUNICIPIOS'!$B$7:$K$1111,10,FALSE)</f>
        <v>392647383</v>
      </c>
      <c r="F932" s="21">
        <v>0</v>
      </c>
      <c r="G932" s="21">
        <v>0</v>
      </c>
      <c r="H932" s="21">
        <v>0</v>
      </c>
      <c r="I932" s="21">
        <v>0</v>
      </c>
      <c r="J932" s="18">
        <f t="shared" si="56"/>
        <v>392647383</v>
      </c>
      <c r="K932" s="7">
        <f>+VLOOKUP(B932,'[1]EP MUNICIPIOS'!$B$7:$N$1111,13,FALSE)</f>
        <v>0</v>
      </c>
      <c r="L932" s="127">
        <f t="shared" si="58"/>
        <v>392647383</v>
      </c>
      <c r="M932" s="54">
        <v>0</v>
      </c>
      <c r="N932" s="41">
        <v>0</v>
      </c>
      <c r="O932" s="38">
        <f t="shared" si="57"/>
        <v>0</v>
      </c>
      <c r="P932" s="105">
        <v>1.7458571218702024E-2</v>
      </c>
      <c r="Q932" s="106">
        <f>+IFERROR(ROUND(P932*VLOOKUP(A932,'RECURSOS DEPARTAMENTOS'!$A$9:$D$40,4,FALSE),0),0)</f>
        <v>686002441</v>
      </c>
      <c r="R932" s="25">
        <f t="shared" si="59"/>
        <v>686002441</v>
      </c>
      <c r="S932" s="61"/>
      <c r="T932" s="61"/>
      <c r="U932" s="61"/>
      <c r="V932" s="61"/>
      <c r="W932" s="61"/>
      <c r="X932" s="61"/>
    </row>
    <row r="933" spans="1:24" s="58" customFormat="1" x14ac:dyDescent="0.2">
      <c r="A933" s="26" t="s">
        <v>2191</v>
      </c>
      <c r="B933" s="39" t="s">
        <v>1765</v>
      </c>
      <c r="C933" s="6" t="s">
        <v>1622</v>
      </c>
      <c r="D933" s="6" t="s">
        <v>1766</v>
      </c>
      <c r="E933" s="21">
        <f>+VLOOKUP(B933,'[1]EP MUNICIPIOS'!$B$7:$K$1111,10,FALSE)</f>
        <v>53490620</v>
      </c>
      <c r="F933" s="21">
        <v>0</v>
      </c>
      <c r="G933" s="21">
        <v>0</v>
      </c>
      <c r="H933" s="21">
        <v>0</v>
      </c>
      <c r="I933" s="21">
        <v>0</v>
      </c>
      <c r="J933" s="18">
        <f t="shared" si="56"/>
        <v>53490620</v>
      </c>
      <c r="K933" s="7">
        <f>+VLOOKUP(B933,'[1]EP MUNICIPIOS'!$B$7:$N$1111,13,FALSE)</f>
        <v>0</v>
      </c>
      <c r="L933" s="127">
        <f t="shared" si="58"/>
        <v>53490620</v>
      </c>
      <c r="M933" s="54">
        <v>0</v>
      </c>
      <c r="N933" s="41">
        <v>0</v>
      </c>
      <c r="O933" s="38">
        <f t="shared" si="57"/>
        <v>0</v>
      </c>
      <c r="P933" s="105">
        <v>7.7996122061968504E-3</v>
      </c>
      <c r="Q933" s="106">
        <f>+IFERROR(ROUND(P933*VLOOKUP(A933,'RECURSOS DEPARTAMENTOS'!$A$9:$D$40,4,FALSE),0),0)</f>
        <v>306471414</v>
      </c>
      <c r="R933" s="25">
        <f t="shared" si="59"/>
        <v>306471414</v>
      </c>
      <c r="S933" s="61"/>
      <c r="T933" s="61"/>
      <c r="U933" s="61"/>
      <c r="V933" s="61"/>
      <c r="W933" s="61"/>
      <c r="X933" s="61"/>
    </row>
    <row r="934" spans="1:24" s="58" customFormat="1" x14ac:dyDescent="0.2">
      <c r="A934" s="26" t="s">
        <v>2191</v>
      </c>
      <c r="B934" s="39" t="s">
        <v>1767</v>
      </c>
      <c r="C934" s="6" t="s">
        <v>1622</v>
      </c>
      <c r="D934" s="6" t="s">
        <v>770</v>
      </c>
      <c r="E934" s="21">
        <f>+VLOOKUP(B934,'[1]EP MUNICIPIOS'!$B$7:$K$1111,10,FALSE)</f>
        <v>28708161</v>
      </c>
      <c r="F934" s="21">
        <v>0</v>
      </c>
      <c r="G934" s="21">
        <v>0</v>
      </c>
      <c r="H934" s="21">
        <v>0</v>
      </c>
      <c r="I934" s="21">
        <v>0</v>
      </c>
      <c r="J934" s="18">
        <f t="shared" si="56"/>
        <v>28708161</v>
      </c>
      <c r="K934" s="7">
        <f>+VLOOKUP(B934,'[1]EP MUNICIPIOS'!$B$7:$N$1111,13,FALSE)</f>
        <v>0</v>
      </c>
      <c r="L934" s="127">
        <f t="shared" si="58"/>
        <v>28708161</v>
      </c>
      <c r="M934" s="54">
        <v>0</v>
      </c>
      <c r="N934" s="41">
        <v>0</v>
      </c>
      <c r="O934" s="38">
        <f t="shared" si="57"/>
        <v>0</v>
      </c>
      <c r="P934" s="105">
        <v>5.9223223667757823E-3</v>
      </c>
      <c r="Q934" s="106">
        <f>+IFERROR(ROUND(P934*VLOOKUP(A934,'RECURSOS DEPARTAMENTOS'!$A$9:$D$40,4,FALSE),0),0)</f>
        <v>232706763</v>
      </c>
      <c r="R934" s="25">
        <f t="shared" si="59"/>
        <v>232706763</v>
      </c>
      <c r="S934" s="61"/>
      <c r="T934" s="61"/>
      <c r="U934" s="61"/>
      <c r="V934" s="61"/>
      <c r="W934" s="61"/>
      <c r="X934" s="61"/>
    </row>
    <row r="935" spans="1:24" s="58" customFormat="1" x14ac:dyDescent="0.2">
      <c r="A935" s="26" t="s">
        <v>2191</v>
      </c>
      <c r="B935" s="39" t="s">
        <v>1768</v>
      </c>
      <c r="C935" s="6" t="s">
        <v>1622</v>
      </c>
      <c r="D935" s="6" t="s">
        <v>1769</v>
      </c>
      <c r="E935" s="21">
        <f>+VLOOKUP(B935,'[1]EP MUNICIPIOS'!$B$7:$K$1111,10,FALSE)</f>
        <v>14102023</v>
      </c>
      <c r="F935" s="21">
        <v>0</v>
      </c>
      <c r="G935" s="21">
        <v>0</v>
      </c>
      <c r="H935" s="21">
        <v>0</v>
      </c>
      <c r="I935" s="21">
        <v>0</v>
      </c>
      <c r="J935" s="18">
        <f t="shared" si="56"/>
        <v>14102023</v>
      </c>
      <c r="K935" s="7">
        <f>+VLOOKUP(B935,'[1]EP MUNICIPIOS'!$B$7:$N$1111,13,FALSE)</f>
        <v>0</v>
      </c>
      <c r="L935" s="127">
        <f t="shared" si="58"/>
        <v>14102023</v>
      </c>
      <c r="M935" s="54">
        <v>0</v>
      </c>
      <c r="N935" s="41">
        <v>0</v>
      </c>
      <c r="O935" s="38">
        <f t="shared" si="57"/>
        <v>0</v>
      </c>
      <c r="P935" s="105">
        <v>2.9123785621126127E-3</v>
      </c>
      <c r="Q935" s="106">
        <f>+IFERROR(ROUND(P935*VLOOKUP(A935,'RECURSOS DEPARTAMENTOS'!$A$9:$D$40,4,FALSE),0),0)</f>
        <v>114436558</v>
      </c>
      <c r="R935" s="25">
        <f t="shared" si="59"/>
        <v>114436558</v>
      </c>
      <c r="S935" s="61"/>
      <c r="T935" s="61"/>
      <c r="U935" s="61"/>
      <c r="V935" s="61"/>
      <c r="W935" s="61"/>
      <c r="X935" s="61"/>
    </row>
    <row r="936" spans="1:24" s="58" customFormat="1" x14ac:dyDescent="0.2">
      <c r="A936" s="26" t="s">
        <v>2191</v>
      </c>
      <c r="B936" s="39" t="s">
        <v>1770</v>
      </c>
      <c r="C936" s="6" t="s">
        <v>1622</v>
      </c>
      <c r="D936" s="6" t="s">
        <v>1771</v>
      </c>
      <c r="E936" s="21">
        <f>+VLOOKUP(B936,'[1]EP MUNICIPIOS'!$B$7:$K$1111,10,FALSE)</f>
        <v>45639885</v>
      </c>
      <c r="F936" s="21">
        <v>0</v>
      </c>
      <c r="G936" s="21">
        <v>0</v>
      </c>
      <c r="H936" s="21">
        <v>0</v>
      </c>
      <c r="I936" s="21">
        <v>0</v>
      </c>
      <c r="J936" s="18">
        <f t="shared" si="56"/>
        <v>45639885</v>
      </c>
      <c r="K936" s="7">
        <f>+VLOOKUP(B936,'[1]EP MUNICIPIOS'!$B$7:$N$1111,13,FALSE)</f>
        <v>0</v>
      </c>
      <c r="L936" s="127">
        <f t="shared" si="58"/>
        <v>45639885</v>
      </c>
      <c r="M936" s="54">
        <v>0</v>
      </c>
      <c r="N936" s="41">
        <v>0</v>
      </c>
      <c r="O936" s="38">
        <f t="shared" si="57"/>
        <v>0</v>
      </c>
      <c r="P936" s="105">
        <v>5.1732007343186304E-3</v>
      </c>
      <c r="Q936" s="106">
        <f>+IFERROR(ROUND(P936*VLOOKUP(A936,'RECURSOS DEPARTAMENTOS'!$A$9:$D$40,4,FALSE),0),0)</f>
        <v>203271407</v>
      </c>
      <c r="R936" s="25">
        <f t="shared" si="59"/>
        <v>203271407</v>
      </c>
      <c r="S936" s="61"/>
      <c r="T936" s="61"/>
      <c r="U936" s="61"/>
      <c r="V936" s="61"/>
      <c r="W936" s="61"/>
      <c r="X936" s="61"/>
    </row>
    <row r="937" spans="1:24" s="58" customFormat="1" x14ac:dyDescent="0.2">
      <c r="A937" s="26" t="s">
        <v>2191</v>
      </c>
      <c r="B937" s="39" t="s">
        <v>1772</v>
      </c>
      <c r="C937" s="6" t="s">
        <v>1622</v>
      </c>
      <c r="D937" s="6" t="s">
        <v>1773</v>
      </c>
      <c r="E937" s="21">
        <f>+VLOOKUP(B937,'[1]EP MUNICIPIOS'!$B$7:$K$1111,10,FALSE)</f>
        <v>19979400</v>
      </c>
      <c r="F937" s="21">
        <v>0</v>
      </c>
      <c r="G937" s="21">
        <v>0</v>
      </c>
      <c r="H937" s="21">
        <v>0</v>
      </c>
      <c r="I937" s="21">
        <v>0</v>
      </c>
      <c r="J937" s="18">
        <f t="shared" si="56"/>
        <v>19979400</v>
      </c>
      <c r="K937" s="7">
        <f>+VLOOKUP(B937,'[1]EP MUNICIPIOS'!$B$7:$N$1111,13,FALSE)</f>
        <v>0</v>
      </c>
      <c r="L937" s="127">
        <f t="shared" si="58"/>
        <v>19979400</v>
      </c>
      <c r="M937" s="54">
        <v>0</v>
      </c>
      <c r="N937" s="41">
        <v>0</v>
      </c>
      <c r="O937" s="38">
        <f t="shared" si="57"/>
        <v>0</v>
      </c>
      <c r="P937" s="105">
        <v>4.2076412649389768E-3</v>
      </c>
      <c r="Q937" s="106">
        <f>+IFERROR(ROUND(P937*VLOOKUP(A937,'RECURSOS DEPARTAMENTOS'!$A$9:$D$40,4,FALSE),0),0)</f>
        <v>165331524</v>
      </c>
      <c r="R937" s="25">
        <f t="shared" si="59"/>
        <v>165331524</v>
      </c>
      <c r="S937" s="61"/>
      <c r="T937" s="61"/>
      <c r="U937" s="61"/>
      <c r="V937" s="61"/>
      <c r="W937" s="61"/>
      <c r="X937" s="61"/>
    </row>
    <row r="938" spans="1:24" s="58" customFormat="1" x14ac:dyDescent="0.2">
      <c r="A938" s="26" t="s">
        <v>2191</v>
      </c>
      <c r="B938" s="39" t="s">
        <v>1774</v>
      </c>
      <c r="C938" s="6" t="s">
        <v>1622</v>
      </c>
      <c r="D938" s="6" t="s">
        <v>1775</v>
      </c>
      <c r="E938" s="21">
        <f>+VLOOKUP(B938,'[1]EP MUNICIPIOS'!$B$7:$K$1111,10,FALSE)</f>
        <v>145210743</v>
      </c>
      <c r="F938" s="21">
        <v>0</v>
      </c>
      <c r="G938" s="21">
        <v>0</v>
      </c>
      <c r="H938" s="21">
        <v>0</v>
      </c>
      <c r="I938" s="21">
        <v>0</v>
      </c>
      <c r="J938" s="18">
        <f t="shared" si="56"/>
        <v>145210743</v>
      </c>
      <c r="K938" s="7">
        <f>+VLOOKUP(B938,'[1]EP MUNICIPIOS'!$B$7:$N$1111,13,FALSE)</f>
        <v>0</v>
      </c>
      <c r="L938" s="127">
        <f t="shared" si="58"/>
        <v>145210743</v>
      </c>
      <c r="M938" s="54">
        <v>0</v>
      </c>
      <c r="N938" s="41">
        <v>0</v>
      </c>
      <c r="O938" s="38">
        <f t="shared" si="57"/>
        <v>0</v>
      </c>
      <c r="P938" s="105">
        <v>1.3026642039853719E-2</v>
      </c>
      <c r="Q938" s="106">
        <f>+IFERROR(ROUND(P938*VLOOKUP(A938,'RECURSOS DEPARTAMENTOS'!$A$9:$D$40,4,FALSE),0),0)</f>
        <v>511857937</v>
      </c>
      <c r="R938" s="25">
        <f t="shared" si="59"/>
        <v>511857937</v>
      </c>
      <c r="S938" s="61"/>
      <c r="T938" s="61"/>
      <c r="U938" s="61"/>
      <c r="V938" s="61"/>
      <c r="W938" s="61"/>
      <c r="X938" s="61"/>
    </row>
    <row r="939" spans="1:24" s="58" customFormat="1" x14ac:dyDescent="0.2">
      <c r="A939" s="26" t="s">
        <v>2191</v>
      </c>
      <c r="B939" s="39" t="s">
        <v>1776</v>
      </c>
      <c r="C939" s="6" t="s">
        <v>1622</v>
      </c>
      <c r="D939" s="6" t="s">
        <v>1777</v>
      </c>
      <c r="E939" s="21">
        <f>+VLOOKUP(B939,'[1]EP MUNICIPIOS'!$B$7:$K$1111,10,FALSE)</f>
        <v>3707091</v>
      </c>
      <c r="F939" s="21">
        <v>0</v>
      </c>
      <c r="G939" s="21">
        <v>0</v>
      </c>
      <c r="H939" s="21">
        <v>0</v>
      </c>
      <c r="I939" s="21">
        <v>0</v>
      </c>
      <c r="J939" s="18">
        <f t="shared" si="56"/>
        <v>3707091</v>
      </c>
      <c r="K939" s="7">
        <f>+VLOOKUP(B939,'[1]EP MUNICIPIOS'!$B$7:$N$1111,13,FALSE)</f>
        <v>0</v>
      </c>
      <c r="L939" s="127">
        <f t="shared" si="58"/>
        <v>3707091</v>
      </c>
      <c r="M939" s="54">
        <v>0</v>
      </c>
      <c r="N939" s="41">
        <v>0</v>
      </c>
      <c r="O939" s="38">
        <f t="shared" si="57"/>
        <v>0</v>
      </c>
      <c r="P939" s="105">
        <v>7.2893572020531314E-4</v>
      </c>
      <c r="Q939" s="106">
        <f>+IFERROR(ROUND(P939*VLOOKUP(A939,'RECURSOS DEPARTAMENTOS'!$A$9:$D$40,4,FALSE),0),0)</f>
        <v>28642188</v>
      </c>
      <c r="R939" s="25">
        <f t="shared" si="59"/>
        <v>28642188</v>
      </c>
      <c r="S939" s="61"/>
      <c r="T939" s="61"/>
      <c r="U939" s="61"/>
      <c r="V939" s="61"/>
      <c r="W939" s="61"/>
      <c r="X939" s="61"/>
    </row>
    <row r="940" spans="1:24" s="58" customFormat="1" x14ac:dyDescent="0.2">
      <c r="A940" s="26" t="s">
        <v>2191</v>
      </c>
      <c r="B940" s="39" t="s">
        <v>1778</v>
      </c>
      <c r="C940" s="6" t="s">
        <v>1622</v>
      </c>
      <c r="D940" s="6" t="s">
        <v>372</v>
      </c>
      <c r="E940" s="21">
        <f>+VLOOKUP(B940,'[1]EP MUNICIPIOS'!$B$7:$K$1111,10,FALSE)</f>
        <v>71512568</v>
      </c>
      <c r="F940" s="21">
        <v>0</v>
      </c>
      <c r="G940" s="21">
        <v>0</v>
      </c>
      <c r="H940" s="21">
        <v>0</v>
      </c>
      <c r="I940" s="21">
        <v>0</v>
      </c>
      <c r="J940" s="18">
        <f t="shared" si="56"/>
        <v>71512568</v>
      </c>
      <c r="K940" s="7">
        <f>+VLOOKUP(B940,'[1]EP MUNICIPIOS'!$B$7:$N$1111,13,FALSE)</f>
        <v>0</v>
      </c>
      <c r="L940" s="127">
        <f t="shared" si="58"/>
        <v>71512568</v>
      </c>
      <c r="M940" s="54">
        <v>0</v>
      </c>
      <c r="N940" s="41">
        <v>0</v>
      </c>
      <c r="O940" s="38">
        <f t="shared" si="57"/>
        <v>0</v>
      </c>
      <c r="P940" s="105">
        <v>6.3125833369780116E-3</v>
      </c>
      <c r="Q940" s="106">
        <f>+IFERROR(ROUND(P940*VLOOKUP(A940,'RECURSOS DEPARTAMENTOS'!$A$9:$D$40,4,FALSE),0),0)</f>
        <v>248041350</v>
      </c>
      <c r="R940" s="25">
        <f t="shared" si="59"/>
        <v>248041350</v>
      </c>
      <c r="S940" s="61"/>
      <c r="T940" s="61"/>
      <c r="U940" s="61"/>
      <c r="V940" s="61"/>
      <c r="W940" s="61"/>
      <c r="X940" s="61"/>
    </row>
    <row r="941" spans="1:24" s="58" customFormat="1" x14ac:dyDescent="0.2">
      <c r="A941" s="26" t="s">
        <v>2191</v>
      </c>
      <c r="B941" s="39" t="s">
        <v>1779</v>
      </c>
      <c r="C941" s="6" t="s">
        <v>1622</v>
      </c>
      <c r="D941" s="6" t="s">
        <v>1780</v>
      </c>
      <c r="E941" s="21">
        <f>+VLOOKUP(B941,'[1]EP MUNICIPIOS'!$B$7:$K$1111,10,FALSE)</f>
        <v>72103074</v>
      </c>
      <c r="F941" s="21">
        <v>0</v>
      </c>
      <c r="G941" s="21">
        <v>0</v>
      </c>
      <c r="H941" s="21">
        <v>0</v>
      </c>
      <c r="I941" s="21">
        <v>0</v>
      </c>
      <c r="J941" s="18">
        <f t="shared" si="56"/>
        <v>72103074</v>
      </c>
      <c r="K941" s="7">
        <f>+VLOOKUP(B941,'[1]EP MUNICIPIOS'!$B$7:$N$1111,13,FALSE)</f>
        <v>0</v>
      </c>
      <c r="L941" s="127">
        <f t="shared" si="58"/>
        <v>72103074</v>
      </c>
      <c r="M941" s="54">
        <v>0</v>
      </c>
      <c r="N941" s="41">
        <v>0</v>
      </c>
      <c r="O941" s="38">
        <f t="shared" si="57"/>
        <v>0</v>
      </c>
      <c r="P941" s="105">
        <v>6.2867902268784392E-3</v>
      </c>
      <c r="Q941" s="106">
        <f>+IFERROR(ROUND(P941*VLOOKUP(A941,'RECURSOS DEPARTAMENTOS'!$A$9:$D$40,4,FALSE),0),0)</f>
        <v>247027858</v>
      </c>
      <c r="R941" s="25">
        <f t="shared" si="59"/>
        <v>247027858</v>
      </c>
      <c r="S941" s="61"/>
      <c r="T941" s="61"/>
      <c r="U941" s="61"/>
      <c r="V941" s="61"/>
      <c r="W941" s="61"/>
      <c r="X941" s="61"/>
    </row>
    <row r="942" spans="1:24" s="58" customFormat="1" x14ac:dyDescent="0.2">
      <c r="A942" s="26" t="s">
        <v>2193</v>
      </c>
      <c r="B942" s="39" t="s">
        <v>1781</v>
      </c>
      <c r="C942" s="6" t="s">
        <v>770</v>
      </c>
      <c r="D942" s="6" t="s">
        <v>1782</v>
      </c>
      <c r="E942" s="21">
        <f>+VLOOKUP(B942,'[1]EP MUNICIPIOS'!$B$7:$K$1111,10,FALSE)</f>
        <v>1698645641</v>
      </c>
      <c r="F942" s="21">
        <v>0</v>
      </c>
      <c r="G942" s="21">
        <v>0</v>
      </c>
      <c r="H942" s="21">
        <v>0</v>
      </c>
      <c r="I942" s="21">
        <v>0</v>
      </c>
      <c r="J942" s="18">
        <f t="shared" si="56"/>
        <v>1698645641</v>
      </c>
      <c r="K942" s="7">
        <f>+VLOOKUP(B942,'[1]EP MUNICIPIOS'!$B$7:$N$1111,13,FALSE)</f>
        <v>0</v>
      </c>
      <c r="L942" s="127">
        <f t="shared" si="58"/>
        <v>1698645641</v>
      </c>
      <c r="M942" s="54">
        <v>99261242</v>
      </c>
      <c r="N942" s="41">
        <v>0</v>
      </c>
      <c r="O942" s="38">
        <f t="shared" si="57"/>
        <v>99261242</v>
      </c>
      <c r="P942" s="105">
        <v>0.31536178188419445</v>
      </c>
      <c r="Q942" s="106">
        <f>+IFERROR(ROUND(P942*VLOOKUP(A942,'RECURSOS DEPARTAMENTOS'!$A$9:$D$40,4,FALSE),0),0)-1</f>
        <v>3615953295</v>
      </c>
      <c r="R942" s="25">
        <f t="shared" si="59"/>
        <v>3715214537</v>
      </c>
      <c r="S942" s="61"/>
      <c r="T942" s="61"/>
      <c r="U942" s="61"/>
      <c r="V942" s="61"/>
      <c r="W942" s="61"/>
      <c r="X942" s="61"/>
    </row>
    <row r="943" spans="1:24" s="58" customFormat="1" x14ac:dyDescent="0.2">
      <c r="A943" s="26" t="s">
        <v>2193</v>
      </c>
      <c r="B943" s="39" t="s">
        <v>1783</v>
      </c>
      <c r="C943" s="6" t="s">
        <v>770</v>
      </c>
      <c r="D943" s="6" t="s">
        <v>396</v>
      </c>
      <c r="E943" s="21">
        <f>+VLOOKUP(B943,'[1]EP MUNICIPIOS'!$B$7:$K$1111,10,FALSE)</f>
        <v>44087066</v>
      </c>
      <c r="F943" s="21">
        <v>0</v>
      </c>
      <c r="G943" s="21">
        <v>0</v>
      </c>
      <c r="H943" s="21">
        <v>0</v>
      </c>
      <c r="I943" s="21">
        <v>0</v>
      </c>
      <c r="J943" s="18">
        <f t="shared" si="56"/>
        <v>44087066</v>
      </c>
      <c r="K943" s="7">
        <f>+VLOOKUP(B943,'[1]EP MUNICIPIOS'!$B$7:$N$1111,13,FALSE)</f>
        <v>0</v>
      </c>
      <c r="L943" s="127">
        <f t="shared" si="58"/>
        <v>44087066</v>
      </c>
      <c r="M943" s="54">
        <v>0</v>
      </c>
      <c r="N943" s="41">
        <v>0</v>
      </c>
      <c r="O943" s="38">
        <f t="shared" si="57"/>
        <v>0</v>
      </c>
      <c r="P943" s="105">
        <v>1.0835713013745137E-2</v>
      </c>
      <c r="Q943" s="106">
        <f>+IFERROR(ROUND(P943*VLOOKUP(A943,'RECURSOS DEPARTAMENTOS'!$A$9:$D$40,4,FALSE),0),0)</f>
        <v>124242804</v>
      </c>
      <c r="R943" s="25">
        <f t="shared" si="59"/>
        <v>124242804</v>
      </c>
      <c r="S943" s="61"/>
      <c r="T943" s="61"/>
      <c r="U943" s="61"/>
      <c r="V943" s="61"/>
      <c r="W943" s="61"/>
      <c r="X943" s="61"/>
    </row>
    <row r="944" spans="1:24" s="58" customFormat="1" x14ac:dyDescent="0.2">
      <c r="A944" s="26" t="s">
        <v>2193</v>
      </c>
      <c r="B944" s="39" t="s">
        <v>1784</v>
      </c>
      <c r="C944" s="6" t="s">
        <v>770</v>
      </c>
      <c r="D944" s="6" t="s">
        <v>1785</v>
      </c>
      <c r="E944" s="21">
        <f>+VLOOKUP(B944,'[1]EP MUNICIPIOS'!$B$7:$K$1111,10,FALSE)</f>
        <v>58920455</v>
      </c>
      <c r="F944" s="21">
        <v>0</v>
      </c>
      <c r="G944" s="21">
        <v>0</v>
      </c>
      <c r="H944" s="21">
        <v>0</v>
      </c>
      <c r="I944" s="21">
        <v>0</v>
      </c>
      <c r="J944" s="18">
        <f t="shared" si="56"/>
        <v>58920455</v>
      </c>
      <c r="K944" s="7">
        <f>+VLOOKUP(B944,'[1]EP MUNICIPIOS'!$B$7:$N$1111,13,FALSE)</f>
        <v>0</v>
      </c>
      <c r="L944" s="127">
        <f t="shared" si="58"/>
        <v>58920455</v>
      </c>
      <c r="M944" s="54">
        <v>0</v>
      </c>
      <c r="N944" s="41">
        <v>0</v>
      </c>
      <c r="O944" s="38">
        <f t="shared" si="57"/>
        <v>0</v>
      </c>
      <c r="P944" s="105">
        <v>1.4265271356585377E-2</v>
      </c>
      <c r="Q944" s="106">
        <f>+IFERROR(ROUND(P944*VLOOKUP(A944,'RECURSOS DEPARTAMENTOS'!$A$9:$D$40,4,FALSE),0),0)</f>
        <v>163566285</v>
      </c>
      <c r="R944" s="25">
        <f t="shared" si="59"/>
        <v>163566285</v>
      </c>
      <c r="S944" s="61"/>
      <c r="T944" s="90"/>
      <c r="U944" s="61"/>
      <c r="V944" s="61"/>
      <c r="W944" s="61"/>
      <c r="X944" s="61"/>
    </row>
    <row r="945" spans="1:24" s="58" customFormat="1" x14ac:dyDescent="0.2">
      <c r="A945" s="26" t="s">
        <v>2193</v>
      </c>
      <c r="B945" s="39" t="s">
        <v>1786</v>
      </c>
      <c r="C945" s="6" t="s">
        <v>770</v>
      </c>
      <c r="D945" s="6" t="s">
        <v>1787</v>
      </c>
      <c r="E945" s="21">
        <f>+VLOOKUP(B945,'[1]EP MUNICIPIOS'!$B$7:$K$1111,10,FALSE)</f>
        <v>32596029</v>
      </c>
      <c r="F945" s="21">
        <v>0</v>
      </c>
      <c r="G945" s="21">
        <v>0</v>
      </c>
      <c r="H945" s="21">
        <v>0</v>
      </c>
      <c r="I945" s="21">
        <v>0</v>
      </c>
      <c r="J945" s="18">
        <f t="shared" si="56"/>
        <v>32596029</v>
      </c>
      <c r="K945" s="7">
        <f>+VLOOKUP(B945,'[1]EP MUNICIPIOS'!$B$7:$N$1111,13,FALSE)</f>
        <v>0</v>
      </c>
      <c r="L945" s="127">
        <f t="shared" si="58"/>
        <v>32596029</v>
      </c>
      <c r="M945" s="54">
        <v>0</v>
      </c>
      <c r="N945" s="41">
        <v>0</v>
      </c>
      <c r="O945" s="38">
        <f t="shared" si="57"/>
        <v>0</v>
      </c>
      <c r="P945" s="105">
        <v>8.1261442003056749E-3</v>
      </c>
      <c r="Q945" s="106">
        <f>+IFERROR(ROUND(P945*VLOOKUP(A945,'RECURSOS DEPARTAMENTOS'!$A$9:$D$40,4,FALSE),0),0)</f>
        <v>93174759</v>
      </c>
      <c r="R945" s="25">
        <f t="shared" si="59"/>
        <v>93174759</v>
      </c>
      <c r="S945" s="89"/>
      <c r="T945" s="70"/>
      <c r="U945" s="61"/>
      <c r="V945" s="61"/>
      <c r="W945" s="61"/>
      <c r="X945" s="61"/>
    </row>
    <row r="946" spans="1:24" s="58" customFormat="1" x14ac:dyDescent="0.2">
      <c r="A946" s="26" t="s">
        <v>2193</v>
      </c>
      <c r="B946" s="39" t="s">
        <v>1788</v>
      </c>
      <c r="C946" s="6" t="s">
        <v>770</v>
      </c>
      <c r="D946" s="6" t="s">
        <v>1789</v>
      </c>
      <c r="E946" s="21">
        <f>+VLOOKUP(B946,'[1]EP MUNICIPIOS'!$B$7:$K$1111,10,FALSE)</f>
        <v>268541991</v>
      </c>
      <c r="F946" s="21">
        <v>0</v>
      </c>
      <c r="G946" s="21">
        <v>0</v>
      </c>
      <c r="H946" s="21">
        <v>0</v>
      </c>
      <c r="I946" s="21">
        <v>0</v>
      </c>
      <c r="J946" s="18">
        <f t="shared" si="56"/>
        <v>268541991</v>
      </c>
      <c r="K946" s="7">
        <f>+VLOOKUP(B946,'[1]EP MUNICIPIOS'!$B$7:$N$1111,13,FALSE)</f>
        <v>0</v>
      </c>
      <c r="L946" s="127">
        <f t="shared" si="58"/>
        <v>268541991</v>
      </c>
      <c r="M946" s="54">
        <v>0</v>
      </c>
      <c r="N946" s="41">
        <v>0</v>
      </c>
      <c r="O946" s="38">
        <f t="shared" si="57"/>
        <v>0</v>
      </c>
      <c r="P946" s="105">
        <v>5.5209866673840938E-2</v>
      </c>
      <c r="Q946" s="106">
        <f>+IFERROR(ROUND(P946*VLOOKUP(A946,'RECURSOS DEPARTAMENTOS'!$A$9:$D$40,4,FALSE),0),0)</f>
        <v>633038976</v>
      </c>
      <c r="R946" s="25">
        <f t="shared" si="59"/>
        <v>633038976</v>
      </c>
      <c r="S946" s="61"/>
      <c r="T946" s="89"/>
      <c r="U946" s="61"/>
      <c r="V946" s="61"/>
      <c r="W946" s="61"/>
      <c r="X946" s="61"/>
    </row>
    <row r="947" spans="1:24" s="58" customFormat="1" x14ac:dyDescent="0.2">
      <c r="A947" s="26" t="s">
        <v>2193</v>
      </c>
      <c r="B947" s="39" t="s">
        <v>1790</v>
      </c>
      <c r="C947" s="6" t="s">
        <v>770</v>
      </c>
      <c r="D947" s="6" t="s">
        <v>1791</v>
      </c>
      <c r="E947" s="21">
        <f>+VLOOKUP(B947,'[1]EP MUNICIPIOS'!$B$7:$K$1111,10,FALSE)</f>
        <v>49211324</v>
      </c>
      <c r="F947" s="21">
        <v>0</v>
      </c>
      <c r="G947" s="21">
        <v>0</v>
      </c>
      <c r="H947" s="21">
        <v>0</v>
      </c>
      <c r="I947" s="21">
        <v>0</v>
      </c>
      <c r="J947" s="18">
        <f t="shared" si="56"/>
        <v>49211324</v>
      </c>
      <c r="K947" s="7">
        <f>+VLOOKUP(B947,'[1]EP MUNICIPIOS'!$B$7:$N$1111,13,FALSE)</f>
        <v>0</v>
      </c>
      <c r="L947" s="127">
        <f t="shared" si="58"/>
        <v>49211324</v>
      </c>
      <c r="M947" s="54">
        <v>0</v>
      </c>
      <c r="N947" s="41">
        <v>0</v>
      </c>
      <c r="O947" s="38">
        <f t="shared" si="57"/>
        <v>0</v>
      </c>
      <c r="P947" s="105">
        <v>1.1550577977290867E-2</v>
      </c>
      <c r="Q947" s="106">
        <f>+IFERROR(ROUND(P947*VLOOKUP(A947,'RECURSOS DEPARTAMENTOS'!$A$9:$D$40,4,FALSE),0),0)</f>
        <v>132439480</v>
      </c>
      <c r="R947" s="25">
        <f t="shared" si="59"/>
        <v>132439480</v>
      </c>
      <c r="S947" s="61"/>
      <c r="T947" s="89"/>
      <c r="U947" s="61"/>
      <c r="V947" s="61"/>
      <c r="W947" s="61"/>
      <c r="X947" s="61"/>
    </row>
    <row r="948" spans="1:24" s="58" customFormat="1" x14ac:dyDescent="0.2">
      <c r="A948" s="26" t="s">
        <v>2193</v>
      </c>
      <c r="B948" s="39" t="s">
        <v>1792</v>
      </c>
      <c r="C948" s="6" t="s">
        <v>770</v>
      </c>
      <c r="D948" s="6" t="s">
        <v>1793</v>
      </c>
      <c r="E948" s="21">
        <f>+VLOOKUP(B948,'[1]EP MUNICIPIOS'!$B$7:$K$1111,10,FALSE)</f>
        <v>22572686</v>
      </c>
      <c r="F948" s="21">
        <v>0</v>
      </c>
      <c r="G948" s="21">
        <v>0</v>
      </c>
      <c r="H948" s="21">
        <v>0</v>
      </c>
      <c r="I948" s="21">
        <v>0</v>
      </c>
      <c r="J948" s="18">
        <f t="shared" si="56"/>
        <v>22572686</v>
      </c>
      <c r="K948" s="7">
        <f>+VLOOKUP(B948,'[1]EP MUNICIPIOS'!$B$7:$N$1111,13,FALSE)</f>
        <v>0</v>
      </c>
      <c r="L948" s="127">
        <f t="shared" si="58"/>
        <v>22572686</v>
      </c>
      <c r="M948" s="54">
        <v>0</v>
      </c>
      <c r="N948" s="41">
        <v>0</v>
      </c>
      <c r="O948" s="38">
        <f t="shared" si="57"/>
        <v>0</v>
      </c>
      <c r="P948" s="105">
        <v>5.5498118675270667E-3</v>
      </c>
      <c r="Q948" s="106">
        <f>+IFERROR(ROUND(P948*VLOOKUP(A948,'RECURSOS DEPARTAMENTOS'!$A$9:$D$40,4,FALSE),0),0)</f>
        <v>63634409</v>
      </c>
      <c r="R948" s="25">
        <f t="shared" si="59"/>
        <v>63634409</v>
      </c>
      <c r="S948" s="61"/>
      <c r="T948" s="61"/>
      <c r="U948" s="61"/>
      <c r="V948" s="61"/>
      <c r="W948" s="61"/>
      <c r="X948" s="61"/>
    </row>
    <row r="949" spans="1:24" s="58" customFormat="1" x14ac:dyDescent="0.2">
      <c r="A949" s="26" t="s">
        <v>2193</v>
      </c>
      <c r="B949" s="39" t="s">
        <v>1794</v>
      </c>
      <c r="C949" s="6" t="s">
        <v>770</v>
      </c>
      <c r="D949" s="6" t="s">
        <v>1795</v>
      </c>
      <c r="E949" s="21">
        <f>+VLOOKUP(B949,'[1]EP MUNICIPIOS'!$B$7:$K$1111,10,FALSE)</f>
        <v>45004808</v>
      </c>
      <c r="F949" s="21">
        <v>0</v>
      </c>
      <c r="G949" s="21">
        <v>0</v>
      </c>
      <c r="H949" s="21">
        <v>0</v>
      </c>
      <c r="I949" s="21">
        <v>0</v>
      </c>
      <c r="J949" s="18">
        <f t="shared" si="56"/>
        <v>45004808</v>
      </c>
      <c r="K949" s="7">
        <f>+VLOOKUP(B949,'[1]EP MUNICIPIOS'!$B$7:$N$1111,13,FALSE)</f>
        <v>0</v>
      </c>
      <c r="L949" s="127">
        <f t="shared" si="58"/>
        <v>45004808</v>
      </c>
      <c r="M949" s="54">
        <v>0</v>
      </c>
      <c r="N949" s="41">
        <v>0</v>
      </c>
      <c r="O949" s="38">
        <f t="shared" si="57"/>
        <v>0</v>
      </c>
      <c r="P949" s="105">
        <v>1.0825464053694302E-2</v>
      </c>
      <c r="Q949" s="106">
        <f>+IFERROR(ROUND(P949*VLOOKUP(A949,'RECURSOS DEPARTAMENTOS'!$A$9:$D$40,4,FALSE),0),0)</f>
        <v>124125289</v>
      </c>
      <c r="R949" s="25">
        <f t="shared" si="59"/>
        <v>124125289</v>
      </c>
      <c r="S949" s="61"/>
      <c r="T949" s="61"/>
      <c r="U949" s="61"/>
      <c r="V949" s="61"/>
      <c r="W949" s="61"/>
      <c r="X949" s="61"/>
    </row>
    <row r="950" spans="1:24" s="58" customFormat="1" x14ac:dyDescent="0.2">
      <c r="A950" s="26" t="s">
        <v>2193</v>
      </c>
      <c r="B950" s="39" t="s">
        <v>1796</v>
      </c>
      <c r="C950" s="6" t="s">
        <v>770</v>
      </c>
      <c r="D950" s="6" t="s">
        <v>1797</v>
      </c>
      <c r="E950" s="21">
        <f>+VLOOKUP(B950,'[1]EP MUNICIPIOS'!$B$7:$K$1111,10,FALSE)</f>
        <v>131472077</v>
      </c>
      <c r="F950" s="21">
        <v>0</v>
      </c>
      <c r="G950" s="21">
        <v>0</v>
      </c>
      <c r="H950" s="21">
        <v>0</v>
      </c>
      <c r="I950" s="21">
        <v>0</v>
      </c>
      <c r="J950" s="18">
        <f t="shared" si="56"/>
        <v>131472077</v>
      </c>
      <c r="K950" s="7">
        <f>+VLOOKUP(B950,'[1]EP MUNICIPIOS'!$B$7:$N$1111,13,FALSE)</f>
        <v>0</v>
      </c>
      <c r="L950" s="127">
        <f t="shared" si="58"/>
        <v>131472077</v>
      </c>
      <c r="M950" s="54">
        <v>0</v>
      </c>
      <c r="N950" s="41">
        <v>0</v>
      </c>
      <c r="O950" s="38">
        <f t="shared" si="57"/>
        <v>0</v>
      </c>
      <c r="P950" s="105">
        <v>2.1905870988653119E-2</v>
      </c>
      <c r="Q950" s="106">
        <f>+IFERROR(ROUND(P950*VLOOKUP(A950,'RECURSOS DEPARTAMENTOS'!$A$9:$D$40,4,FALSE),0),0)</f>
        <v>251173766</v>
      </c>
      <c r="R950" s="25">
        <f t="shared" si="59"/>
        <v>251173766</v>
      </c>
      <c r="S950" s="61"/>
      <c r="T950" s="61"/>
      <c r="U950" s="61"/>
      <c r="V950" s="61"/>
      <c r="W950" s="61"/>
      <c r="X950" s="61"/>
    </row>
    <row r="951" spans="1:24" s="58" customFormat="1" x14ac:dyDescent="0.2">
      <c r="A951" s="26" t="s">
        <v>2193</v>
      </c>
      <c r="B951" s="39" t="s">
        <v>1798</v>
      </c>
      <c r="C951" s="6" t="s">
        <v>770</v>
      </c>
      <c r="D951" s="6" t="s">
        <v>1799</v>
      </c>
      <c r="E951" s="21">
        <f>+VLOOKUP(B951,'[1]EP MUNICIPIOS'!$B$7:$K$1111,10,FALSE)</f>
        <v>83481920</v>
      </c>
      <c r="F951" s="21">
        <v>0</v>
      </c>
      <c r="G951" s="21">
        <v>0</v>
      </c>
      <c r="H951" s="21">
        <v>0</v>
      </c>
      <c r="I951" s="21">
        <v>0</v>
      </c>
      <c r="J951" s="18">
        <f t="shared" si="56"/>
        <v>83481920</v>
      </c>
      <c r="K951" s="7">
        <f>+VLOOKUP(B951,'[1]EP MUNICIPIOS'!$B$7:$N$1111,13,FALSE)</f>
        <v>0</v>
      </c>
      <c r="L951" s="127">
        <f t="shared" si="58"/>
        <v>83481920</v>
      </c>
      <c r="M951" s="54">
        <v>0</v>
      </c>
      <c r="N951" s="41">
        <v>0</v>
      </c>
      <c r="O951" s="38">
        <f t="shared" si="57"/>
        <v>0</v>
      </c>
      <c r="P951" s="105">
        <v>2.0520980261784061E-2</v>
      </c>
      <c r="Q951" s="106">
        <f>+IFERROR(ROUND(P951*VLOOKUP(A951,'RECURSOS DEPARTAMENTOS'!$A$9:$D$40,4,FALSE),0),0)</f>
        <v>235294543</v>
      </c>
      <c r="R951" s="25">
        <f t="shared" si="59"/>
        <v>235294543</v>
      </c>
      <c r="S951" s="61"/>
      <c r="T951" s="61"/>
      <c r="U951" s="61"/>
      <c r="V951" s="61"/>
      <c r="W951" s="61"/>
      <c r="X951" s="61"/>
    </row>
    <row r="952" spans="1:24" s="58" customFormat="1" x14ac:dyDescent="0.2">
      <c r="A952" s="26" t="s">
        <v>2193</v>
      </c>
      <c r="B952" s="39" t="s">
        <v>1800</v>
      </c>
      <c r="C952" s="6" t="s">
        <v>770</v>
      </c>
      <c r="D952" s="6" t="s">
        <v>124</v>
      </c>
      <c r="E952" s="21">
        <f>+VLOOKUP(B952,'[1]EP MUNICIPIOS'!$B$7:$K$1111,10,FALSE)</f>
        <v>53081379</v>
      </c>
      <c r="F952" s="21">
        <v>0</v>
      </c>
      <c r="G952" s="21">
        <v>0</v>
      </c>
      <c r="H952" s="21">
        <v>0</v>
      </c>
      <c r="I952" s="21">
        <v>0</v>
      </c>
      <c r="J952" s="18">
        <f t="shared" si="56"/>
        <v>53081379</v>
      </c>
      <c r="K952" s="7">
        <f>+VLOOKUP(B952,'[1]EP MUNICIPIOS'!$B$7:$N$1111,13,FALSE)</f>
        <v>0</v>
      </c>
      <c r="L952" s="127">
        <f t="shared" si="58"/>
        <v>53081379</v>
      </c>
      <c r="M952" s="54">
        <v>0</v>
      </c>
      <c r="N952" s="41">
        <v>0</v>
      </c>
      <c r="O952" s="38">
        <f t="shared" si="57"/>
        <v>0</v>
      </c>
      <c r="P952" s="105">
        <v>1.2934187584153571E-2</v>
      </c>
      <c r="Q952" s="106">
        <f>+IFERROR(ROUND(P952*VLOOKUP(A952,'RECURSOS DEPARTAMENTOS'!$A$9:$D$40,4,FALSE),0),0)</f>
        <v>148304014</v>
      </c>
      <c r="R952" s="25">
        <f t="shared" si="59"/>
        <v>148304014</v>
      </c>
      <c r="S952" s="61"/>
      <c r="T952" s="61"/>
      <c r="U952" s="61"/>
      <c r="V952" s="61"/>
      <c r="W952" s="61"/>
      <c r="X952" s="61"/>
    </row>
    <row r="953" spans="1:24" s="58" customFormat="1" x14ac:dyDescent="0.2">
      <c r="A953" s="26" t="s">
        <v>2193</v>
      </c>
      <c r="B953" s="39" t="s">
        <v>1801</v>
      </c>
      <c r="C953" s="6" t="s">
        <v>770</v>
      </c>
      <c r="D953" s="6" t="s">
        <v>1802</v>
      </c>
      <c r="E953" s="21">
        <f>+VLOOKUP(B953,'[1]EP MUNICIPIOS'!$B$7:$K$1111,10,FALSE)</f>
        <v>103669811</v>
      </c>
      <c r="F953" s="21">
        <v>0</v>
      </c>
      <c r="G953" s="21">
        <v>0</v>
      </c>
      <c r="H953" s="21">
        <v>0</v>
      </c>
      <c r="I953" s="21">
        <v>0</v>
      </c>
      <c r="J953" s="18">
        <f t="shared" si="56"/>
        <v>103669811</v>
      </c>
      <c r="K953" s="7">
        <f>+VLOOKUP(B953,'[1]EP MUNICIPIOS'!$B$7:$N$1111,13,FALSE)</f>
        <v>0</v>
      </c>
      <c r="L953" s="127">
        <f t="shared" si="58"/>
        <v>103669811</v>
      </c>
      <c r="M953" s="54">
        <v>0</v>
      </c>
      <c r="N953" s="41">
        <v>0</v>
      </c>
      <c r="O953" s="38">
        <f t="shared" si="57"/>
        <v>0</v>
      </c>
      <c r="P953" s="105">
        <v>2.5423826526102179E-2</v>
      </c>
      <c r="Q953" s="106">
        <f>+IFERROR(ROUND(P953*VLOOKUP(A953,'RECURSOS DEPARTAMENTOS'!$A$9:$D$40,4,FALSE),0),0)</f>
        <v>291510813</v>
      </c>
      <c r="R953" s="25">
        <f t="shared" si="59"/>
        <v>291510813</v>
      </c>
      <c r="S953" s="61"/>
      <c r="T953" s="61"/>
      <c r="U953" s="61"/>
      <c r="V953" s="61"/>
      <c r="W953" s="61"/>
      <c r="X953" s="61"/>
    </row>
    <row r="954" spans="1:24" s="58" customFormat="1" x14ac:dyDescent="0.2">
      <c r="A954" s="26" t="s">
        <v>2193</v>
      </c>
      <c r="B954" s="39" t="s">
        <v>1803</v>
      </c>
      <c r="C954" s="6" t="s">
        <v>770</v>
      </c>
      <c r="D954" s="6" t="s">
        <v>1804</v>
      </c>
      <c r="E954" s="21">
        <f>+VLOOKUP(B954,'[1]EP MUNICIPIOS'!$B$7:$K$1111,10,FALSE)</f>
        <v>192962775</v>
      </c>
      <c r="F954" s="21">
        <v>0</v>
      </c>
      <c r="G954" s="21">
        <v>0</v>
      </c>
      <c r="H954" s="21">
        <v>0</v>
      </c>
      <c r="I954" s="21">
        <v>0</v>
      </c>
      <c r="J954" s="18">
        <f t="shared" si="56"/>
        <v>192962775</v>
      </c>
      <c r="K954" s="7">
        <f>+VLOOKUP(B954,'[1]EP MUNICIPIOS'!$B$7:$N$1111,13,FALSE)</f>
        <v>0</v>
      </c>
      <c r="L954" s="127">
        <f t="shared" si="58"/>
        <v>192962775</v>
      </c>
      <c r="M954" s="54">
        <v>0</v>
      </c>
      <c r="N954" s="41">
        <v>0</v>
      </c>
      <c r="O954" s="38">
        <f t="shared" si="57"/>
        <v>0</v>
      </c>
      <c r="P954" s="105">
        <v>4.6595615751114254E-2</v>
      </c>
      <c r="Q954" s="106">
        <f>+IFERROR(ROUND(P954*VLOOKUP(A954,'RECURSOS DEPARTAMENTOS'!$A$9:$D$40,4,FALSE),0),0)</f>
        <v>534267562</v>
      </c>
      <c r="R954" s="25">
        <f t="shared" si="59"/>
        <v>534267562</v>
      </c>
      <c r="S954" s="61"/>
      <c r="T954" s="61"/>
      <c r="U954" s="61"/>
      <c r="V954" s="61"/>
      <c r="W954" s="61"/>
      <c r="X954" s="61"/>
    </row>
    <row r="955" spans="1:24" s="58" customFormat="1" x14ac:dyDescent="0.2">
      <c r="A955" s="26" t="s">
        <v>2193</v>
      </c>
      <c r="B955" s="39" t="s">
        <v>1805</v>
      </c>
      <c r="C955" s="6" t="s">
        <v>770</v>
      </c>
      <c r="D955" s="6" t="s">
        <v>1806</v>
      </c>
      <c r="E955" s="21">
        <f>+VLOOKUP(B955,'[1]EP MUNICIPIOS'!$B$7:$K$1111,10,FALSE)</f>
        <v>97506827</v>
      </c>
      <c r="F955" s="21">
        <v>0</v>
      </c>
      <c r="G955" s="21">
        <v>0</v>
      </c>
      <c r="H955" s="21">
        <v>0</v>
      </c>
      <c r="I955" s="21">
        <v>0</v>
      </c>
      <c r="J955" s="18">
        <f t="shared" si="56"/>
        <v>97506827</v>
      </c>
      <c r="K955" s="7">
        <f>+VLOOKUP(B955,'[1]EP MUNICIPIOS'!$B$7:$N$1111,13,FALSE)</f>
        <v>0</v>
      </c>
      <c r="L955" s="127">
        <f t="shared" si="58"/>
        <v>97506827</v>
      </c>
      <c r="M955" s="54">
        <v>0</v>
      </c>
      <c r="N955" s="41">
        <v>0</v>
      </c>
      <c r="O955" s="38">
        <f t="shared" si="57"/>
        <v>0</v>
      </c>
      <c r="P955" s="105">
        <v>1.7097827604805226E-2</v>
      </c>
      <c r="Q955" s="106">
        <f>+IFERROR(ROUND(P955*VLOOKUP(A955,'RECURSOS DEPARTAMENTOS'!$A$9:$D$40,4,FALSE),0),0)</f>
        <v>196044510</v>
      </c>
      <c r="R955" s="25">
        <f t="shared" si="59"/>
        <v>196044510</v>
      </c>
      <c r="S955" s="61"/>
      <c r="T955" s="61"/>
      <c r="U955" s="61"/>
      <c r="V955" s="61"/>
      <c r="W955" s="61"/>
      <c r="X955" s="61"/>
    </row>
    <row r="956" spans="1:24" s="58" customFormat="1" x14ac:dyDescent="0.2">
      <c r="A956" s="26" t="s">
        <v>2193</v>
      </c>
      <c r="B956" s="39" t="s">
        <v>1807</v>
      </c>
      <c r="C956" s="6" t="s">
        <v>770</v>
      </c>
      <c r="D956" s="6" t="s">
        <v>1808</v>
      </c>
      <c r="E956" s="21">
        <f>+VLOOKUP(B956,'[1]EP MUNICIPIOS'!$B$7:$K$1111,10,FALSE)</f>
        <v>166458129</v>
      </c>
      <c r="F956" s="21">
        <v>0</v>
      </c>
      <c r="G956" s="21">
        <v>0</v>
      </c>
      <c r="H956" s="21">
        <v>0</v>
      </c>
      <c r="I956" s="21">
        <v>0</v>
      </c>
      <c r="J956" s="18">
        <f t="shared" si="56"/>
        <v>166458129</v>
      </c>
      <c r="K956" s="7">
        <f>+VLOOKUP(B956,'[1]EP MUNICIPIOS'!$B$7:$N$1111,13,FALSE)</f>
        <v>0</v>
      </c>
      <c r="L956" s="127">
        <f t="shared" si="58"/>
        <v>166458129</v>
      </c>
      <c r="M956" s="54">
        <v>0</v>
      </c>
      <c r="N956" s="41">
        <v>0</v>
      </c>
      <c r="O956" s="38">
        <f t="shared" si="57"/>
        <v>0</v>
      </c>
      <c r="P956" s="105">
        <v>2.8079588299274757E-2</v>
      </c>
      <c r="Q956" s="106">
        <f>+IFERROR(ROUND(P956*VLOOKUP(A956,'RECURSOS DEPARTAMENTOS'!$A$9:$D$40,4,FALSE),0),0)</f>
        <v>321961904</v>
      </c>
      <c r="R956" s="25">
        <f t="shared" si="59"/>
        <v>321961904</v>
      </c>
      <c r="S956" s="61"/>
      <c r="T956" s="61"/>
      <c r="U956" s="61"/>
      <c r="V956" s="61"/>
      <c r="W956" s="61"/>
      <c r="X956" s="61"/>
    </row>
    <row r="957" spans="1:24" s="58" customFormat="1" x14ac:dyDescent="0.2">
      <c r="A957" s="26" t="s">
        <v>2193</v>
      </c>
      <c r="B957" s="39" t="s">
        <v>1809</v>
      </c>
      <c r="C957" s="6" t="s">
        <v>770</v>
      </c>
      <c r="D957" s="6" t="s">
        <v>1810</v>
      </c>
      <c r="E957" s="21">
        <f>+VLOOKUP(B957,'[1]EP MUNICIPIOS'!$B$7:$K$1111,10,FALSE)</f>
        <v>86987068</v>
      </c>
      <c r="F957" s="21">
        <v>0</v>
      </c>
      <c r="G957" s="21">
        <v>0</v>
      </c>
      <c r="H957" s="21">
        <v>0</v>
      </c>
      <c r="I957" s="21">
        <v>0</v>
      </c>
      <c r="J957" s="18">
        <f t="shared" si="56"/>
        <v>86987068</v>
      </c>
      <c r="K957" s="7">
        <f>+VLOOKUP(B957,'[1]EP MUNICIPIOS'!$B$7:$N$1111,13,FALSE)</f>
        <v>0</v>
      </c>
      <c r="L957" s="127">
        <f t="shared" si="58"/>
        <v>86987068</v>
      </c>
      <c r="M957" s="54">
        <v>0</v>
      </c>
      <c r="N957" s="41">
        <v>0</v>
      </c>
      <c r="O957" s="38">
        <f t="shared" si="57"/>
        <v>0</v>
      </c>
      <c r="P957" s="105">
        <v>1.5258139275680371E-2</v>
      </c>
      <c r="Q957" s="106">
        <f>+IFERROR(ROUND(P957*VLOOKUP(A957,'RECURSOS DEPARTAMENTOS'!$A$9:$D$40,4,FALSE),0),0)</f>
        <v>174950556</v>
      </c>
      <c r="R957" s="25">
        <f t="shared" si="59"/>
        <v>174950556</v>
      </c>
      <c r="S957" s="61"/>
      <c r="T957" s="61"/>
      <c r="U957" s="61"/>
      <c r="V957" s="61"/>
      <c r="W957" s="61"/>
      <c r="X957" s="61"/>
    </row>
    <row r="958" spans="1:24" s="58" customFormat="1" x14ac:dyDescent="0.2">
      <c r="A958" s="26" t="s">
        <v>2193</v>
      </c>
      <c r="B958" s="39" t="s">
        <v>1811</v>
      </c>
      <c r="C958" s="6" t="s">
        <v>770</v>
      </c>
      <c r="D958" s="6" t="s">
        <v>1812</v>
      </c>
      <c r="E958" s="21">
        <f>+VLOOKUP(B958,'[1]EP MUNICIPIOS'!$B$7:$K$1111,10,FALSE)</f>
        <v>287682194</v>
      </c>
      <c r="F958" s="21">
        <v>0</v>
      </c>
      <c r="G958" s="21">
        <v>0</v>
      </c>
      <c r="H958" s="21">
        <v>0</v>
      </c>
      <c r="I958" s="21">
        <v>0</v>
      </c>
      <c r="J958" s="18">
        <f t="shared" si="56"/>
        <v>287682194</v>
      </c>
      <c r="K958" s="7">
        <f>+VLOOKUP(B958,'[1]EP MUNICIPIOS'!$B$7:$N$1111,13,FALSE)</f>
        <v>0</v>
      </c>
      <c r="L958" s="127">
        <f t="shared" si="58"/>
        <v>287682194</v>
      </c>
      <c r="M958" s="54">
        <v>0</v>
      </c>
      <c r="N958" s="41">
        <v>0</v>
      </c>
      <c r="O958" s="38">
        <f t="shared" si="57"/>
        <v>0</v>
      </c>
      <c r="P958" s="105">
        <v>4.908226968344806E-2</v>
      </c>
      <c r="Q958" s="106">
        <f>+IFERROR(ROUND(P958*VLOOKUP(A958,'RECURSOS DEPARTAMENTOS'!$A$9:$D$40,4,FALSE),0),0)</f>
        <v>562779655</v>
      </c>
      <c r="R958" s="25">
        <f t="shared" si="59"/>
        <v>562779655</v>
      </c>
      <c r="S958" s="61"/>
      <c r="T958" s="61"/>
      <c r="U958" s="61"/>
      <c r="V958" s="61"/>
      <c r="W958" s="61"/>
      <c r="X958" s="61"/>
    </row>
    <row r="959" spans="1:24" s="58" customFormat="1" x14ac:dyDescent="0.2">
      <c r="A959" s="26" t="s">
        <v>2193</v>
      </c>
      <c r="B959" s="39" t="s">
        <v>1813</v>
      </c>
      <c r="C959" s="6" t="s">
        <v>770</v>
      </c>
      <c r="D959" s="6" t="s">
        <v>1814</v>
      </c>
      <c r="E959" s="21">
        <f>+VLOOKUP(B959,'[1]EP MUNICIPIOS'!$B$7:$K$1111,10,FALSE)</f>
        <v>120741375</v>
      </c>
      <c r="F959" s="21">
        <v>0</v>
      </c>
      <c r="G959" s="21">
        <v>0</v>
      </c>
      <c r="H959" s="21">
        <v>0</v>
      </c>
      <c r="I959" s="21">
        <v>0</v>
      </c>
      <c r="J959" s="18">
        <f t="shared" si="56"/>
        <v>120741375</v>
      </c>
      <c r="K959" s="7">
        <f>+VLOOKUP(B959,'[1]EP MUNICIPIOS'!$B$7:$N$1111,13,FALSE)</f>
        <v>0</v>
      </c>
      <c r="L959" s="127">
        <f t="shared" si="58"/>
        <v>120741375</v>
      </c>
      <c r="M959" s="54">
        <v>0</v>
      </c>
      <c r="N959" s="41">
        <v>0</v>
      </c>
      <c r="O959" s="38">
        <f t="shared" si="57"/>
        <v>0</v>
      </c>
      <c r="P959" s="105">
        <v>2.8581787341765665E-2</v>
      </c>
      <c r="Q959" s="106">
        <f>+IFERROR(ROUND(P959*VLOOKUP(A959,'RECURSOS DEPARTAMENTOS'!$A$9:$D$40,4,FALSE),0),0)</f>
        <v>327720143</v>
      </c>
      <c r="R959" s="25">
        <f t="shared" si="59"/>
        <v>327720143</v>
      </c>
      <c r="S959" s="61"/>
      <c r="T959" s="61"/>
      <c r="U959" s="61"/>
      <c r="V959" s="61"/>
      <c r="W959" s="61"/>
      <c r="X959" s="61"/>
    </row>
    <row r="960" spans="1:24" s="58" customFormat="1" x14ac:dyDescent="0.2">
      <c r="A960" s="26" t="s">
        <v>2193</v>
      </c>
      <c r="B960" s="39" t="s">
        <v>1815</v>
      </c>
      <c r="C960" s="6" t="s">
        <v>770</v>
      </c>
      <c r="D960" s="6" t="s">
        <v>1816</v>
      </c>
      <c r="E960" s="21">
        <f>+VLOOKUP(B960,'[1]EP MUNICIPIOS'!$B$7:$K$1111,10,FALSE)</f>
        <v>60492819</v>
      </c>
      <c r="F960" s="21">
        <v>0</v>
      </c>
      <c r="G960" s="21">
        <v>0</v>
      </c>
      <c r="H960" s="21">
        <v>0</v>
      </c>
      <c r="I960" s="21">
        <v>0</v>
      </c>
      <c r="J960" s="18">
        <f t="shared" si="56"/>
        <v>60492819</v>
      </c>
      <c r="K960" s="7">
        <f>+VLOOKUP(B960,'[1]EP MUNICIPIOS'!$B$7:$N$1111,13,FALSE)</f>
        <v>0</v>
      </c>
      <c r="L960" s="127">
        <f t="shared" si="58"/>
        <v>60492819</v>
      </c>
      <c r="M960" s="54">
        <v>0</v>
      </c>
      <c r="N960" s="41">
        <v>0</v>
      </c>
      <c r="O960" s="38">
        <f t="shared" si="57"/>
        <v>0</v>
      </c>
      <c r="P960" s="105">
        <v>1.4949389354148971E-2</v>
      </c>
      <c r="Q960" s="106">
        <f>+IFERROR(ROUND(P960*VLOOKUP(A960,'RECURSOS DEPARTAMENTOS'!$A$9:$D$40,4,FALSE),0),0)</f>
        <v>171410414</v>
      </c>
      <c r="R960" s="25">
        <f t="shared" si="59"/>
        <v>171410414</v>
      </c>
      <c r="S960" s="61"/>
      <c r="T960" s="61"/>
      <c r="U960" s="61"/>
      <c r="V960" s="61"/>
      <c r="W960" s="61"/>
      <c r="X960" s="61"/>
    </row>
    <row r="961" spans="1:24" s="58" customFormat="1" x14ac:dyDescent="0.2">
      <c r="A961" s="26" t="s">
        <v>2193</v>
      </c>
      <c r="B961" s="39" t="s">
        <v>1817</v>
      </c>
      <c r="C961" s="6" t="s">
        <v>770</v>
      </c>
      <c r="D961" s="6" t="s">
        <v>1818</v>
      </c>
      <c r="E961" s="21">
        <f>+VLOOKUP(B961,'[1]EP MUNICIPIOS'!$B$7:$K$1111,10,FALSE)</f>
        <v>317551834</v>
      </c>
      <c r="F961" s="21">
        <v>0</v>
      </c>
      <c r="G961" s="21">
        <v>0</v>
      </c>
      <c r="H961" s="21">
        <v>0</v>
      </c>
      <c r="I961" s="21">
        <v>0</v>
      </c>
      <c r="J961" s="18">
        <f t="shared" si="56"/>
        <v>317551834</v>
      </c>
      <c r="K961" s="7">
        <f>+VLOOKUP(B961,'[1]EP MUNICIPIOS'!$B$7:$N$1111,13,FALSE)</f>
        <v>0</v>
      </c>
      <c r="L961" s="127">
        <f t="shared" si="58"/>
        <v>317551834</v>
      </c>
      <c r="M961" s="54">
        <v>0</v>
      </c>
      <c r="N961" s="41">
        <v>0</v>
      </c>
      <c r="O961" s="38">
        <f t="shared" si="57"/>
        <v>0</v>
      </c>
      <c r="P961" s="105">
        <v>7.6434181819113545E-2</v>
      </c>
      <c r="Q961" s="106">
        <f>+IFERROR(ROUND(P961*VLOOKUP(A961,'RECURSOS DEPARTAMENTOS'!$A$9:$D$40,4,FALSE),0),0)</f>
        <v>876397990</v>
      </c>
      <c r="R961" s="25">
        <f t="shared" si="59"/>
        <v>876397990</v>
      </c>
      <c r="S961" s="61"/>
      <c r="T961" s="61"/>
      <c r="U961" s="61"/>
      <c r="V961" s="61"/>
      <c r="W961" s="61"/>
      <c r="X961" s="61"/>
    </row>
    <row r="962" spans="1:24" s="58" customFormat="1" x14ac:dyDescent="0.2">
      <c r="A962" s="26" t="s">
        <v>2193</v>
      </c>
      <c r="B962" s="39" t="s">
        <v>1819</v>
      </c>
      <c r="C962" s="6" t="s">
        <v>770</v>
      </c>
      <c r="D962" s="6" t="s">
        <v>1820</v>
      </c>
      <c r="E962" s="21">
        <f>+VLOOKUP(B962,'[1]EP MUNICIPIOS'!$B$7:$K$1111,10,FALSE)</f>
        <v>438549806</v>
      </c>
      <c r="F962" s="21">
        <v>0</v>
      </c>
      <c r="G962" s="21">
        <v>0</v>
      </c>
      <c r="H962" s="21">
        <v>0</v>
      </c>
      <c r="I962" s="21">
        <v>0</v>
      </c>
      <c r="J962" s="18">
        <f t="shared" si="56"/>
        <v>438549806</v>
      </c>
      <c r="K962" s="7">
        <f>+VLOOKUP(B962,'[1]EP MUNICIPIOS'!$B$7:$N$1111,13,FALSE)</f>
        <v>0</v>
      </c>
      <c r="L962" s="127">
        <f t="shared" si="58"/>
        <v>438549806</v>
      </c>
      <c r="M962" s="54">
        <v>0</v>
      </c>
      <c r="N962" s="41">
        <v>0</v>
      </c>
      <c r="O962" s="38">
        <f t="shared" si="57"/>
        <v>0</v>
      </c>
      <c r="P962" s="105">
        <v>7.4098700047529553E-2</v>
      </c>
      <c r="Q962" s="106">
        <f>+IFERROR(ROUND(P962*VLOOKUP(A962,'RECURSOS DEPARTAMENTOS'!$A$9:$D$40,4,FALSE),0),0)</f>
        <v>849619244</v>
      </c>
      <c r="R962" s="25">
        <f t="shared" si="59"/>
        <v>849619244</v>
      </c>
      <c r="S962" s="61"/>
      <c r="T962" s="61"/>
      <c r="U962" s="61"/>
      <c r="V962" s="61"/>
      <c r="W962" s="61"/>
      <c r="X962" s="61"/>
    </row>
    <row r="963" spans="1:24" s="58" customFormat="1" x14ac:dyDescent="0.2">
      <c r="A963" s="26" t="s">
        <v>2193</v>
      </c>
      <c r="B963" s="39" t="s">
        <v>1821</v>
      </c>
      <c r="C963" s="6" t="s">
        <v>770</v>
      </c>
      <c r="D963" s="6" t="s">
        <v>179</v>
      </c>
      <c r="E963" s="21">
        <f>+VLOOKUP(B963,'[1]EP MUNICIPIOS'!$B$7:$K$1111,10,FALSE)</f>
        <v>84867298</v>
      </c>
      <c r="F963" s="21">
        <v>0</v>
      </c>
      <c r="G963" s="21">
        <v>0</v>
      </c>
      <c r="H963" s="21">
        <v>0</v>
      </c>
      <c r="I963" s="21">
        <v>0</v>
      </c>
      <c r="J963" s="18">
        <f t="shared" si="56"/>
        <v>84867298</v>
      </c>
      <c r="K963" s="7">
        <f>+VLOOKUP(B963,'[1]EP MUNICIPIOS'!$B$7:$N$1111,13,FALSE)</f>
        <v>0</v>
      </c>
      <c r="L963" s="127">
        <f t="shared" si="58"/>
        <v>84867298</v>
      </c>
      <c r="M963" s="54">
        <v>0</v>
      </c>
      <c r="N963" s="41">
        <v>0</v>
      </c>
      <c r="O963" s="38">
        <f t="shared" si="57"/>
        <v>0</v>
      </c>
      <c r="P963" s="105">
        <v>2.0681120262578356E-2</v>
      </c>
      <c r="Q963" s="106">
        <f>+IFERROR(ROUND(P963*VLOOKUP(A963,'RECURSOS DEPARTAMENTOS'!$A$9:$D$40,4,FALSE),0),0)</f>
        <v>237130715</v>
      </c>
      <c r="R963" s="25">
        <f t="shared" si="59"/>
        <v>237130715</v>
      </c>
      <c r="S963" s="61"/>
      <c r="T963" s="61"/>
      <c r="U963" s="61"/>
      <c r="V963" s="61"/>
      <c r="W963" s="61"/>
      <c r="X963" s="61"/>
    </row>
    <row r="964" spans="1:24" s="58" customFormat="1" x14ac:dyDescent="0.2">
      <c r="A964" s="26" t="s">
        <v>2193</v>
      </c>
      <c r="B964" s="39" t="s">
        <v>1822</v>
      </c>
      <c r="C964" s="6" t="s">
        <v>770</v>
      </c>
      <c r="D964" s="6" t="s">
        <v>1823</v>
      </c>
      <c r="E964" s="21">
        <f>+VLOOKUP(B964,'[1]EP MUNICIPIOS'!$B$7:$K$1111,10,FALSE)</f>
        <v>143779863</v>
      </c>
      <c r="F964" s="21">
        <v>0</v>
      </c>
      <c r="G964" s="21">
        <v>0</v>
      </c>
      <c r="H964" s="21">
        <v>0</v>
      </c>
      <c r="I964" s="21">
        <v>0</v>
      </c>
      <c r="J964" s="18">
        <f t="shared" si="56"/>
        <v>143779863</v>
      </c>
      <c r="K964" s="7">
        <f>+VLOOKUP(B964,'[1]EP MUNICIPIOS'!$B$7:$N$1111,13,FALSE)</f>
        <v>0</v>
      </c>
      <c r="L964" s="127">
        <f t="shared" si="58"/>
        <v>143779863</v>
      </c>
      <c r="M964" s="54">
        <v>0</v>
      </c>
      <c r="N964" s="41">
        <v>0</v>
      </c>
      <c r="O964" s="38">
        <f t="shared" si="57"/>
        <v>0</v>
      </c>
      <c r="P964" s="105">
        <v>3.4254586729902753E-2</v>
      </c>
      <c r="Q964" s="106">
        <f>+IFERROR(ROUND(P964*VLOOKUP(A964,'RECURSOS DEPARTAMENTOS'!$A$9:$D$40,4,FALSE),0),0)</f>
        <v>392764732</v>
      </c>
      <c r="R964" s="25">
        <f t="shared" si="59"/>
        <v>392764732</v>
      </c>
      <c r="S964" s="61"/>
      <c r="T964" s="61"/>
      <c r="U964" s="61"/>
      <c r="V964" s="61"/>
      <c r="W964" s="61"/>
      <c r="X964" s="61"/>
    </row>
    <row r="965" spans="1:24" s="58" customFormat="1" x14ac:dyDescent="0.2">
      <c r="A965" s="26" t="s">
        <v>2193</v>
      </c>
      <c r="B965" s="39" t="s">
        <v>1824</v>
      </c>
      <c r="C965" s="6" t="s">
        <v>770</v>
      </c>
      <c r="D965" s="6" t="s">
        <v>770</v>
      </c>
      <c r="E965" s="21">
        <f>+VLOOKUP(B965,'[1]EP MUNICIPIOS'!$B$7:$K$1111,10,FALSE)</f>
        <v>118978031</v>
      </c>
      <c r="F965" s="21">
        <v>0</v>
      </c>
      <c r="G965" s="21">
        <v>0</v>
      </c>
      <c r="H965" s="21">
        <v>0</v>
      </c>
      <c r="I965" s="21">
        <v>0</v>
      </c>
      <c r="J965" s="18">
        <f t="shared" si="56"/>
        <v>118978031</v>
      </c>
      <c r="K965" s="7">
        <f>+VLOOKUP(B965,'[1]EP MUNICIPIOS'!$B$7:$N$1111,13,FALSE)</f>
        <v>0</v>
      </c>
      <c r="L965" s="127">
        <f t="shared" si="58"/>
        <v>118978031</v>
      </c>
      <c r="M965" s="54">
        <v>0</v>
      </c>
      <c r="N965" s="41">
        <v>0</v>
      </c>
      <c r="O965" s="38">
        <f t="shared" si="57"/>
        <v>0</v>
      </c>
      <c r="P965" s="105">
        <v>2.8470329901212836E-2</v>
      </c>
      <c r="Q965" s="106">
        <f>+IFERROR(ROUND(P965*VLOOKUP(A965,'RECURSOS DEPARTAMENTOS'!$A$9:$D$40,4,FALSE),0),0)</f>
        <v>326442166</v>
      </c>
      <c r="R965" s="25">
        <f t="shared" si="59"/>
        <v>326442166</v>
      </c>
      <c r="S965" s="61"/>
      <c r="T965" s="61"/>
      <c r="U965" s="61"/>
      <c r="V965" s="61"/>
      <c r="W965" s="61"/>
      <c r="X965" s="61"/>
    </row>
    <row r="966" spans="1:24" s="58" customFormat="1" x14ac:dyDescent="0.2">
      <c r="A966" s="26" t="s">
        <v>2193</v>
      </c>
      <c r="B966" s="39" t="s">
        <v>1825</v>
      </c>
      <c r="C966" s="6" t="s">
        <v>770</v>
      </c>
      <c r="D966" s="6" t="s">
        <v>1826</v>
      </c>
      <c r="E966" s="21">
        <f>+VLOOKUP(B966,'[1]EP MUNICIPIOS'!$B$7:$K$1111,10,FALSE)</f>
        <v>126696234</v>
      </c>
      <c r="F966" s="21">
        <v>0</v>
      </c>
      <c r="G966" s="21">
        <v>0</v>
      </c>
      <c r="H966" s="21">
        <v>0</v>
      </c>
      <c r="I966" s="21">
        <v>0</v>
      </c>
      <c r="J966" s="18">
        <f t="shared" si="56"/>
        <v>126696234</v>
      </c>
      <c r="K966" s="7">
        <f>+VLOOKUP(B966,'[1]EP MUNICIPIOS'!$B$7:$N$1111,13,FALSE)</f>
        <v>0</v>
      </c>
      <c r="L966" s="127">
        <f t="shared" si="58"/>
        <v>126696234</v>
      </c>
      <c r="M966" s="54">
        <v>0</v>
      </c>
      <c r="N966" s="41">
        <v>0</v>
      </c>
      <c r="O966" s="38">
        <f t="shared" si="57"/>
        <v>0</v>
      </c>
      <c r="P966" s="105">
        <v>3.0728944472415566E-2</v>
      </c>
      <c r="Q966" s="106">
        <f>+IFERROR(ROUND(P966*VLOOKUP(A966,'RECURSOS DEPARTAMENTOS'!$A$9:$D$40,4,FALSE),0),0)</f>
        <v>352339549</v>
      </c>
      <c r="R966" s="25">
        <f t="shared" si="59"/>
        <v>352339549</v>
      </c>
      <c r="S966" s="61"/>
      <c r="T966" s="61"/>
      <c r="U966" s="61"/>
      <c r="V966" s="61"/>
      <c r="W966" s="61"/>
      <c r="X966" s="61"/>
    </row>
    <row r="967" spans="1:24" s="58" customFormat="1" x14ac:dyDescent="0.2">
      <c r="A967" s="26" t="s">
        <v>2193</v>
      </c>
      <c r="B967" s="39" t="s">
        <v>1827</v>
      </c>
      <c r="C967" s="6" t="s">
        <v>770</v>
      </c>
      <c r="D967" s="6" t="s">
        <v>1828</v>
      </c>
      <c r="E967" s="21">
        <f>+VLOOKUP(B967,'[1]EP MUNICIPIOS'!$B$7:$K$1111,10,FALSE)</f>
        <v>95445245</v>
      </c>
      <c r="F967" s="21">
        <v>0</v>
      </c>
      <c r="G967" s="21">
        <v>0</v>
      </c>
      <c r="H967" s="21">
        <v>0</v>
      </c>
      <c r="I967" s="21">
        <v>0</v>
      </c>
      <c r="J967" s="18">
        <f t="shared" si="56"/>
        <v>95445245</v>
      </c>
      <c r="K967" s="7">
        <f>+VLOOKUP(B967,'[1]EP MUNICIPIOS'!$B$7:$N$1111,13,FALSE)</f>
        <v>0</v>
      </c>
      <c r="L967" s="127">
        <f t="shared" si="58"/>
        <v>95445245</v>
      </c>
      <c r="M967" s="54">
        <v>0</v>
      </c>
      <c r="N967" s="41">
        <v>0</v>
      </c>
      <c r="O967" s="38">
        <f t="shared" si="57"/>
        <v>0</v>
      </c>
      <c r="P967" s="105">
        <v>2.3178023154962996E-2</v>
      </c>
      <c r="Q967" s="106">
        <f>+IFERROR(ROUND(P967*VLOOKUP(A967,'RECURSOS DEPARTAMENTOS'!$A$9:$D$40,4,FALSE),0),0)</f>
        <v>265760324</v>
      </c>
      <c r="R967" s="25">
        <f t="shared" si="59"/>
        <v>265760324</v>
      </c>
      <c r="S967" s="61"/>
      <c r="T967" s="61"/>
      <c r="U967" s="61"/>
      <c r="V967" s="61"/>
      <c r="W967" s="61"/>
      <c r="X967" s="61"/>
    </row>
    <row r="968" spans="1:24" s="58" customFormat="1" x14ac:dyDescent="0.2">
      <c r="A968" s="26" t="s">
        <v>2194</v>
      </c>
      <c r="B968" s="39" t="s">
        <v>1829</v>
      </c>
      <c r="C968" s="6" t="s">
        <v>1830</v>
      </c>
      <c r="D968" s="6" t="s">
        <v>2111</v>
      </c>
      <c r="E968" s="21">
        <f>+VLOOKUP(B968,'[1]EP MUNICIPIOS'!$B$7:$K$1111,10,FALSE)</f>
        <v>3347189480</v>
      </c>
      <c r="F968" s="21">
        <v>0</v>
      </c>
      <c r="G968" s="21">
        <v>0</v>
      </c>
      <c r="H968" s="21">
        <v>0</v>
      </c>
      <c r="I968" s="21">
        <v>0</v>
      </c>
      <c r="J968" s="18">
        <f t="shared" si="56"/>
        <v>3347189480</v>
      </c>
      <c r="K968" s="7">
        <f>+VLOOKUP(B968,'[1]EP MUNICIPIOS'!$B$7:$N$1111,13,FALSE)</f>
        <v>0</v>
      </c>
      <c r="L968" s="127">
        <f t="shared" si="58"/>
        <v>3347189480</v>
      </c>
      <c r="M968" s="54">
        <v>940919462</v>
      </c>
      <c r="N968" s="41">
        <v>0</v>
      </c>
      <c r="O968" s="38">
        <f t="shared" si="57"/>
        <v>940919462</v>
      </c>
      <c r="P968" s="105">
        <v>0.24234922759999999</v>
      </c>
      <c r="Q968" s="106">
        <f>+IFERROR(ROUND(P968*VLOOKUP(A968,'RECURSOS DEPARTAMENTOS'!$A$9:$D$40,4,FALSE),0),0)-4</f>
        <v>7144809953</v>
      </c>
      <c r="R968" s="25">
        <f t="shared" si="59"/>
        <v>8085729415</v>
      </c>
      <c r="S968" s="61"/>
      <c r="T968" s="90"/>
      <c r="U968" s="61"/>
      <c r="V968" s="61"/>
      <c r="W968" s="61"/>
      <c r="X968" s="61"/>
    </row>
    <row r="969" spans="1:24" s="58" customFormat="1" x14ac:dyDescent="0.2">
      <c r="A969" s="26" t="s">
        <v>2194</v>
      </c>
      <c r="B969" s="39" t="s">
        <v>1831</v>
      </c>
      <c r="C969" s="6" t="s">
        <v>1830</v>
      </c>
      <c r="D969" s="6" t="s">
        <v>1832</v>
      </c>
      <c r="E969" s="21">
        <f>+VLOOKUP(B969,'[1]EP MUNICIPIOS'!$B$7:$K$1111,10,FALSE)</f>
        <v>24285181</v>
      </c>
      <c r="F969" s="21">
        <v>0</v>
      </c>
      <c r="G969" s="21">
        <v>0</v>
      </c>
      <c r="H969" s="21">
        <v>0</v>
      </c>
      <c r="I969" s="21">
        <v>0</v>
      </c>
      <c r="J969" s="18">
        <f t="shared" si="56"/>
        <v>24285181</v>
      </c>
      <c r="K969" s="7">
        <f>+VLOOKUP(B969,'[1]EP MUNICIPIOS'!$B$7:$N$1111,13,FALSE)</f>
        <v>0</v>
      </c>
      <c r="L969" s="127">
        <f t="shared" si="58"/>
        <v>24285181</v>
      </c>
      <c r="M969" s="54">
        <v>0</v>
      </c>
      <c r="N969" s="41">
        <v>0</v>
      </c>
      <c r="O969" s="38">
        <f t="shared" si="57"/>
        <v>0</v>
      </c>
      <c r="P969" s="105">
        <v>4.2755874693919654E-3</v>
      </c>
      <c r="Q969" s="106">
        <f>+IFERROR(ROUND(P969*VLOOKUP(A969,'RECURSOS DEPARTAMENTOS'!$A$9:$D$40,4,FALSE),0),0)</f>
        <v>126050577</v>
      </c>
      <c r="R969" s="25">
        <f t="shared" si="59"/>
        <v>126050577</v>
      </c>
      <c r="S969" s="61"/>
      <c r="T969" s="61"/>
      <c r="U969" s="61"/>
      <c r="V969" s="61"/>
      <c r="W969" s="61"/>
      <c r="X969" s="61"/>
    </row>
    <row r="970" spans="1:24" s="58" customFormat="1" x14ac:dyDescent="0.2">
      <c r="A970" s="26" t="s">
        <v>2194</v>
      </c>
      <c r="B970" s="39" t="s">
        <v>1833</v>
      </c>
      <c r="C970" s="6" t="s">
        <v>1830</v>
      </c>
      <c r="D970" s="6" t="s">
        <v>1834</v>
      </c>
      <c r="E970" s="21">
        <f>+VLOOKUP(B970,'[1]EP MUNICIPIOS'!$B$7:$K$1111,10,FALSE)</f>
        <v>31640746</v>
      </c>
      <c r="F970" s="21">
        <v>0</v>
      </c>
      <c r="G970" s="21">
        <v>0</v>
      </c>
      <c r="H970" s="21">
        <v>0</v>
      </c>
      <c r="I970" s="21">
        <v>0</v>
      </c>
      <c r="J970" s="18">
        <f t="shared" ref="J970:J1033" si="60">+SUM(E970:I970)</f>
        <v>31640746</v>
      </c>
      <c r="K970" s="7">
        <f>+VLOOKUP(B970,'[1]EP MUNICIPIOS'!$B$7:$N$1111,13,FALSE)</f>
        <v>0</v>
      </c>
      <c r="L970" s="127">
        <f t="shared" si="58"/>
        <v>31640746</v>
      </c>
      <c r="M970" s="54">
        <v>0</v>
      </c>
      <c r="N970" s="41">
        <v>0</v>
      </c>
      <c r="O970" s="38">
        <f t="shared" ref="O970:O1033" si="61">+SUM(M970:N970)</f>
        <v>0</v>
      </c>
      <c r="P970" s="105">
        <v>7.7881818014833154E-3</v>
      </c>
      <c r="Q970" s="106">
        <f>+IFERROR(ROUND(P970*VLOOKUP(A970,'RECURSOS DEPARTAMENTOS'!$A$9:$D$40,4,FALSE),0),0)</f>
        <v>229606999</v>
      </c>
      <c r="R970" s="25">
        <f t="shared" si="59"/>
        <v>229606999</v>
      </c>
      <c r="S970" s="61"/>
      <c r="T970" s="90"/>
      <c r="U970" s="61"/>
      <c r="V970" s="61"/>
      <c r="W970" s="61"/>
      <c r="X970" s="61"/>
    </row>
    <row r="971" spans="1:24" s="58" customFormat="1" x14ac:dyDescent="0.2">
      <c r="A971" s="26" t="s">
        <v>2194</v>
      </c>
      <c r="B971" s="39" t="s">
        <v>1835</v>
      </c>
      <c r="C971" s="6" t="s">
        <v>1830</v>
      </c>
      <c r="D971" s="6" t="s">
        <v>1836</v>
      </c>
      <c r="E971" s="21">
        <f>+VLOOKUP(B971,'[1]EP MUNICIPIOS'!$B$7:$K$1111,10,FALSE)</f>
        <v>21319165</v>
      </c>
      <c r="F971" s="21">
        <v>0</v>
      </c>
      <c r="G971" s="21">
        <v>0</v>
      </c>
      <c r="H971" s="21">
        <v>0</v>
      </c>
      <c r="I971" s="21">
        <v>0</v>
      </c>
      <c r="J971" s="18">
        <f t="shared" si="60"/>
        <v>21319165</v>
      </c>
      <c r="K971" s="7">
        <f>+VLOOKUP(B971,'[1]EP MUNICIPIOS'!$B$7:$N$1111,13,FALSE)</f>
        <v>0</v>
      </c>
      <c r="L971" s="127">
        <f t="shared" ref="L971:L1034" si="62">+E971+K971</f>
        <v>21319165</v>
      </c>
      <c r="M971" s="54">
        <v>0</v>
      </c>
      <c r="N971" s="41">
        <v>0</v>
      </c>
      <c r="O971" s="38">
        <f t="shared" si="61"/>
        <v>0</v>
      </c>
      <c r="P971" s="105">
        <v>5.3225836077989202E-3</v>
      </c>
      <c r="Q971" s="106">
        <f>+IFERROR(ROUND(P971*VLOOKUP(A971,'RECURSOS DEPARTAMENTOS'!$A$9:$D$40,4,FALSE),0),0)</f>
        <v>156917555</v>
      </c>
      <c r="R971" s="25">
        <f t="shared" ref="R971:R1034" si="63">+M971+Q971</f>
        <v>156917555</v>
      </c>
      <c r="S971" s="61"/>
      <c r="T971" s="70"/>
      <c r="U971" s="61"/>
      <c r="V971" s="61"/>
      <c r="W971" s="61"/>
      <c r="X971" s="61"/>
    </row>
    <row r="972" spans="1:24" s="58" customFormat="1" x14ac:dyDescent="0.2">
      <c r="A972" s="26" t="s">
        <v>2194</v>
      </c>
      <c r="B972" s="39" t="s">
        <v>1837</v>
      </c>
      <c r="C972" s="6" t="s">
        <v>1830</v>
      </c>
      <c r="D972" s="6" t="s">
        <v>1838</v>
      </c>
      <c r="E972" s="21">
        <f>+VLOOKUP(B972,'[1]EP MUNICIPIOS'!$B$7:$K$1111,10,FALSE)</f>
        <v>74611959</v>
      </c>
      <c r="F972" s="21">
        <v>0</v>
      </c>
      <c r="G972" s="21">
        <v>0</v>
      </c>
      <c r="H972" s="21">
        <v>0</v>
      </c>
      <c r="I972" s="21">
        <v>0</v>
      </c>
      <c r="J972" s="18">
        <f t="shared" si="60"/>
        <v>74611959</v>
      </c>
      <c r="K972" s="7">
        <f>+VLOOKUP(B972,'[1]EP MUNICIPIOS'!$B$7:$N$1111,13,FALSE)</f>
        <v>0</v>
      </c>
      <c r="L972" s="127">
        <f t="shared" si="62"/>
        <v>74611959</v>
      </c>
      <c r="M972" s="54">
        <v>0</v>
      </c>
      <c r="N972" s="41">
        <v>0</v>
      </c>
      <c r="O972" s="38">
        <f t="shared" si="61"/>
        <v>0</v>
      </c>
      <c r="P972" s="105">
        <v>1.1102963097978209E-2</v>
      </c>
      <c r="Q972" s="106">
        <f>+IFERROR(ROUND(P972*VLOOKUP(A972,'RECURSOS DEPARTAMENTOS'!$A$9:$D$40,4,FALSE),0),0)</f>
        <v>327331604</v>
      </c>
      <c r="R972" s="25">
        <f t="shared" si="63"/>
        <v>327331604</v>
      </c>
      <c r="S972" s="61"/>
      <c r="T972" s="89"/>
      <c r="U972" s="61"/>
      <c r="V972" s="61"/>
      <c r="W972" s="61"/>
      <c r="X972" s="61"/>
    </row>
    <row r="973" spans="1:24" s="58" customFormat="1" x14ac:dyDescent="0.2">
      <c r="A973" s="26" t="s">
        <v>2194</v>
      </c>
      <c r="B973" s="39" t="s">
        <v>1839</v>
      </c>
      <c r="C973" s="6" t="s">
        <v>1830</v>
      </c>
      <c r="D973" s="6" t="s">
        <v>1840</v>
      </c>
      <c r="E973" s="21">
        <f>+VLOOKUP(B973,'[1]EP MUNICIPIOS'!$B$7:$K$1111,10,FALSE)</f>
        <v>37178329</v>
      </c>
      <c r="F973" s="21">
        <v>0</v>
      </c>
      <c r="G973" s="21">
        <v>0</v>
      </c>
      <c r="H973" s="21">
        <v>0</v>
      </c>
      <c r="I973" s="21">
        <v>0</v>
      </c>
      <c r="J973" s="18">
        <f t="shared" si="60"/>
        <v>37178329</v>
      </c>
      <c r="K973" s="7">
        <f>+VLOOKUP(B973,'[1]EP MUNICIPIOS'!$B$7:$N$1111,13,FALSE)</f>
        <v>0</v>
      </c>
      <c r="L973" s="127">
        <f t="shared" si="62"/>
        <v>37178329</v>
      </c>
      <c r="M973" s="54">
        <v>0</v>
      </c>
      <c r="N973" s="41">
        <v>0</v>
      </c>
      <c r="O973" s="38">
        <f t="shared" si="61"/>
        <v>0</v>
      </c>
      <c r="P973" s="105">
        <v>9.6306689330388738E-3</v>
      </c>
      <c r="Q973" s="106">
        <f>+IFERROR(ROUND(P973*VLOOKUP(A973,'RECURSOS DEPARTAMENTOS'!$A$9:$D$40,4,FALSE),0),0)</f>
        <v>283926217</v>
      </c>
      <c r="R973" s="25">
        <f t="shared" si="63"/>
        <v>283926217</v>
      </c>
      <c r="S973" s="61"/>
      <c r="T973" s="61"/>
      <c r="U973" s="61"/>
      <c r="V973" s="61"/>
      <c r="W973" s="61"/>
      <c r="X973" s="61"/>
    </row>
    <row r="974" spans="1:24" s="58" customFormat="1" x14ac:dyDescent="0.2">
      <c r="A974" s="26" t="s">
        <v>2194</v>
      </c>
      <c r="B974" s="39" t="s">
        <v>1841</v>
      </c>
      <c r="C974" s="6" t="s">
        <v>1830</v>
      </c>
      <c r="D974" s="6" t="s">
        <v>1842</v>
      </c>
      <c r="E974" s="21">
        <f>+VLOOKUP(B974,'[1]EP MUNICIPIOS'!$B$7:$K$1111,10,FALSE)</f>
        <v>86171175</v>
      </c>
      <c r="F974" s="21">
        <v>0</v>
      </c>
      <c r="G974" s="21">
        <v>0</v>
      </c>
      <c r="H974" s="21">
        <v>0</v>
      </c>
      <c r="I974" s="21">
        <v>0</v>
      </c>
      <c r="J974" s="18">
        <f t="shared" si="60"/>
        <v>86171175</v>
      </c>
      <c r="K974" s="7">
        <f>+VLOOKUP(B974,'[1]EP MUNICIPIOS'!$B$7:$N$1111,13,FALSE)</f>
        <v>0</v>
      </c>
      <c r="L974" s="127">
        <f t="shared" si="62"/>
        <v>86171175</v>
      </c>
      <c r="M974" s="54">
        <v>0</v>
      </c>
      <c r="N974" s="41">
        <v>0</v>
      </c>
      <c r="O974" s="38">
        <f t="shared" si="61"/>
        <v>0</v>
      </c>
      <c r="P974" s="105">
        <v>2.2752737944355193E-2</v>
      </c>
      <c r="Q974" s="106">
        <f>+IFERROR(ROUND(P974*VLOOKUP(A974,'RECURSOS DEPARTAMENTOS'!$A$9:$D$40,4,FALSE),0),0)</f>
        <v>670784018</v>
      </c>
      <c r="R974" s="25">
        <f t="shared" si="63"/>
        <v>670784018</v>
      </c>
      <c r="S974" s="61"/>
      <c r="T974" s="61"/>
      <c r="U974" s="61"/>
      <c r="V974" s="61"/>
      <c r="W974" s="61"/>
      <c r="X974" s="61"/>
    </row>
    <row r="975" spans="1:24" s="58" customFormat="1" x14ac:dyDescent="0.2">
      <c r="A975" s="26" t="s">
        <v>2194</v>
      </c>
      <c r="B975" s="39" t="s">
        <v>1843</v>
      </c>
      <c r="C975" s="6" t="s">
        <v>1830</v>
      </c>
      <c r="D975" s="6" t="s">
        <v>1844</v>
      </c>
      <c r="E975" s="21">
        <f>+VLOOKUP(B975,'[1]EP MUNICIPIOS'!$B$7:$K$1111,10,FALSE)</f>
        <v>227036974</v>
      </c>
      <c r="F975" s="21">
        <v>0</v>
      </c>
      <c r="G975" s="21">
        <v>0</v>
      </c>
      <c r="H975" s="21">
        <v>0</v>
      </c>
      <c r="I975" s="21">
        <v>0</v>
      </c>
      <c r="J975" s="18">
        <f t="shared" si="60"/>
        <v>227036974</v>
      </c>
      <c r="K975" s="7">
        <f>+VLOOKUP(B975,'[1]EP MUNICIPIOS'!$B$7:$N$1111,13,FALSE)</f>
        <v>0</v>
      </c>
      <c r="L975" s="127">
        <f t="shared" si="62"/>
        <v>227036974</v>
      </c>
      <c r="M975" s="54">
        <v>0</v>
      </c>
      <c r="N975" s="41">
        <v>0</v>
      </c>
      <c r="O975" s="38">
        <f t="shared" si="61"/>
        <v>0</v>
      </c>
      <c r="P975" s="105">
        <v>1.9422414195063433E-2</v>
      </c>
      <c r="Q975" s="106">
        <f>+IFERROR(ROUND(P975*VLOOKUP(A975,'RECURSOS DEPARTAMENTOS'!$A$9:$D$40,4,FALSE),0),0)</f>
        <v>572601199</v>
      </c>
      <c r="R975" s="25">
        <f t="shared" si="63"/>
        <v>572601199</v>
      </c>
      <c r="S975" s="61"/>
      <c r="T975" s="61"/>
      <c r="U975" s="61"/>
      <c r="V975" s="61"/>
      <c r="W975" s="61"/>
      <c r="X975" s="61"/>
    </row>
    <row r="976" spans="1:24" s="58" customFormat="1" x14ac:dyDescent="0.2">
      <c r="A976" s="26" t="s">
        <v>2194</v>
      </c>
      <c r="B976" s="39" t="s">
        <v>1845</v>
      </c>
      <c r="C976" s="6" t="s">
        <v>1830</v>
      </c>
      <c r="D976" s="6" t="s">
        <v>1846</v>
      </c>
      <c r="E976" s="21">
        <f>+VLOOKUP(B976,'[1]EP MUNICIPIOS'!$B$7:$K$1111,10,FALSE)</f>
        <v>56730633</v>
      </c>
      <c r="F976" s="21">
        <v>0</v>
      </c>
      <c r="G976" s="21">
        <v>0</v>
      </c>
      <c r="H976" s="21">
        <v>0</v>
      </c>
      <c r="I976" s="21">
        <v>0</v>
      </c>
      <c r="J976" s="18">
        <f t="shared" si="60"/>
        <v>56730633</v>
      </c>
      <c r="K976" s="7">
        <f>+VLOOKUP(B976,'[1]EP MUNICIPIOS'!$B$7:$N$1111,13,FALSE)</f>
        <v>0</v>
      </c>
      <c r="L976" s="127">
        <f t="shared" si="62"/>
        <v>56730633</v>
      </c>
      <c r="M976" s="54">
        <v>0</v>
      </c>
      <c r="N976" s="41">
        <v>0</v>
      </c>
      <c r="O976" s="38">
        <f t="shared" si="61"/>
        <v>0</v>
      </c>
      <c r="P976" s="105">
        <v>6.3724056467143958E-3</v>
      </c>
      <c r="Q976" s="106">
        <f>+IFERROR(ROUND(P976*VLOOKUP(A976,'RECURSOS DEPARTAMENTOS'!$A$9:$D$40,4,FALSE),0),0)</f>
        <v>187867846</v>
      </c>
      <c r="R976" s="25">
        <f t="shared" si="63"/>
        <v>187867846</v>
      </c>
      <c r="S976" s="61"/>
      <c r="T976" s="61"/>
      <c r="U976" s="61"/>
      <c r="V976" s="61"/>
      <c r="W976" s="61"/>
      <c r="X976" s="61"/>
    </row>
    <row r="977" spans="1:24" s="58" customFormat="1" x14ac:dyDescent="0.2">
      <c r="A977" s="26" t="s">
        <v>2194</v>
      </c>
      <c r="B977" s="39" t="s">
        <v>1847</v>
      </c>
      <c r="C977" s="6" t="s">
        <v>1830</v>
      </c>
      <c r="D977" s="6" t="s">
        <v>1848</v>
      </c>
      <c r="E977" s="21">
        <f>+VLOOKUP(B977,'[1]EP MUNICIPIOS'!$B$7:$K$1111,10,FALSE)</f>
        <v>25850185</v>
      </c>
      <c r="F977" s="21">
        <v>0</v>
      </c>
      <c r="G977" s="21">
        <v>0</v>
      </c>
      <c r="H977" s="21">
        <v>0</v>
      </c>
      <c r="I977" s="21">
        <v>0</v>
      </c>
      <c r="J977" s="18">
        <f t="shared" si="60"/>
        <v>25850185</v>
      </c>
      <c r="K977" s="7">
        <f>+VLOOKUP(B977,'[1]EP MUNICIPIOS'!$B$7:$N$1111,13,FALSE)</f>
        <v>0</v>
      </c>
      <c r="L977" s="127">
        <f t="shared" si="62"/>
        <v>25850185</v>
      </c>
      <c r="M977" s="54">
        <v>0</v>
      </c>
      <c r="N977" s="41">
        <v>0</v>
      </c>
      <c r="O977" s="38">
        <f t="shared" si="61"/>
        <v>0</v>
      </c>
      <c r="P977" s="105">
        <v>7.225827600287677E-3</v>
      </c>
      <c r="Q977" s="106">
        <f>+IFERROR(ROUND(P977*VLOOKUP(A977,'RECURSOS DEPARTAMENTOS'!$A$9:$D$40,4,FALSE),0),0)</f>
        <v>213027974</v>
      </c>
      <c r="R977" s="25">
        <f t="shared" si="63"/>
        <v>213027974</v>
      </c>
      <c r="S977" s="61"/>
      <c r="T977" s="61"/>
      <c r="U977" s="61"/>
      <c r="V977" s="61"/>
      <c r="W977" s="61"/>
      <c r="X977" s="61"/>
    </row>
    <row r="978" spans="1:24" s="58" customFormat="1" x14ac:dyDescent="0.2">
      <c r="A978" s="26" t="s">
        <v>2194</v>
      </c>
      <c r="B978" s="39" t="s">
        <v>1849</v>
      </c>
      <c r="C978" s="6" t="s">
        <v>1830</v>
      </c>
      <c r="D978" s="6" t="s">
        <v>1850</v>
      </c>
      <c r="E978" s="21">
        <f>+VLOOKUP(B978,'[1]EP MUNICIPIOS'!$B$7:$K$1111,10,FALSE)</f>
        <v>361460036</v>
      </c>
      <c r="F978" s="21">
        <v>0</v>
      </c>
      <c r="G978" s="21">
        <v>0</v>
      </c>
      <c r="H978" s="21">
        <v>0</v>
      </c>
      <c r="I978" s="21">
        <v>0</v>
      </c>
      <c r="J978" s="18">
        <f t="shared" si="60"/>
        <v>361460036</v>
      </c>
      <c r="K978" s="7">
        <f>+VLOOKUP(B978,'[1]EP MUNICIPIOS'!$B$7:$N$1111,13,FALSE)</f>
        <v>0</v>
      </c>
      <c r="L978" s="127">
        <f t="shared" si="62"/>
        <v>361460036</v>
      </c>
      <c r="M978" s="54">
        <v>0</v>
      </c>
      <c r="N978" s="41">
        <v>0</v>
      </c>
      <c r="O978" s="38">
        <f t="shared" si="61"/>
        <v>0</v>
      </c>
      <c r="P978" s="105">
        <v>5.4130124240715859E-2</v>
      </c>
      <c r="Q978" s="106">
        <f>+IFERROR(ROUND(P978*VLOOKUP(A978,'RECURSOS DEPARTAMENTOS'!$A$9:$D$40,4,FALSE),0),0)</f>
        <v>1595835293</v>
      </c>
      <c r="R978" s="25">
        <f t="shared" si="63"/>
        <v>1595835293</v>
      </c>
      <c r="S978" s="61"/>
      <c r="T978" s="61"/>
      <c r="U978" s="61"/>
      <c r="V978" s="61"/>
      <c r="W978" s="61"/>
      <c r="X978" s="61"/>
    </row>
    <row r="979" spans="1:24" s="58" customFormat="1" x14ac:dyDescent="0.2">
      <c r="A979" s="26" t="s">
        <v>2194</v>
      </c>
      <c r="B979" s="39" t="s">
        <v>1851</v>
      </c>
      <c r="C979" s="6" t="s">
        <v>1830</v>
      </c>
      <c r="D979" s="6" t="s">
        <v>1852</v>
      </c>
      <c r="E979" s="21">
        <f>+VLOOKUP(B979,'[1]EP MUNICIPIOS'!$B$7:$K$1111,10,FALSE)</f>
        <v>24174315</v>
      </c>
      <c r="F979" s="21">
        <v>0</v>
      </c>
      <c r="G979" s="21">
        <v>0</v>
      </c>
      <c r="H979" s="21">
        <v>0</v>
      </c>
      <c r="I979" s="21">
        <v>0</v>
      </c>
      <c r="J979" s="18">
        <f t="shared" si="60"/>
        <v>24174315</v>
      </c>
      <c r="K979" s="7">
        <f>+VLOOKUP(B979,'[1]EP MUNICIPIOS'!$B$7:$N$1111,13,FALSE)</f>
        <v>0</v>
      </c>
      <c r="L979" s="127">
        <f t="shared" si="62"/>
        <v>24174315</v>
      </c>
      <c r="M979" s="54">
        <v>0</v>
      </c>
      <c r="N979" s="41">
        <v>0</v>
      </c>
      <c r="O979" s="38">
        <f t="shared" si="61"/>
        <v>0</v>
      </c>
      <c r="P979" s="105">
        <v>6.0544918395058064E-3</v>
      </c>
      <c r="Q979" s="106">
        <f>+IFERROR(ROUND(P979*VLOOKUP(A979,'RECURSOS DEPARTAMENTOS'!$A$9:$D$40,4,FALSE),0),0)</f>
        <v>178495281</v>
      </c>
      <c r="R979" s="25">
        <f t="shared" si="63"/>
        <v>178495281</v>
      </c>
      <c r="S979" s="61"/>
      <c r="T979" s="61"/>
      <c r="U979" s="61"/>
      <c r="V979" s="61"/>
      <c r="W979" s="61"/>
      <c r="X979" s="61"/>
    </row>
    <row r="980" spans="1:24" s="58" customFormat="1" x14ac:dyDescent="0.2">
      <c r="A980" s="26" t="s">
        <v>2194</v>
      </c>
      <c r="B980" s="39" t="s">
        <v>1853</v>
      </c>
      <c r="C980" s="6" t="s">
        <v>1830</v>
      </c>
      <c r="D980" s="6" t="s">
        <v>1854</v>
      </c>
      <c r="E980" s="21">
        <f>+VLOOKUP(B980,'[1]EP MUNICIPIOS'!$B$7:$K$1111,10,FALSE)</f>
        <v>118374188</v>
      </c>
      <c r="F980" s="21">
        <v>0</v>
      </c>
      <c r="G980" s="21">
        <v>0</v>
      </c>
      <c r="H980" s="21">
        <v>0</v>
      </c>
      <c r="I980" s="21">
        <v>0</v>
      </c>
      <c r="J980" s="18">
        <f t="shared" si="60"/>
        <v>118374188</v>
      </c>
      <c r="K980" s="7">
        <f>+VLOOKUP(B980,'[1]EP MUNICIPIOS'!$B$7:$N$1111,13,FALSE)</f>
        <v>0</v>
      </c>
      <c r="L980" s="127">
        <f t="shared" si="62"/>
        <v>118374188</v>
      </c>
      <c r="M980" s="54">
        <v>0</v>
      </c>
      <c r="N980" s="41">
        <v>0</v>
      </c>
      <c r="O980" s="38">
        <f t="shared" si="61"/>
        <v>0</v>
      </c>
      <c r="P980" s="105">
        <v>3.1128707051610836E-2</v>
      </c>
      <c r="Q980" s="106">
        <f>+IFERROR(ROUND(P980*VLOOKUP(A980,'RECURSOS DEPARTAMENTOS'!$A$9:$D$40,4,FALSE),0),0)</f>
        <v>917719847</v>
      </c>
      <c r="R980" s="25">
        <f t="shared" si="63"/>
        <v>917719847</v>
      </c>
      <c r="S980" s="61"/>
      <c r="T980" s="61"/>
      <c r="U980" s="61"/>
      <c r="V980" s="61"/>
      <c r="W980" s="61"/>
      <c r="X980" s="61"/>
    </row>
    <row r="981" spans="1:24" s="58" customFormat="1" x14ac:dyDescent="0.2">
      <c r="A981" s="26" t="s">
        <v>2194</v>
      </c>
      <c r="B981" s="39" t="s">
        <v>1855</v>
      </c>
      <c r="C981" s="6" t="s">
        <v>1830</v>
      </c>
      <c r="D981" s="6" t="s">
        <v>1856</v>
      </c>
      <c r="E981" s="21">
        <f>+VLOOKUP(B981,'[1]EP MUNICIPIOS'!$B$7:$K$1111,10,FALSE)</f>
        <v>35576161</v>
      </c>
      <c r="F981" s="21">
        <v>0</v>
      </c>
      <c r="G981" s="21">
        <v>0</v>
      </c>
      <c r="H981" s="21">
        <v>0</v>
      </c>
      <c r="I981" s="21">
        <v>0</v>
      </c>
      <c r="J981" s="18">
        <f t="shared" si="60"/>
        <v>35576161</v>
      </c>
      <c r="K981" s="7">
        <f>+VLOOKUP(B981,'[1]EP MUNICIPIOS'!$B$7:$N$1111,13,FALSE)</f>
        <v>0</v>
      </c>
      <c r="L981" s="127">
        <f t="shared" si="62"/>
        <v>35576161</v>
      </c>
      <c r="M981" s="54">
        <v>0</v>
      </c>
      <c r="N981" s="41">
        <v>0</v>
      </c>
      <c r="O981" s="38">
        <f t="shared" si="61"/>
        <v>0</v>
      </c>
      <c r="P981" s="105">
        <v>8.7023606159897932E-3</v>
      </c>
      <c r="Q981" s="106">
        <f>+IFERROR(ROUND(P981*VLOOKUP(A981,'RECURSOS DEPARTAMENTOS'!$A$9:$D$40,4,FALSE),0),0)</f>
        <v>256558329</v>
      </c>
      <c r="R981" s="25">
        <f t="shared" si="63"/>
        <v>256558329</v>
      </c>
      <c r="S981" s="61"/>
      <c r="T981" s="61"/>
      <c r="U981" s="61"/>
      <c r="V981" s="61"/>
      <c r="W981" s="61"/>
      <c r="X981" s="61"/>
    </row>
    <row r="982" spans="1:24" s="58" customFormat="1" x14ac:dyDescent="0.2">
      <c r="A982" s="26" t="s">
        <v>2194</v>
      </c>
      <c r="B982" s="39" t="s">
        <v>1857</v>
      </c>
      <c r="C982" s="6" t="s">
        <v>1830</v>
      </c>
      <c r="D982" s="6" t="s">
        <v>1858</v>
      </c>
      <c r="E982" s="21">
        <f>+VLOOKUP(B982,'[1]EP MUNICIPIOS'!$B$7:$K$1111,10,FALSE)</f>
        <v>34697032</v>
      </c>
      <c r="F982" s="21">
        <v>0</v>
      </c>
      <c r="G982" s="21">
        <v>0</v>
      </c>
      <c r="H982" s="21">
        <v>0</v>
      </c>
      <c r="I982" s="21">
        <v>0</v>
      </c>
      <c r="J982" s="18">
        <f t="shared" si="60"/>
        <v>34697032</v>
      </c>
      <c r="K982" s="7">
        <f>+VLOOKUP(B982,'[1]EP MUNICIPIOS'!$B$7:$N$1111,13,FALSE)</f>
        <v>0</v>
      </c>
      <c r="L982" s="127">
        <f t="shared" si="62"/>
        <v>34697032</v>
      </c>
      <c r="M982" s="54">
        <v>0</v>
      </c>
      <c r="N982" s="41">
        <v>0</v>
      </c>
      <c r="O982" s="38">
        <f t="shared" si="61"/>
        <v>0</v>
      </c>
      <c r="P982" s="105">
        <v>9.0132096719270811E-3</v>
      </c>
      <c r="Q982" s="106">
        <f>+IFERROR(ROUND(P982*VLOOKUP(A982,'RECURSOS DEPARTAMENTOS'!$A$9:$D$40,4,FALSE),0),0)</f>
        <v>265722614</v>
      </c>
      <c r="R982" s="25">
        <f t="shared" si="63"/>
        <v>265722614</v>
      </c>
      <c r="S982" s="61"/>
      <c r="T982" s="61"/>
      <c r="U982" s="61"/>
      <c r="V982" s="61"/>
      <c r="W982" s="61"/>
      <c r="X982" s="61"/>
    </row>
    <row r="983" spans="1:24" s="58" customFormat="1" x14ac:dyDescent="0.2">
      <c r="A983" s="26" t="s">
        <v>2194</v>
      </c>
      <c r="B983" s="39" t="s">
        <v>1859</v>
      </c>
      <c r="C983" s="6" t="s">
        <v>1830</v>
      </c>
      <c r="D983" s="6" t="s">
        <v>1860</v>
      </c>
      <c r="E983" s="21">
        <f>+VLOOKUP(B983,'[1]EP MUNICIPIOS'!$B$7:$K$1111,10,FALSE)</f>
        <v>569986216</v>
      </c>
      <c r="F983" s="21">
        <v>0</v>
      </c>
      <c r="G983" s="21">
        <v>0</v>
      </c>
      <c r="H983" s="21">
        <v>0</v>
      </c>
      <c r="I983" s="21">
        <v>0</v>
      </c>
      <c r="J983" s="18">
        <f t="shared" si="60"/>
        <v>569986216</v>
      </c>
      <c r="K983" s="7">
        <f>+VLOOKUP(B983,'[1]EP MUNICIPIOS'!$B$7:$N$1111,13,FALSE)</f>
        <v>0</v>
      </c>
      <c r="L983" s="127">
        <f t="shared" si="62"/>
        <v>569986216</v>
      </c>
      <c r="M983" s="54">
        <v>0</v>
      </c>
      <c r="N983" s="41">
        <v>0</v>
      </c>
      <c r="O983" s="38">
        <f t="shared" si="61"/>
        <v>0</v>
      </c>
      <c r="P983" s="105">
        <v>5.657735408109487E-2</v>
      </c>
      <c r="Q983" s="106">
        <f>+IFERROR(ROUND(P983*VLOOKUP(A983,'RECURSOS DEPARTAMENTOS'!$A$9:$D$40,4,FALSE),0),0)</f>
        <v>1667983211</v>
      </c>
      <c r="R983" s="25">
        <f t="shared" si="63"/>
        <v>1667983211</v>
      </c>
      <c r="S983" s="61"/>
      <c r="T983" s="61"/>
      <c r="U983" s="61"/>
      <c r="V983" s="61"/>
      <c r="W983" s="61"/>
      <c r="X983" s="61"/>
    </row>
    <row r="984" spans="1:24" s="58" customFormat="1" x14ac:dyDescent="0.2">
      <c r="A984" s="26" t="s">
        <v>2194</v>
      </c>
      <c r="B984" s="39" t="s">
        <v>1861</v>
      </c>
      <c r="C984" s="6" t="s">
        <v>1830</v>
      </c>
      <c r="D984" s="6" t="s">
        <v>1862</v>
      </c>
      <c r="E984" s="21">
        <f>+VLOOKUP(B984,'[1]EP MUNICIPIOS'!$B$7:$K$1111,10,FALSE)</f>
        <v>29750771</v>
      </c>
      <c r="F984" s="21">
        <v>0</v>
      </c>
      <c r="G984" s="21">
        <v>0</v>
      </c>
      <c r="H984" s="21">
        <v>0</v>
      </c>
      <c r="I984" s="21">
        <v>0</v>
      </c>
      <c r="J984" s="18">
        <f t="shared" si="60"/>
        <v>29750771</v>
      </c>
      <c r="K984" s="7">
        <f>+VLOOKUP(B984,'[1]EP MUNICIPIOS'!$B$7:$N$1111,13,FALSE)</f>
        <v>0</v>
      </c>
      <c r="L984" s="127">
        <f t="shared" si="62"/>
        <v>29750771</v>
      </c>
      <c r="M984" s="54">
        <v>0</v>
      </c>
      <c r="N984" s="41">
        <v>0</v>
      </c>
      <c r="O984" s="38">
        <f t="shared" si="61"/>
        <v>0</v>
      </c>
      <c r="P984" s="105">
        <v>7.4179888348670907E-3</v>
      </c>
      <c r="Q984" s="106">
        <f>+IFERROR(ROUND(P984*VLOOKUP(A984,'RECURSOS DEPARTAMENTOS'!$A$9:$D$40,4,FALSE),0),0)</f>
        <v>218693169</v>
      </c>
      <c r="R984" s="25">
        <f t="shared" si="63"/>
        <v>218693169</v>
      </c>
      <c r="S984" s="61"/>
      <c r="T984" s="61"/>
      <c r="U984" s="61"/>
      <c r="V984" s="61"/>
      <c r="W984" s="61"/>
      <c r="X984" s="61"/>
    </row>
    <row r="985" spans="1:24" s="58" customFormat="1" x14ac:dyDescent="0.2">
      <c r="A985" s="26" t="s">
        <v>2194</v>
      </c>
      <c r="B985" s="39" t="s">
        <v>1863</v>
      </c>
      <c r="C985" s="6" t="s">
        <v>1830</v>
      </c>
      <c r="D985" s="6" t="s">
        <v>1864</v>
      </c>
      <c r="E985" s="21">
        <f>+VLOOKUP(B985,'[1]EP MUNICIPIOS'!$B$7:$K$1111,10,FALSE)</f>
        <v>75274424</v>
      </c>
      <c r="F985" s="21">
        <v>0</v>
      </c>
      <c r="G985" s="21">
        <v>0</v>
      </c>
      <c r="H985" s="21">
        <v>0</v>
      </c>
      <c r="I985" s="21">
        <v>0</v>
      </c>
      <c r="J985" s="18">
        <f t="shared" si="60"/>
        <v>75274424</v>
      </c>
      <c r="K985" s="7">
        <f>+VLOOKUP(B985,'[1]EP MUNICIPIOS'!$B$7:$N$1111,13,FALSE)</f>
        <v>0</v>
      </c>
      <c r="L985" s="127">
        <f t="shared" si="62"/>
        <v>75274424</v>
      </c>
      <c r="M985" s="54">
        <v>0</v>
      </c>
      <c r="N985" s="41">
        <v>0</v>
      </c>
      <c r="O985" s="38">
        <f t="shared" si="61"/>
        <v>0</v>
      </c>
      <c r="P985" s="105">
        <v>1.1576301433155443E-2</v>
      </c>
      <c r="Q985" s="106">
        <f>+IFERROR(ROUND(P985*VLOOKUP(A985,'RECURSOS DEPARTAMENTOS'!$A$9:$D$40,4,FALSE),0),0)</f>
        <v>341286311</v>
      </c>
      <c r="R985" s="25">
        <f t="shared" si="63"/>
        <v>341286311</v>
      </c>
      <c r="S985" s="61"/>
      <c r="T985" s="61"/>
      <c r="U985" s="61"/>
      <c r="V985" s="61"/>
      <c r="W985" s="61"/>
      <c r="X985" s="61"/>
    </row>
    <row r="986" spans="1:24" s="58" customFormat="1" x14ac:dyDescent="0.2">
      <c r="A986" s="26" t="s">
        <v>2194</v>
      </c>
      <c r="B986" s="39" t="s">
        <v>1865</v>
      </c>
      <c r="C986" s="6" t="s">
        <v>1830</v>
      </c>
      <c r="D986" s="6" t="s">
        <v>1866</v>
      </c>
      <c r="E986" s="21">
        <f>+VLOOKUP(B986,'[1]EP MUNICIPIOS'!$B$7:$K$1111,10,FALSE)</f>
        <v>321285961</v>
      </c>
      <c r="F986" s="21">
        <v>0</v>
      </c>
      <c r="G986" s="21">
        <v>0</v>
      </c>
      <c r="H986" s="21">
        <v>0</v>
      </c>
      <c r="I986" s="21">
        <v>0</v>
      </c>
      <c r="J986" s="18">
        <f t="shared" si="60"/>
        <v>321285961</v>
      </c>
      <c r="K986" s="7">
        <f>+VLOOKUP(B986,'[1]EP MUNICIPIOS'!$B$7:$N$1111,13,FALSE)</f>
        <v>0</v>
      </c>
      <c r="L986" s="127">
        <f t="shared" si="62"/>
        <v>321285961</v>
      </c>
      <c r="M986" s="54">
        <v>0</v>
      </c>
      <c r="N986" s="41">
        <v>0</v>
      </c>
      <c r="O986" s="38">
        <f t="shared" si="61"/>
        <v>0</v>
      </c>
      <c r="P986" s="105">
        <v>3.3404969911224339E-2</v>
      </c>
      <c r="Q986" s="106">
        <f>+IFERROR(ROUND(P986*VLOOKUP(A986,'RECURSOS DEPARTAMENTOS'!$A$9:$D$40,4,FALSE),0),0)</f>
        <v>984827408</v>
      </c>
      <c r="R986" s="25">
        <f t="shared" si="63"/>
        <v>984827408</v>
      </c>
      <c r="S986" s="61"/>
      <c r="T986" s="61"/>
      <c r="U986" s="61"/>
      <c r="V986" s="61"/>
      <c r="W986" s="61"/>
      <c r="X986" s="61"/>
    </row>
    <row r="987" spans="1:24" s="58" customFormat="1" x14ac:dyDescent="0.2">
      <c r="A987" s="26" t="s">
        <v>2194</v>
      </c>
      <c r="B987" s="39" t="s">
        <v>1867</v>
      </c>
      <c r="C987" s="6" t="s">
        <v>1830</v>
      </c>
      <c r="D987" s="6" t="s">
        <v>1868</v>
      </c>
      <c r="E987" s="21">
        <f>+VLOOKUP(B987,'[1]EP MUNICIPIOS'!$B$7:$K$1111,10,FALSE)</f>
        <v>226327770</v>
      </c>
      <c r="F987" s="21">
        <v>0</v>
      </c>
      <c r="G987" s="21">
        <v>0</v>
      </c>
      <c r="H987" s="21">
        <v>0</v>
      </c>
      <c r="I987" s="21">
        <v>0</v>
      </c>
      <c r="J987" s="18">
        <f t="shared" si="60"/>
        <v>226327770</v>
      </c>
      <c r="K987" s="7">
        <f>+VLOOKUP(B987,'[1]EP MUNICIPIOS'!$B$7:$N$1111,13,FALSE)</f>
        <v>0</v>
      </c>
      <c r="L987" s="127">
        <f t="shared" si="62"/>
        <v>226327770</v>
      </c>
      <c r="M987" s="54">
        <v>0</v>
      </c>
      <c r="N987" s="41">
        <v>0</v>
      </c>
      <c r="O987" s="38">
        <f t="shared" si="61"/>
        <v>0</v>
      </c>
      <c r="P987" s="105">
        <v>2.9249483213444505E-2</v>
      </c>
      <c r="Q987" s="106">
        <f>+IFERROR(ROUND(P987*VLOOKUP(A987,'RECURSOS DEPARTAMENTOS'!$A$9:$D$40,4,FALSE),0),0)</f>
        <v>862317578</v>
      </c>
      <c r="R987" s="25">
        <f t="shared" si="63"/>
        <v>862317578</v>
      </c>
      <c r="S987" s="61"/>
      <c r="T987" s="61"/>
      <c r="U987" s="61"/>
      <c r="V987" s="61"/>
      <c r="W987" s="61"/>
      <c r="X987" s="61"/>
    </row>
    <row r="988" spans="1:24" s="58" customFormat="1" x14ac:dyDescent="0.2">
      <c r="A988" s="26" t="s">
        <v>2194</v>
      </c>
      <c r="B988" s="39" t="s">
        <v>1869</v>
      </c>
      <c r="C988" s="6" t="s">
        <v>1830</v>
      </c>
      <c r="D988" s="6" t="s">
        <v>1870</v>
      </c>
      <c r="E988" s="21">
        <f>+VLOOKUP(B988,'[1]EP MUNICIPIOS'!$B$7:$K$1111,10,FALSE)</f>
        <v>21092001</v>
      </c>
      <c r="F988" s="21">
        <v>0</v>
      </c>
      <c r="G988" s="21">
        <v>0</v>
      </c>
      <c r="H988" s="21">
        <v>0</v>
      </c>
      <c r="I988" s="21">
        <v>0</v>
      </c>
      <c r="J988" s="18">
        <f t="shared" si="60"/>
        <v>21092001</v>
      </c>
      <c r="K988" s="7">
        <f>+VLOOKUP(B988,'[1]EP MUNICIPIOS'!$B$7:$N$1111,13,FALSE)</f>
        <v>0</v>
      </c>
      <c r="L988" s="127">
        <f t="shared" si="62"/>
        <v>21092001</v>
      </c>
      <c r="M988" s="54">
        <v>0</v>
      </c>
      <c r="N988" s="41">
        <v>0</v>
      </c>
      <c r="O988" s="38">
        <f t="shared" si="61"/>
        <v>0</v>
      </c>
      <c r="P988" s="105">
        <v>5.6998413256864463E-3</v>
      </c>
      <c r="Q988" s="106">
        <f>+IFERROR(ROUND(P988*VLOOKUP(A988,'RECURSOS DEPARTAMENTOS'!$A$9:$D$40,4,FALSE),0),0)</f>
        <v>168039665</v>
      </c>
      <c r="R988" s="25">
        <f t="shared" si="63"/>
        <v>168039665</v>
      </c>
      <c r="S988" s="61"/>
      <c r="T988" s="61"/>
      <c r="U988" s="61"/>
      <c r="V988" s="61"/>
      <c r="W988" s="61"/>
      <c r="X988" s="61"/>
    </row>
    <row r="989" spans="1:24" s="58" customFormat="1" x14ac:dyDescent="0.2">
      <c r="A989" s="26" t="s">
        <v>2194</v>
      </c>
      <c r="B989" s="39" t="s">
        <v>1871</v>
      </c>
      <c r="C989" s="6" t="s">
        <v>1830</v>
      </c>
      <c r="D989" s="6" t="s">
        <v>1872</v>
      </c>
      <c r="E989" s="21">
        <f>+VLOOKUP(B989,'[1]EP MUNICIPIOS'!$B$7:$K$1111,10,FALSE)</f>
        <v>123569937</v>
      </c>
      <c r="F989" s="21">
        <v>0</v>
      </c>
      <c r="G989" s="21">
        <v>0</v>
      </c>
      <c r="H989" s="21">
        <v>0</v>
      </c>
      <c r="I989" s="21">
        <v>0</v>
      </c>
      <c r="J989" s="18">
        <f t="shared" si="60"/>
        <v>123569937</v>
      </c>
      <c r="K989" s="7">
        <f>+VLOOKUP(B989,'[1]EP MUNICIPIOS'!$B$7:$N$1111,13,FALSE)</f>
        <v>0</v>
      </c>
      <c r="L989" s="127">
        <f t="shared" si="62"/>
        <v>123569937</v>
      </c>
      <c r="M989" s="54">
        <v>0</v>
      </c>
      <c r="N989" s="41">
        <v>0</v>
      </c>
      <c r="O989" s="38">
        <f t="shared" si="61"/>
        <v>0</v>
      </c>
      <c r="P989" s="105">
        <v>1.4101243537518775E-2</v>
      </c>
      <c r="Q989" s="106">
        <f>+IFERROR(ROUND(P989*VLOOKUP(A989,'RECURSOS DEPARTAMENTOS'!$A$9:$D$40,4,FALSE),0),0)</f>
        <v>415725300</v>
      </c>
      <c r="R989" s="25">
        <f t="shared" si="63"/>
        <v>415725300</v>
      </c>
      <c r="S989" s="61"/>
      <c r="T989" s="61"/>
      <c r="U989" s="61"/>
      <c r="V989" s="61"/>
      <c r="W989" s="61"/>
      <c r="X989" s="61"/>
    </row>
    <row r="990" spans="1:24" s="58" customFormat="1" x14ac:dyDescent="0.2">
      <c r="A990" s="26" t="s">
        <v>2194</v>
      </c>
      <c r="B990" s="39" t="s">
        <v>1873</v>
      </c>
      <c r="C990" s="6" t="s">
        <v>1830</v>
      </c>
      <c r="D990" s="6" t="s">
        <v>1874</v>
      </c>
      <c r="E990" s="21">
        <f>+VLOOKUP(B990,'[1]EP MUNICIPIOS'!$B$7:$K$1111,10,FALSE)</f>
        <v>34425639</v>
      </c>
      <c r="F990" s="21">
        <v>0</v>
      </c>
      <c r="G990" s="21">
        <v>0</v>
      </c>
      <c r="H990" s="21">
        <v>0</v>
      </c>
      <c r="I990" s="21">
        <v>0</v>
      </c>
      <c r="J990" s="18">
        <f t="shared" si="60"/>
        <v>34425639</v>
      </c>
      <c r="K990" s="7">
        <f>+VLOOKUP(B990,'[1]EP MUNICIPIOS'!$B$7:$N$1111,13,FALSE)</f>
        <v>0</v>
      </c>
      <c r="L990" s="127">
        <f t="shared" si="62"/>
        <v>34425639</v>
      </c>
      <c r="M990" s="54">
        <v>0</v>
      </c>
      <c r="N990" s="41">
        <v>0</v>
      </c>
      <c r="O990" s="38">
        <f t="shared" si="61"/>
        <v>0</v>
      </c>
      <c r="P990" s="105">
        <v>8.7263807703122191E-3</v>
      </c>
      <c r="Q990" s="106">
        <f>+IFERROR(ROUND(P990*VLOOKUP(A990,'RECURSOS DEPARTAMENTOS'!$A$9:$D$40,4,FALSE),0),0)</f>
        <v>257266478</v>
      </c>
      <c r="R990" s="25">
        <f t="shared" si="63"/>
        <v>257266478</v>
      </c>
      <c r="S990" s="61"/>
      <c r="T990" s="61"/>
      <c r="U990" s="61"/>
      <c r="V990" s="61"/>
      <c r="W990" s="61"/>
      <c r="X990" s="61"/>
    </row>
    <row r="991" spans="1:24" s="58" customFormat="1" x14ac:dyDescent="0.2">
      <c r="A991" s="26" t="s">
        <v>2194</v>
      </c>
      <c r="B991" s="39" t="s">
        <v>1875</v>
      </c>
      <c r="C991" s="6" t="s">
        <v>1830</v>
      </c>
      <c r="D991" s="6" t="s">
        <v>1876</v>
      </c>
      <c r="E991" s="21">
        <f>+VLOOKUP(B991,'[1]EP MUNICIPIOS'!$B$7:$K$1111,10,FALSE)</f>
        <v>65337445</v>
      </c>
      <c r="F991" s="21">
        <v>0</v>
      </c>
      <c r="G991" s="21">
        <v>0</v>
      </c>
      <c r="H991" s="21">
        <v>0</v>
      </c>
      <c r="I991" s="21">
        <v>0</v>
      </c>
      <c r="J991" s="18">
        <f t="shared" si="60"/>
        <v>65337445</v>
      </c>
      <c r="K991" s="7">
        <f>+VLOOKUP(B991,'[1]EP MUNICIPIOS'!$B$7:$N$1111,13,FALSE)</f>
        <v>0</v>
      </c>
      <c r="L991" s="127">
        <f t="shared" si="62"/>
        <v>65337445</v>
      </c>
      <c r="M991" s="54">
        <v>0</v>
      </c>
      <c r="N991" s="41">
        <v>0</v>
      </c>
      <c r="O991" s="38">
        <f t="shared" si="61"/>
        <v>0</v>
      </c>
      <c r="P991" s="105">
        <v>1.4769569007783943E-2</v>
      </c>
      <c r="Q991" s="106">
        <f>+IFERROR(ROUND(P991*VLOOKUP(A991,'RECURSOS DEPARTAMENTOS'!$A$9:$D$40,4,FALSE),0),0)</f>
        <v>435428513</v>
      </c>
      <c r="R991" s="25">
        <f t="shared" si="63"/>
        <v>435428513</v>
      </c>
      <c r="S991" s="61"/>
      <c r="T991" s="61"/>
      <c r="U991" s="61"/>
      <c r="V991" s="61"/>
      <c r="W991" s="61"/>
      <c r="X991" s="61"/>
    </row>
    <row r="992" spans="1:24" s="58" customFormat="1" x14ac:dyDescent="0.2">
      <c r="A992" s="26" t="s">
        <v>2194</v>
      </c>
      <c r="B992" s="39" t="s">
        <v>1877</v>
      </c>
      <c r="C992" s="6" t="s">
        <v>1830</v>
      </c>
      <c r="D992" s="6" t="s">
        <v>1878</v>
      </c>
      <c r="E992" s="21">
        <f>+VLOOKUP(B992,'[1]EP MUNICIPIOS'!$B$7:$K$1111,10,FALSE)</f>
        <v>264680960</v>
      </c>
      <c r="F992" s="21">
        <v>0</v>
      </c>
      <c r="G992" s="21">
        <v>0</v>
      </c>
      <c r="H992" s="21">
        <v>0</v>
      </c>
      <c r="I992" s="21">
        <v>0</v>
      </c>
      <c r="J992" s="18">
        <f t="shared" si="60"/>
        <v>264680960</v>
      </c>
      <c r="K992" s="7">
        <f>+VLOOKUP(B992,'[1]EP MUNICIPIOS'!$B$7:$N$1111,13,FALSE)</f>
        <v>0</v>
      </c>
      <c r="L992" s="127">
        <f t="shared" si="62"/>
        <v>264680960</v>
      </c>
      <c r="M992" s="54">
        <v>0</v>
      </c>
      <c r="N992" s="41">
        <v>0</v>
      </c>
      <c r="O992" s="38">
        <f t="shared" si="61"/>
        <v>0</v>
      </c>
      <c r="P992" s="105">
        <v>3.7484157295274108E-2</v>
      </c>
      <c r="Q992" s="106">
        <f>+IFERROR(ROUND(P992*VLOOKUP(A992,'RECURSOS DEPARTAMENTOS'!$A$9:$D$40,4,FALSE),0),0)</f>
        <v>1105087823</v>
      </c>
      <c r="R992" s="25">
        <f t="shared" si="63"/>
        <v>1105087823</v>
      </c>
      <c r="S992" s="61"/>
      <c r="T992" s="61"/>
      <c r="U992" s="61"/>
      <c r="V992" s="61"/>
      <c r="W992" s="61"/>
      <c r="X992" s="61"/>
    </row>
    <row r="993" spans="1:24" s="58" customFormat="1" x14ac:dyDescent="0.2">
      <c r="A993" s="26" t="s">
        <v>2194</v>
      </c>
      <c r="B993" s="39" t="s">
        <v>1879</v>
      </c>
      <c r="C993" s="6" t="s">
        <v>1830</v>
      </c>
      <c r="D993" s="6" t="s">
        <v>1880</v>
      </c>
      <c r="E993" s="21">
        <f>+VLOOKUP(B993,'[1]EP MUNICIPIOS'!$B$7:$K$1111,10,FALSE)</f>
        <v>341264726</v>
      </c>
      <c r="F993" s="21">
        <v>0</v>
      </c>
      <c r="G993" s="21">
        <v>0</v>
      </c>
      <c r="H993" s="21">
        <v>0</v>
      </c>
      <c r="I993" s="21">
        <v>0</v>
      </c>
      <c r="J993" s="18">
        <f t="shared" si="60"/>
        <v>341264726</v>
      </c>
      <c r="K993" s="7">
        <f>+VLOOKUP(B993,'[1]EP MUNICIPIOS'!$B$7:$N$1111,13,FALSE)</f>
        <v>0</v>
      </c>
      <c r="L993" s="127">
        <f t="shared" si="62"/>
        <v>341264726</v>
      </c>
      <c r="M993" s="54">
        <v>0</v>
      </c>
      <c r="N993" s="41">
        <v>0</v>
      </c>
      <c r="O993" s="38">
        <f t="shared" si="61"/>
        <v>0</v>
      </c>
      <c r="P993" s="105">
        <v>3.0666672318467685E-2</v>
      </c>
      <c r="Q993" s="106">
        <f>+IFERROR(ROUND(P993*VLOOKUP(A993,'RECURSOS DEPARTAMENTOS'!$A$9:$D$40,4,FALSE),0),0)</f>
        <v>904098387</v>
      </c>
      <c r="R993" s="25">
        <f t="shared" si="63"/>
        <v>904098387</v>
      </c>
      <c r="S993" s="61"/>
      <c r="T993" s="61"/>
      <c r="U993" s="61"/>
      <c r="V993" s="61"/>
      <c r="W993" s="61"/>
      <c r="X993" s="61"/>
    </row>
    <row r="994" spans="1:24" s="58" customFormat="1" x14ac:dyDescent="0.2">
      <c r="A994" s="26" t="s">
        <v>2194</v>
      </c>
      <c r="B994" s="39" t="s">
        <v>1881</v>
      </c>
      <c r="C994" s="6" t="s">
        <v>1830</v>
      </c>
      <c r="D994" s="6" t="s">
        <v>1882</v>
      </c>
      <c r="E994" s="21">
        <f>+VLOOKUP(B994,'[1]EP MUNICIPIOS'!$B$7:$K$1111,10,FALSE)</f>
        <v>342727866</v>
      </c>
      <c r="F994" s="21">
        <v>0</v>
      </c>
      <c r="G994" s="21">
        <v>0</v>
      </c>
      <c r="H994" s="21">
        <v>0</v>
      </c>
      <c r="I994" s="21">
        <v>0</v>
      </c>
      <c r="J994" s="18">
        <f t="shared" si="60"/>
        <v>342727866</v>
      </c>
      <c r="K994" s="7">
        <f>+VLOOKUP(B994,'[1]EP MUNICIPIOS'!$B$7:$N$1111,13,FALSE)</f>
        <v>0</v>
      </c>
      <c r="L994" s="127">
        <f t="shared" si="62"/>
        <v>342727866</v>
      </c>
      <c r="M994" s="54">
        <v>0</v>
      </c>
      <c r="N994" s="41">
        <v>0</v>
      </c>
      <c r="O994" s="38">
        <f t="shared" si="61"/>
        <v>0</v>
      </c>
      <c r="P994" s="105">
        <v>1.7820128606732141E-2</v>
      </c>
      <c r="Q994" s="106">
        <f>+IFERROR(ROUND(P994*VLOOKUP(A994,'RECURSOS DEPARTAMENTOS'!$A$9:$D$40,4,FALSE),0),0)</f>
        <v>525363475</v>
      </c>
      <c r="R994" s="25">
        <f t="shared" si="63"/>
        <v>525363475</v>
      </c>
      <c r="S994" s="61"/>
      <c r="T994" s="61"/>
      <c r="U994" s="61"/>
      <c r="V994" s="61"/>
      <c r="W994" s="61"/>
      <c r="X994" s="61"/>
    </row>
    <row r="995" spans="1:24" s="58" customFormat="1" x14ac:dyDescent="0.2">
      <c r="A995" s="26" t="s">
        <v>2194</v>
      </c>
      <c r="B995" s="39" t="s">
        <v>1883</v>
      </c>
      <c r="C995" s="6" t="s">
        <v>1830</v>
      </c>
      <c r="D995" s="6" t="s">
        <v>1884</v>
      </c>
      <c r="E995" s="21">
        <f>+VLOOKUP(B995,'[1]EP MUNICIPIOS'!$B$7:$K$1111,10,FALSE)</f>
        <v>17690303</v>
      </c>
      <c r="F995" s="21">
        <v>0</v>
      </c>
      <c r="G995" s="21">
        <v>0</v>
      </c>
      <c r="H995" s="21">
        <v>0</v>
      </c>
      <c r="I995" s="21">
        <v>0</v>
      </c>
      <c r="J995" s="18">
        <f t="shared" si="60"/>
        <v>17690303</v>
      </c>
      <c r="K995" s="7">
        <f>+VLOOKUP(B995,'[1]EP MUNICIPIOS'!$B$7:$N$1111,13,FALSE)</f>
        <v>0</v>
      </c>
      <c r="L995" s="127">
        <f t="shared" si="62"/>
        <v>17690303</v>
      </c>
      <c r="M995" s="54">
        <v>0</v>
      </c>
      <c r="N995" s="41">
        <v>0</v>
      </c>
      <c r="O995" s="38">
        <f t="shared" si="61"/>
        <v>0</v>
      </c>
      <c r="P995" s="105">
        <v>4.5963271771090755E-3</v>
      </c>
      <c r="Q995" s="106">
        <f>+IFERROR(ROUND(P995*VLOOKUP(A995,'RECURSOS DEPARTAMENTOS'!$A$9:$D$40,4,FALSE),0),0)</f>
        <v>135506453</v>
      </c>
      <c r="R995" s="25">
        <f t="shared" si="63"/>
        <v>135506453</v>
      </c>
      <c r="S995" s="61"/>
      <c r="T995" s="61"/>
      <c r="U995" s="61"/>
      <c r="V995" s="61"/>
      <c r="W995" s="61"/>
      <c r="X995" s="61"/>
    </row>
    <row r="996" spans="1:24" s="58" customFormat="1" x14ac:dyDescent="0.2">
      <c r="A996" s="26" t="s">
        <v>2194</v>
      </c>
      <c r="B996" s="39" t="s">
        <v>1885</v>
      </c>
      <c r="C996" s="6" t="s">
        <v>1830</v>
      </c>
      <c r="D996" s="6" t="s">
        <v>1886</v>
      </c>
      <c r="E996" s="21">
        <f>+VLOOKUP(B996,'[1]EP MUNICIPIOS'!$B$7:$K$1111,10,FALSE)</f>
        <v>69528825</v>
      </c>
      <c r="F996" s="21">
        <v>0</v>
      </c>
      <c r="G996" s="21">
        <v>0</v>
      </c>
      <c r="H996" s="21">
        <v>0</v>
      </c>
      <c r="I996" s="21">
        <v>0</v>
      </c>
      <c r="J996" s="18">
        <f t="shared" si="60"/>
        <v>69528825</v>
      </c>
      <c r="K996" s="7">
        <f>+VLOOKUP(B996,'[1]EP MUNICIPIOS'!$B$7:$N$1111,13,FALSE)</f>
        <v>0</v>
      </c>
      <c r="L996" s="127">
        <f t="shared" si="62"/>
        <v>69528825</v>
      </c>
      <c r="M996" s="54">
        <v>0</v>
      </c>
      <c r="N996" s="41">
        <v>0</v>
      </c>
      <c r="O996" s="38">
        <f t="shared" si="61"/>
        <v>0</v>
      </c>
      <c r="P996" s="105">
        <v>1.7534712655371543E-2</v>
      </c>
      <c r="Q996" s="106">
        <f>+IFERROR(ROUND(P996*VLOOKUP(A996,'RECURSOS DEPARTAMENTOS'!$A$9:$D$40,4,FALSE),0),0)</f>
        <v>516948995</v>
      </c>
      <c r="R996" s="25">
        <f t="shared" si="63"/>
        <v>516948995</v>
      </c>
      <c r="S996" s="61"/>
      <c r="T996" s="61"/>
      <c r="U996" s="61"/>
      <c r="V996" s="61"/>
      <c r="W996" s="61"/>
      <c r="X996" s="61"/>
    </row>
    <row r="997" spans="1:24" s="58" customFormat="1" x14ac:dyDescent="0.2">
      <c r="A997" s="26" t="s">
        <v>2194</v>
      </c>
      <c r="B997" s="39" t="s">
        <v>1887</v>
      </c>
      <c r="C997" s="6" t="s">
        <v>1830</v>
      </c>
      <c r="D997" s="6" t="s">
        <v>1888</v>
      </c>
      <c r="E997" s="21">
        <f>+VLOOKUP(B997,'[1]EP MUNICIPIOS'!$B$7:$K$1111,10,FALSE)</f>
        <v>137378234</v>
      </c>
      <c r="F997" s="21">
        <v>0</v>
      </c>
      <c r="G997" s="21">
        <v>0</v>
      </c>
      <c r="H997" s="21">
        <v>0</v>
      </c>
      <c r="I997" s="21">
        <v>0</v>
      </c>
      <c r="J997" s="18">
        <f t="shared" si="60"/>
        <v>137378234</v>
      </c>
      <c r="K997" s="7">
        <f>+VLOOKUP(B997,'[1]EP MUNICIPIOS'!$B$7:$N$1111,13,FALSE)</f>
        <v>0</v>
      </c>
      <c r="L997" s="127">
        <f t="shared" si="62"/>
        <v>137378234</v>
      </c>
      <c r="M997" s="54">
        <v>0</v>
      </c>
      <c r="N997" s="41">
        <v>0</v>
      </c>
      <c r="O997" s="38">
        <f t="shared" si="61"/>
        <v>0</v>
      </c>
      <c r="P997" s="105">
        <v>3.6167287658303411E-2</v>
      </c>
      <c r="Q997" s="106">
        <f>+IFERROR(ROUND(P997*VLOOKUP(A997,'RECURSOS DEPARTAMENTOS'!$A$9:$D$40,4,FALSE),0),0)</f>
        <v>1066264578</v>
      </c>
      <c r="R997" s="25">
        <f t="shared" si="63"/>
        <v>1066264578</v>
      </c>
      <c r="S997" s="61"/>
      <c r="T997" s="61"/>
      <c r="U997" s="61"/>
      <c r="V997" s="61"/>
      <c r="W997" s="61"/>
      <c r="X997" s="61"/>
    </row>
    <row r="998" spans="1:24" s="58" customFormat="1" x14ac:dyDescent="0.2">
      <c r="A998" s="26" t="s">
        <v>2194</v>
      </c>
      <c r="B998" s="39" t="s">
        <v>1889</v>
      </c>
      <c r="C998" s="6" t="s">
        <v>1830</v>
      </c>
      <c r="D998" s="6" t="s">
        <v>1890</v>
      </c>
      <c r="E998" s="21">
        <f>+VLOOKUP(B998,'[1]EP MUNICIPIOS'!$B$7:$K$1111,10,FALSE)</f>
        <v>61175759</v>
      </c>
      <c r="F998" s="21">
        <v>0</v>
      </c>
      <c r="G998" s="21">
        <v>0</v>
      </c>
      <c r="H998" s="21">
        <v>0</v>
      </c>
      <c r="I998" s="21">
        <v>0</v>
      </c>
      <c r="J998" s="18">
        <f t="shared" si="60"/>
        <v>61175759</v>
      </c>
      <c r="K998" s="7">
        <f>+VLOOKUP(B998,'[1]EP MUNICIPIOS'!$B$7:$N$1111,13,FALSE)</f>
        <v>0</v>
      </c>
      <c r="L998" s="127">
        <f t="shared" si="62"/>
        <v>61175759</v>
      </c>
      <c r="M998" s="54">
        <v>0</v>
      </c>
      <c r="N998" s="41">
        <v>0</v>
      </c>
      <c r="O998" s="38">
        <f t="shared" si="61"/>
        <v>0</v>
      </c>
      <c r="P998" s="105">
        <v>1.1454787711289049E-2</v>
      </c>
      <c r="Q998" s="106">
        <f>+IFERROR(ROUND(P998*VLOOKUP(A998,'RECURSOS DEPARTAMENTOS'!$A$9:$D$40,4,FALSE),0),0)</f>
        <v>337703908</v>
      </c>
      <c r="R998" s="25">
        <f t="shared" si="63"/>
        <v>337703908</v>
      </c>
      <c r="S998" s="61"/>
      <c r="T998" s="61"/>
      <c r="U998" s="61"/>
      <c r="V998" s="61"/>
      <c r="W998" s="61"/>
      <c r="X998" s="61"/>
    </row>
    <row r="999" spans="1:24" s="58" customFormat="1" x14ac:dyDescent="0.2">
      <c r="A999" s="26" t="s">
        <v>2194</v>
      </c>
      <c r="B999" s="39" t="s">
        <v>1891</v>
      </c>
      <c r="C999" s="6" t="s">
        <v>1830</v>
      </c>
      <c r="D999" s="6" t="s">
        <v>1892</v>
      </c>
      <c r="E999" s="21">
        <f>+VLOOKUP(B999,'[1]EP MUNICIPIOS'!$B$7:$K$1111,10,FALSE)</f>
        <v>14686821</v>
      </c>
      <c r="F999" s="21">
        <v>0</v>
      </c>
      <c r="G999" s="21">
        <v>0</v>
      </c>
      <c r="H999" s="21">
        <v>0</v>
      </c>
      <c r="I999" s="21">
        <v>0</v>
      </c>
      <c r="J999" s="18">
        <f t="shared" si="60"/>
        <v>14686821</v>
      </c>
      <c r="K999" s="7">
        <f>+VLOOKUP(B999,'[1]EP MUNICIPIOS'!$B$7:$N$1111,13,FALSE)</f>
        <v>0</v>
      </c>
      <c r="L999" s="127">
        <f t="shared" si="62"/>
        <v>14686821</v>
      </c>
      <c r="M999" s="54">
        <v>0</v>
      </c>
      <c r="N999" s="41">
        <v>0</v>
      </c>
      <c r="O999" s="38">
        <f t="shared" si="61"/>
        <v>0</v>
      </c>
      <c r="P999" s="105">
        <v>3.2187006792051874E-3</v>
      </c>
      <c r="Q999" s="106">
        <f>+IFERROR(ROUND(P999*VLOOKUP(A999,'RECURSOS DEPARTAMENTOS'!$A$9:$D$40,4,FALSE),0),0)</f>
        <v>94892007</v>
      </c>
      <c r="R999" s="25">
        <f t="shared" si="63"/>
        <v>94892007</v>
      </c>
      <c r="S999" s="61"/>
      <c r="T999" s="61"/>
      <c r="U999" s="61"/>
      <c r="V999" s="61"/>
      <c r="W999" s="61"/>
      <c r="X999" s="61"/>
    </row>
    <row r="1000" spans="1:24" s="58" customFormat="1" x14ac:dyDescent="0.2">
      <c r="A1000" s="26" t="s">
        <v>2194</v>
      </c>
      <c r="B1000" s="39" t="s">
        <v>1893</v>
      </c>
      <c r="C1000" s="6" t="s">
        <v>1830</v>
      </c>
      <c r="D1000" s="6" t="s">
        <v>1894</v>
      </c>
      <c r="E1000" s="21">
        <f>+VLOOKUP(B1000,'[1]EP MUNICIPIOS'!$B$7:$K$1111,10,FALSE)</f>
        <v>135622392</v>
      </c>
      <c r="F1000" s="21">
        <v>0</v>
      </c>
      <c r="G1000" s="21">
        <v>0</v>
      </c>
      <c r="H1000" s="21">
        <v>0</v>
      </c>
      <c r="I1000" s="21">
        <v>0</v>
      </c>
      <c r="J1000" s="18">
        <f t="shared" si="60"/>
        <v>135622392</v>
      </c>
      <c r="K1000" s="7">
        <f>+VLOOKUP(B1000,'[1]EP MUNICIPIOS'!$B$7:$N$1111,13,FALSE)</f>
        <v>0</v>
      </c>
      <c r="L1000" s="127">
        <f t="shared" si="62"/>
        <v>135622392</v>
      </c>
      <c r="M1000" s="54">
        <v>0</v>
      </c>
      <c r="N1000" s="41">
        <v>0</v>
      </c>
      <c r="O1000" s="38">
        <f t="shared" si="61"/>
        <v>0</v>
      </c>
      <c r="P1000" s="105">
        <v>3.6088162444064834E-2</v>
      </c>
      <c r="Q1000" s="106">
        <f>+IFERROR(ROUND(P1000*VLOOKUP(A1000,'RECURSOS DEPARTAMENTOS'!$A$9:$D$40,4,FALSE),0),0)</f>
        <v>1063931851</v>
      </c>
      <c r="R1000" s="25">
        <f t="shared" si="63"/>
        <v>1063931851</v>
      </c>
      <c r="S1000" s="61"/>
      <c r="T1000" s="61"/>
      <c r="U1000" s="61"/>
      <c r="V1000" s="61"/>
      <c r="W1000" s="61"/>
      <c r="X1000" s="61"/>
    </row>
    <row r="1001" spans="1:24" s="58" customFormat="1" x14ac:dyDescent="0.2">
      <c r="A1001" s="26" t="s">
        <v>2194</v>
      </c>
      <c r="B1001" s="39" t="s">
        <v>1895</v>
      </c>
      <c r="C1001" s="6" t="s">
        <v>1830</v>
      </c>
      <c r="D1001" s="6" t="s">
        <v>1896</v>
      </c>
      <c r="E1001" s="21">
        <f>+VLOOKUP(B1001,'[1]EP MUNICIPIOS'!$B$7:$K$1111,10,FALSE)</f>
        <v>33924502</v>
      </c>
      <c r="F1001" s="21">
        <v>0</v>
      </c>
      <c r="G1001" s="21">
        <v>0</v>
      </c>
      <c r="H1001" s="21">
        <v>0</v>
      </c>
      <c r="I1001" s="21">
        <v>0</v>
      </c>
      <c r="J1001" s="18">
        <f t="shared" si="60"/>
        <v>33924502</v>
      </c>
      <c r="K1001" s="7">
        <f>+VLOOKUP(B1001,'[1]EP MUNICIPIOS'!$B$7:$N$1111,13,FALSE)</f>
        <v>0</v>
      </c>
      <c r="L1001" s="127">
        <f t="shared" si="62"/>
        <v>33924502</v>
      </c>
      <c r="M1001" s="54">
        <v>0</v>
      </c>
      <c r="N1001" s="41">
        <v>0</v>
      </c>
      <c r="O1001" s="38">
        <f t="shared" si="61"/>
        <v>0</v>
      </c>
      <c r="P1001" s="105">
        <v>8.7376843723463021E-3</v>
      </c>
      <c r="Q1001" s="106">
        <f>+IFERROR(ROUND(P1001*VLOOKUP(A1001,'RECURSOS DEPARTAMENTOS'!$A$9:$D$40,4,FALSE),0),0)</f>
        <v>257599725</v>
      </c>
      <c r="R1001" s="25">
        <f t="shared" si="63"/>
        <v>257599725</v>
      </c>
      <c r="S1001" s="61"/>
      <c r="T1001" s="61"/>
      <c r="U1001" s="61"/>
      <c r="V1001" s="61"/>
      <c r="W1001" s="61"/>
      <c r="X1001" s="61"/>
    </row>
    <row r="1002" spans="1:24" s="58" customFormat="1" x14ac:dyDescent="0.2">
      <c r="A1002" s="26" t="s">
        <v>2194</v>
      </c>
      <c r="B1002" s="39" t="s">
        <v>1897</v>
      </c>
      <c r="C1002" s="6" t="s">
        <v>1830</v>
      </c>
      <c r="D1002" s="6" t="s">
        <v>1898</v>
      </c>
      <c r="E1002" s="21">
        <f>+VLOOKUP(B1002,'[1]EP MUNICIPIOS'!$B$7:$K$1111,10,FALSE)</f>
        <v>137537951</v>
      </c>
      <c r="F1002" s="21">
        <v>0</v>
      </c>
      <c r="G1002" s="21">
        <v>0</v>
      </c>
      <c r="H1002" s="21">
        <v>0</v>
      </c>
      <c r="I1002" s="21">
        <v>0</v>
      </c>
      <c r="J1002" s="18">
        <f t="shared" si="60"/>
        <v>137537951</v>
      </c>
      <c r="K1002" s="7">
        <f>+VLOOKUP(B1002,'[1]EP MUNICIPIOS'!$B$7:$N$1111,13,FALSE)</f>
        <v>0</v>
      </c>
      <c r="L1002" s="127">
        <f t="shared" si="62"/>
        <v>137537951</v>
      </c>
      <c r="M1002" s="54">
        <v>0</v>
      </c>
      <c r="N1002" s="41">
        <v>0</v>
      </c>
      <c r="O1002" s="38">
        <f t="shared" si="61"/>
        <v>0</v>
      </c>
      <c r="P1002" s="105">
        <v>2.3146951065293846E-2</v>
      </c>
      <c r="Q1002" s="106">
        <f>+IFERROR(ROUND(P1002*VLOOKUP(A1002,'RECURSOS DEPARTAMENTOS'!$A$9:$D$40,4,FALSE),0),0)</f>
        <v>682405998</v>
      </c>
      <c r="R1002" s="25">
        <f t="shared" si="63"/>
        <v>682405998</v>
      </c>
      <c r="S1002" s="61"/>
      <c r="T1002" s="61"/>
      <c r="U1002" s="61"/>
      <c r="V1002" s="61"/>
      <c r="W1002" s="61"/>
      <c r="X1002" s="61"/>
    </row>
    <row r="1003" spans="1:24" s="58" customFormat="1" x14ac:dyDescent="0.2">
      <c r="A1003" s="26" t="s">
        <v>2194</v>
      </c>
      <c r="B1003" s="39" t="s">
        <v>1899</v>
      </c>
      <c r="C1003" s="6" t="s">
        <v>1830</v>
      </c>
      <c r="D1003" s="6" t="s">
        <v>1900</v>
      </c>
      <c r="E1003" s="21">
        <f>+VLOOKUP(B1003,'[1]EP MUNICIPIOS'!$B$7:$K$1111,10,FALSE)</f>
        <v>155652954</v>
      </c>
      <c r="F1003" s="21">
        <v>0</v>
      </c>
      <c r="G1003" s="21">
        <v>0</v>
      </c>
      <c r="H1003" s="21">
        <v>0</v>
      </c>
      <c r="I1003" s="21">
        <v>0</v>
      </c>
      <c r="J1003" s="18">
        <f t="shared" si="60"/>
        <v>155652954</v>
      </c>
      <c r="K1003" s="7">
        <f>+VLOOKUP(B1003,'[1]EP MUNICIPIOS'!$B$7:$N$1111,13,FALSE)</f>
        <v>0</v>
      </c>
      <c r="L1003" s="127">
        <f t="shared" si="62"/>
        <v>155652954</v>
      </c>
      <c r="M1003" s="54">
        <v>0</v>
      </c>
      <c r="N1003" s="41">
        <v>0</v>
      </c>
      <c r="O1003" s="38">
        <f t="shared" si="61"/>
        <v>0</v>
      </c>
      <c r="P1003" s="105">
        <v>2.8997978068186152E-2</v>
      </c>
      <c r="Q1003" s="106">
        <f>+IFERROR(ROUND(P1003*VLOOKUP(A1003,'RECURSOS DEPARTAMENTOS'!$A$9:$D$40,4,FALSE),0),0)</f>
        <v>854902838</v>
      </c>
      <c r="R1003" s="25">
        <f t="shared" si="63"/>
        <v>854902838</v>
      </c>
      <c r="S1003" s="61"/>
      <c r="T1003" s="61"/>
      <c r="U1003" s="61"/>
      <c r="V1003" s="61"/>
      <c r="W1003" s="61"/>
      <c r="X1003" s="61"/>
    </row>
    <row r="1004" spans="1:24" s="58" customFormat="1" x14ac:dyDescent="0.2">
      <c r="A1004" s="26" t="s">
        <v>2194</v>
      </c>
      <c r="B1004" s="39" t="s">
        <v>1901</v>
      </c>
      <c r="C1004" s="6" t="s">
        <v>1830</v>
      </c>
      <c r="D1004" s="6" t="s">
        <v>1902</v>
      </c>
      <c r="E1004" s="21">
        <f>+VLOOKUP(B1004,'[1]EP MUNICIPIOS'!$B$7:$K$1111,10,FALSE)</f>
        <v>23105599</v>
      </c>
      <c r="F1004" s="21">
        <v>0</v>
      </c>
      <c r="G1004" s="21">
        <v>0</v>
      </c>
      <c r="H1004" s="21">
        <v>0</v>
      </c>
      <c r="I1004" s="21">
        <v>0</v>
      </c>
      <c r="J1004" s="18">
        <f t="shared" si="60"/>
        <v>23105599</v>
      </c>
      <c r="K1004" s="7">
        <f>+VLOOKUP(B1004,'[1]EP MUNICIPIOS'!$B$7:$N$1111,13,FALSE)</f>
        <v>0</v>
      </c>
      <c r="L1004" s="127">
        <f t="shared" si="62"/>
        <v>23105599</v>
      </c>
      <c r="M1004" s="54">
        <v>0</v>
      </c>
      <c r="N1004" s="41">
        <v>0</v>
      </c>
      <c r="O1004" s="38">
        <f t="shared" si="61"/>
        <v>0</v>
      </c>
      <c r="P1004" s="105">
        <v>5.9937349785726098E-3</v>
      </c>
      <c r="Q1004" s="106">
        <f>+IFERROR(ROUND(P1004*VLOOKUP(A1004,'RECURSOS DEPARTAMENTOS'!$A$9:$D$40,4,FALSE),0),0)</f>
        <v>176704080</v>
      </c>
      <c r="R1004" s="25">
        <f t="shared" si="63"/>
        <v>176704080</v>
      </c>
      <c r="S1004" s="61"/>
      <c r="T1004" s="61"/>
      <c r="U1004" s="61"/>
      <c r="V1004" s="61"/>
      <c r="W1004" s="61"/>
      <c r="X1004" s="61"/>
    </row>
    <row r="1005" spans="1:24" s="58" customFormat="1" x14ac:dyDescent="0.2">
      <c r="A1005" s="26" t="s">
        <v>2194</v>
      </c>
      <c r="B1005" s="39" t="s">
        <v>1903</v>
      </c>
      <c r="C1005" s="6" t="s">
        <v>1830</v>
      </c>
      <c r="D1005" s="6" t="s">
        <v>1904</v>
      </c>
      <c r="E1005" s="21">
        <f>+VLOOKUP(B1005,'[1]EP MUNICIPIOS'!$B$7:$K$1111,10,FALSE)</f>
        <v>159508786</v>
      </c>
      <c r="F1005" s="21">
        <v>0</v>
      </c>
      <c r="G1005" s="21">
        <v>0</v>
      </c>
      <c r="H1005" s="21">
        <v>0</v>
      </c>
      <c r="I1005" s="21">
        <v>0</v>
      </c>
      <c r="J1005" s="18">
        <f t="shared" si="60"/>
        <v>159508786</v>
      </c>
      <c r="K1005" s="7">
        <f>+VLOOKUP(B1005,'[1]EP MUNICIPIOS'!$B$7:$N$1111,13,FALSE)</f>
        <v>0</v>
      </c>
      <c r="L1005" s="127">
        <f t="shared" si="62"/>
        <v>159508786</v>
      </c>
      <c r="M1005" s="54">
        <v>0</v>
      </c>
      <c r="N1005" s="41">
        <v>0</v>
      </c>
      <c r="O1005" s="38">
        <f t="shared" si="61"/>
        <v>0</v>
      </c>
      <c r="P1005" s="105">
        <v>3.0119860570068911E-2</v>
      </c>
      <c r="Q1005" s="106">
        <f>+IFERROR(ROUND(P1005*VLOOKUP(A1005,'RECURSOS DEPARTAMENTOS'!$A$9:$D$40,4,FALSE),0),0)</f>
        <v>887977576</v>
      </c>
      <c r="R1005" s="25">
        <f t="shared" si="63"/>
        <v>887977576</v>
      </c>
      <c r="S1005" s="61"/>
      <c r="T1005" s="61"/>
      <c r="U1005" s="61"/>
      <c r="V1005" s="61"/>
      <c r="W1005" s="61"/>
      <c r="X1005" s="61"/>
    </row>
    <row r="1006" spans="1:24" s="58" customFormat="1" x14ac:dyDescent="0.2">
      <c r="A1006" s="26" t="s">
        <v>2194</v>
      </c>
      <c r="B1006" s="39" t="s">
        <v>1905</v>
      </c>
      <c r="C1006" s="6" t="s">
        <v>1830</v>
      </c>
      <c r="D1006" s="6" t="s">
        <v>1906</v>
      </c>
      <c r="E1006" s="21">
        <f>+VLOOKUP(B1006,'[1]EP MUNICIPIOS'!$B$7:$K$1111,10,FALSE)</f>
        <v>92099586</v>
      </c>
      <c r="F1006" s="21">
        <v>0</v>
      </c>
      <c r="G1006" s="21">
        <v>0</v>
      </c>
      <c r="H1006" s="21">
        <v>0</v>
      </c>
      <c r="I1006" s="21">
        <v>0</v>
      </c>
      <c r="J1006" s="18">
        <f t="shared" si="60"/>
        <v>92099586</v>
      </c>
      <c r="K1006" s="7">
        <f>+VLOOKUP(B1006,'[1]EP MUNICIPIOS'!$B$7:$N$1111,13,FALSE)</f>
        <v>0</v>
      </c>
      <c r="L1006" s="127">
        <f t="shared" si="62"/>
        <v>92099586</v>
      </c>
      <c r="M1006" s="54">
        <v>0</v>
      </c>
      <c r="N1006" s="41">
        <v>0</v>
      </c>
      <c r="O1006" s="38">
        <f t="shared" si="61"/>
        <v>0</v>
      </c>
      <c r="P1006" s="105">
        <v>1.2405703232406296E-2</v>
      </c>
      <c r="Q1006" s="106">
        <f>+IFERROR(ROUND(P1006*VLOOKUP(A1006,'RECURSOS DEPARTAMENTOS'!$A$9:$D$40,4,FALSE),0),0)</f>
        <v>365738290</v>
      </c>
      <c r="R1006" s="25">
        <f t="shared" si="63"/>
        <v>365738290</v>
      </c>
      <c r="S1006" s="61"/>
      <c r="T1006" s="61"/>
      <c r="U1006" s="61"/>
      <c r="V1006" s="61"/>
      <c r="W1006" s="61"/>
      <c r="X1006" s="61"/>
    </row>
    <row r="1007" spans="1:24" s="58" customFormat="1" x14ac:dyDescent="0.2">
      <c r="A1007" s="26" t="s">
        <v>2194</v>
      </c>
      <c r="B1007" s="39" t="s">
        <v>1907</v>
      </c>
      <c r="C1007" s="6" t="s">
        <v>1830</v>
      </c>
      <c r="D1007" s="6" t="s">
        <v>1908</v>
      </c>
      <c r="E1007" s="21">
        <f>+VLOOKUP(B1007,'[1]EP MUNICIPIOS'!$B$7:$K$1111,10,FALSE)</f>
        <v>87588384</v>
      </c>
      <c r="F1007" s="21">
        <v>0</v>
      </c>
      <c r="G1007" s="21">
        <v>0</v>
      </c>
      <c r="H1007" s="21">
        <v>0</v>
      </c>
      <c r="I1007" s="21">
        <v>0</v>
      </c>
      <c r="J1007" s="18">
        <f t="shared" si="60"/>
        <v>87588384</v>
      </c>
      <c r="K1007" s="7">
        <f>+VLOOKUP(B1007,'[1]EP MUNICIPIOS'!$B$7:$N$1111,13,FALSE)</f>
        <v>0</v>
      </c>
      <c r="L1007" s="127">
        <f t="shared" si="62"/>
        <v>87588384</v>
      </c>
      <c r="M1007" s="54">
        <v>0</v>
      </c>
      <c r="N1007" s="41">
        <v>0</v>
      </c>
      <c r="O1007" s="38">
        <f t="shared" si="61"/>
        <v>0</v>
      </c>
      <c r="P1007" s="105">
        <v>1.6203713515858247E-2</v>
      </c>
      <c r="Q1007" s="106">
        <f>+IFERROR(ROUND(P1007*VLOOKUP(A1007,'RECURSOS DEPARTAMENTOS'!$A$9:$D$40,4,FALSE),0),0)</f>
        <v>477709192</v>
      </c>
      <c r="R1007" s="25">
        <f t="shared" si="63"/>
        <v>477709192</v>
      </c>
      <c r="S1007" s="61"/>
      <c r="T1007" s="61"/>
      <c r="U1007" s="61"/>
      <c r="V1007" s="61"/>
      <c r="W1007" s="61"/>
      <c r="X1007" s="61"/>
    </row>
    <row r="1008" spans="1:24" s="58" customFormat="1" x14ac:dyDescent="0.2">
      <c r="A1008" s="26" t="s">
        <v>2194</v>
      </c>
      <c r="B1008" s="39" t="s">
        <v>1909</v>
      </c>
      <c r="C1008" s="6" t="s">
        <v>1830</v>
      </c>
      <c r="D1008" s="6" t="s">
        <v>177</v>
      </c>
      <c r="E1008" s="21">
        <f>+VLOOKUP(B1008,'[1]EP MUNICIPIOS'!$B$7:$K$1111,10,FALSE)</f>
        <v>42996287</v>
      </c>
      <c r="F1008" s="21">
        <v>0</v>
      </c>
      <c r="G1008" s="21">
        <v>0</v>
      </c>
      <c r="H1008" s="21">
        <v>0</v>
      </c>
      <c r="I1008" s="21">
        <v>0</v>
      </c>
      <c r="J1008" s="18">
        <f t="shared" si="60"/>
        <v>42996287</v>
      </c>
      <c r="K1008" s="7">
        <f>+VLOOKUP(B1008,'[1]EP MUNICIPIOS'!$B$7:$N$1111,13,FALSE)</f>
        <v>0</v>
      </c>
      <c r="L1008" s="127">
        <f t="shared" si="62"/>
        <v>42996287</v>
      </c>
      <c r="M1008" s="54">
        <v>0</v>
      </c>
      <c r="N1008" s="41">
        <v>0</v>
      </c>
      <c r="O1008" s="38">
        <f t="shared" si="61"/>
        <v>0</v>
      </c>
      <c r="P1008" s="105">
        <v>1.0881129908059327E-2</v>
      </c>
      <c r="Q1008" s="106">
        <f>+IFERROR(ROUND(P1008*VLOOKUP(A1008,'RECURSOS DEPARTAMENTOS'!$A$9:$D$40,4,FALSE),0),0)</f>
        <v>320791636</v>
      </c>
      <c r="R1008" s="25">
        <f t="shared" si="63"/>
        <v>320791636</v>
      </c>
      <c r="S1008" s="61"/>
      <c r="T1008" s="61"/>
      <c r="U1008" s="61"/>
      <c r="V1008" s="61"/>
      <c r="W1008" s="61"/>
      <c r="X1008" s="61"/>
    </row>
    <row r="1009" spans="1:24" s="58" customFormat="1" x14ac:dyDescent="0.2">
      <c r="A1009" s="26" t="s">
        <v>2194</v>
      </c>
      <c r="B1009" s="39" t="s">
        <v>1910</v>
      </c>
      <c r="C1009" s="6" t="s">
        <v>1830</v>
      </c>
      <c r="D1009" s="6" t="s">
        <v>1911</v>
      </c>
      <c r="E1009" s="21">
        <f>+VLOOKUP(B1009,'[1]EP MUNICIPIOS'!$B$7:$K$1111,10,FALSE)</f>
        <v>25098698</v>
      </c>
      <c r="F1009" s="21">
        <v>0</v>
      </c>
      <c r="G1009" s="21">
        <v>0</v>
      </c>
      <c r="H1009" s="21">
        <v>0</v>
      </c>
      <c r="I1009" s="21">
        <v>0</v>
      </c>
      <c r="J1009" s="18">
        <f t="shared" si="60"/>
        <v>25098698</v>
      </c>
      <c r="K1009" s="7">
        <f>+VLOOKUP(B1009,'[1]EP MUNICIPIOS'!$B$7:$N$1111,13,FALSE)</f>
        <v>0</v>
      </c>
      <c r="L1009" s="127">
        <f t="shared" si="62"/>
        <v>25098698</v>
      </c>
      <c r="M1009" s="54">
        <v>0</v>
      </c>
      <c r="N1009" s="41">
        <v>0</v>
      </c>
      <c r="O1009" s="38">
        <f t="shared" si="61"/>
        <v>0</v>
      </c>
      <c r="P1009" s="105">
        <v>6.403490552308125E-3</v>
      </c>
      <c r="Q1009" s="106">
        <f>+IFERROR(ROUND(P1009*VLOOKUP(A1009,'RECURSOS DEPARTAMENTOS'!$A$9:$D$40,4,FALSE),0),0)</f>
        <v>188784274</v>
      </c>
      <c r="R1009" s="25">
        <f t="shared" si="63"/>
        <v>188784274</v>
      </c>
      <c r="S1009" s="61"/>
      <c r="T1009" s="61"/>
      <c r="U1009" s="61"/>
      <c r="V1009" s="61"/>
      <c r="W1009" s="61"/>
      <c r="X1009" s="61"/>
    </row>
    <row r="1010" spans="1:24" s="58" customFormat="1" x14ac:dyDescent="0.2">
      <c r="A1010" s="26" t="s">
        <v>2194</v>
      </c>
      <c r="B1010" s="39" t="s">
        <v>1912</v>
      </c>
      <c r="C1010" s="6" t="s">
        <v>1830</v>
      </c>
      <c r="D1010" s="6" t="s">
        <v>768</v>
      </c>
      <c r="E1010" s="21">
        <f>+VLOOKUP(B1010,'[1]EP MUNICIPIOS'!$B$7:$K$1111,10,FALSE)</f>
        <v>12795152</v>
      </c>
      <c r="F1010" s="21">
        <v>0</v>
      </c>
      <c r="G1010" s="21">
        <v>0</v>
      </c>
      <c r="H1010" s="21">
        <v>0</v>
      </c>
      <c r="I1010" s="21">
        <v>0</v>
      </c>
      <c r="J1010" s="18">
        <f t="shared" si="60"/>
        <v>12795152</v>
      </c>
      <c r="K1010" s="7">
        <f>+VLOOKUP(B1010,'[1]EP MUNICIPIOS'!$B$7:$N$1111,13,FALSE)</f>
        <v>0</v>
      </c>
      <c r="L1010" s="127">
        <f t="shared" si="62"/>
        <v>12795152</v>
      </c>
      <c r="M1010" s="54">
        <v>0</v>
      </c>
      <c r="N1010" s="41">
        <v>0</v>
      </c>
      <c r="O1010" s="38">
        <f t="shared" si="61"/>
        <v>0</v>
      </c>
      <c r="P1010" s="105">
        <v>3.423578466072945E-3</v>
      </c>
      <c r="Q1010" s="106">
        <f>+IFERROR(ROUND(P1010*VLOOKUP(A1010,'RECURSOS DEPARTAMENTOS'!$A$9:$D$40,4,FALSE),0),0)</f>
        <v>100932104</v>
      </c>
      <c r="R1010" s="25">
        <f t="shared" si="63"/>
        <v>100932104</v>
      </c>
      <c r="S1010" s="61"/>
      <c r="T1010" s="61"/>
      <c r="U1010" s="61"/>
      <c r="V1010" s="61"/>
      <c r="W1010" s="61"/>
      <c r="X1010" s="61"/>
    </row>
    <row r="1011" spans="1:24" s="58" customFormat="1" x14ac:dyDescent="0.2">
      <c r="A1011" s="26" t="s">
        <v>2194</v>
      </c>
      <c r="B1011" s="39" t="s">
        <v>1913</v>
      </c>
      <c r="C1011" s="6" t="s">
        <v>1830</v>
      </c>
      <c r="D1011" s="6" t="s">
        <v>1914</v>
      </c>
      <c r="E1011" s="21">
        <f>+VLOOKUP(B1011,'[1]EP MUNICIPIOS'!$B$7:$K$1111,10,FALSE)</f>
        <v>20583039</v>
      </c>
      <c r="F1011" s="21">
        <v>0</v>
      </c>
      <c r="G1011" s="21">
        <v>0</v>
      </c>
      <c r="H1011" s="21">
        <v>0</v>
      </c>
      <c r="I1011" s="21">
        <v>0</v>
      </c>
      <c r="J1011" s="18">
        <f t="shared" si="60"/>
        <v>20583039</v>
      </c>
      <c r="K1011" s="7">
        <f>+VLOOKUP(B1011,'[1]EP MUNICIPIOS'!$B$7:$N$1111,13,FALSE)</f>
        <v>0</v>
      </c>
      <c r="L1011" s="127">
        <f t="shared" si="62"/>
        <v>20583039</v>
      </c>
      <c r="M1011" s="54">
        <v>0</v>
      </c>
      <c r="N1011" s="41">
        <v>0</v>
      </c>
      <c r="O1011" s="38">
        <f t="shared" si="61"/>
        <v>0</v>
      </c>
      <c r="P1011" s="105">
        <v>5.1756367813558385E-3</v>
      </c>
      <c r="Q1011" s="106">
        <f>+IFERROR(ROUND(P1011*VLOOKUP(A1011,'RECURSOS DEPARTAMENTOS'!$A$9:$D$40,4,FALSE),0),0)</f>
        <v>152585348</v>
      </c>
      <c r="R1011" s="25">
        <f t="shared" si="63"/>
        <v>152585348</v>
      </c>
      <c r="S1011" s="61"/>
      <c r="T1011" s="61"/>
      <c r="U1011" s="61"/>
      <c r="V1011" s="61"/>
      <c r="W1011" s="61"/>
      <c r="X1011" s="61"/>
    </row>
    <row r="1012" spans="1:24" s="58" customFormat="1" x14ac:dyDescent="0.2">
      <c r="A1012" s="26" t="s">
        <v>2194</v>
      </c>
      <c r="B1012" s="39" t="s">
        <v>1915</v>
      </c>
      <c r="C1012" s="6" t="s">
        <v>1830</v>
      </c>
      <c r="D1012" s="6" t="s">
        <v>1916</v>
      </c>
      <c r="E1012" s="21">
        <f>+VLOOKUP(B1012,'[1]EP MUNICIPIOS'!$B$7:$K$1111,10,FALSE)</f>
        <v>95771037</v>
      </c>
      <c r="F1012" s="21">
        <v>0</v>
      </c>
      <c r="G1012" s="21">
        <v>0</v>
      </c>
      <c r="H1012" s="21">
        <v>0</v>
      </c>
      <c r="I1012" s="21">
        <v>0</v>
      </c>
      <c r="J1012" s="18">
        <f t="shared" si="60"/>
        <v>95771037</v>
      </c>
      <c r="K1012" s="7">
        <f>+VLOOKUP(B1012,'[1]EP MUNICIPIOS'!$B$7:$N$1111,13,FALSE)</f>
        <v>0</v>
      </c>
      <c r="L1012" s="127">
        <f t="shared" si="62"/>
        <v>95771037</v>
      </c>
      <c r="M1012" s="54">
        <v>0</v>
      </c>
      <c r="N1012" s="41">
        <v>0</v>
      </c>
      <c r="O1012" s="38">
        <f t="shared" si="61"/>
        <v>0</v>
      </c>
      <c r="P1012" s="105">
        <v>1.0845806151702816E-2</v>
      </c>
      <c r="Q1012" s="106">
        <f>+IFERROR(ROUND(P1012*VLOOKUP(A1012,'RECURSOS DEPARTAMENTOS'!$A$9:$D$40,4,FALSE),0),0)</f>
        <v>319750240</v>
      </c>
      <c r="R1012" s="25">
        <f t="shared" si="63"/>
        <v>319750240</v>
      </c>
      <c r="S1012" s="61"/>
      <c r="T1012" s="61"/>
      <c r="U1012" s="61"/>
      <c r="V1012" s="61"/>
      <c r="W1012" s="61"/>
      <c r="X1012" s="61"/>
    </row>
    <row r="1013" spans="1:24" s="58" customFormat="1" x14ac:dyDescent="0.2">
      <c r="A1013" s="26" t="s">
        <v>2194</v>
      </c>
      <c r="B1013" s="39" t="s">
        <v>1917</v>
      </c>
      <c r="C1013" s="6" t="s">
        <v>1830</v>
      </c>
      <c r="D1013" s="6" t="s">
        <v>1918</v>
      </c>
      <c r="E1013" s="21">
        <f>+VLOOKUP(B1013,'[1]EP MUNICIPIOS'!$B$7:$K$1111,10,FALSE)</f>
        <v>56090588</v>
      </c>
      <c r="F1013" s="21">
        <v>0</v>
      </c>
      <c r="G1013" s="21">
        <v>0</v>
      </c>
      <c r="H1013" s="21">
        <v>0</v>
      </c>
      <c r="I1013" s="21">
        <v>0</v>
      </c>
      <c r="J1013" s="18">
        <f t="shared" si="60"/>
        <v>56090588</v>
      </c>
      <c r="K1013" s="7">
        <f>+VLOOKUP(B1013,'[1]EP MUNICIPIOS'!$B$7:$N$1111,13,FALSE)</f>
        <v>0</v>
      </c>
      <c r="L1013" s="127">
        <f t="shared" si="62"/>
        <v>56090588</v>
      </c>
      <c r="M1013" s="54">
        <v>0</v>
      </c>
      <c r="N1013" s="41">
        <v>0</v>
      </c>
      <c r="O1013" s="38">
        <f t="shared" si="61"/>
        <v>0</v>
      </c>
      <c r="P1013" s="105">
        <v>9.8242431178725484E-3</v>
      </c>
      <c r="Q1013" s="106">
        <f>+IFERROR(ROUND(P1013*VLOOKUP(A1013,'RECURSOS DEPARTAMENTOS'!$A$9:$D$40,4,FALSE),0),0)</f>
        <v>289633067</v>
      </c>
      <c r="R1013" s="25">
        <f t="shared" si="63"/>
        <v>289633067</v>
      </c>
      <c r="S1013" s="61"/>
      <c r="T1013" s="61"/>
      <c r="U1013" s="61"/>
      <c r="V1013" s="61"/>
      <c r="W1013" s="61"/>
      <c r="X1013" s="61"/>
    </row>
    <row r="1014" spans="1:24" s="58" customFormat="1" x14ac:dyDescent="0.2">
      <c r="A1014" s="26" t="s">
        <v>2194</v>
      </c>
      <c r="B1014" s="39" t="s">
        <v>1919</v>
      </c>
      <c r="C1014" s="6" t="s">
        <v>1830</v>
      </c>
      <c r="D1014" s="6" t="s">
        <v>1920</v>
      </c>
      <c r="E1014" s="21">
        <f>+VLOOKUP(B1014,'[1]EP MUNICIPIOS'!$B$7:$K$1111,10,FALSE)</f>
        <v>33668924</v>
      </c>
      <c r="F1014" s="21">
        <v>0</v>
      </c>
      <c r="G1014" s="21">
        <v>0</v>
      </c>
      <c r="H1014" s="21">
        <v>0</v>
      </c>
      <c r="I1014" s="21">
        <v>0</v>
      </c>
      <c r="J1014" s="18">
        <f t="shared" si="60"/>
        <v>33668924</v>
      </c>
      <c r="K1014" s="7">
        <f>+VLOOKUP(B1014,'[1]EP MUNICIPIOS'!$B$7:$N$1111,13,FALSE)</f>
        <v>0</v>
      </c>
      <c r="L1014" s="127">
        <f t="shared" si="62"/>
        <v>33668924</v>
      </c>
      <c r="M1014" s="54">
        <v>0</v>
      </c>
      <c r="N1014" s="41">
        <v>0</v>
      </c>
      <c r="O1014" s="38">
        <f t="shared" si="61"/>
        <v>0</v>
      </c>
      <c r="P1014" s="105">
        <v>6.014929232386515E-3</v>
      </c>
      <c r="Q1014" s="106">
        <f>+IFERROR(ROUND(P1014*VLOOKUP(A1014,'RECURSOS DEPARTAMENTOS'!$A$9:$D$40,4,FALSE),0),0)</f>
        <v>177328918</v>
      </c>
      <c r="R1014" s="25">
        <f t="shared" si="63"/>
        <v>177328918</v>
      </c>
      <c r="S1014" s="61"/>
      <c r="T1014" s="61"/>
      <c r="U1014" s="61"/>
      <c r="V1014" s="61"/>
      <c r="W1014" s="61"/>
      <c r="X1014" s="61"/>
    </row>
    <row r="1015" spans="1:24" s="58" customFormat="1" x14ac:dyDescent="0.2">
      <c r="A1015" s="26" t="s">
        <v>2195</v>
      </c>
      <c r="B1015" s="39" t="s">
        <v>1921</v>
      </c>
      <c r="C1015" s="6" t="s">
        <v>1922</v>
      </c>
      <c r="D1015" s="6" t="s">
        <v>1923</v>
      </c>
      <c r="E1015" s="21">
        <f>+VLOOKUP(B1015,'[1]EP MUNICIPIOS'!$B$7:$K$1111,10,FALSE)</f>
        <v>11785352177</v>
      </c>
      <c r="F1015" s="21">
        <v>0</v>
      </c>
      <c r="G1015" s="21">
        <v>0</v>
      </c>
      <c r="H1015" s="21">
        <v>0</v>
      </c>
      <c r="I1015" s="21">
        <v>0</v>
      </c>
      <c r="J1015" s="18">
        <f t="shared" si="60"/>
        <v>11785352177</v>
      </c>
      <c r="K1015" s="7">
        <f>+VLOOKUP(B1015,'[1]EP MUNICIPIOS'!$B$7:$N$1111,13,FALSE)</f>
        <v>0</v>
      </c>
      <c r="L1015" s="127">
        <f t="shared" si="62"/>
        <v>11785352177</v>
      </c>
      <c r="M1015" s="54">
        <v>873584866</v>
      </c>
      <c r="N1015" s="41">
        <v>0</v>
      </c>
      <c r="O1015" s="38">
        <f t="shared" si="61"/>
        <v>873584866</v>
      </c>
      <c r="P1015" s="105">
        <v>0.43843808873000001</v>
      </c>
      <c r="Q1015" s="106">
        <f>+IFERROR(ROUND(P1015*VLOOKUP(A1015,'RECURSOS DEPARTAMENTOS'!$A$9:$D$40,4,FALSE),0),0)-4</f>
        <v>44995515784</v>
      </c>
      <c r="R1015" s="25">
        <f t="shared" si="63"/>
        <v>45869100650</v>
      </c>
      <c r="S1015" s="61"/>
      <c r="T1015" s="90"/>
      <c r="U1015" s="61"/>
      <c r="V1015" s="61"/>
      <c r="W1015" s="61"/>
      <c r="X1015" s="61"/>
    </row>
    <row r="1016" spans="1:24" s="58" customFormat="1" x14ac:dyDescent="0.2">
      <c r="A1016" s="26" t="s">
        <v>2195</v>
      </c>
      <c r="B1016" s="39" t="s">
        <v>1924</v>
      </c>
      <c r="C1016" s="6" t="s">
        <v>1922</v>
      </c>
      <c r="D1016" s="6" t="s">
        <v>1925</v>
      </c>
      <c r="E1016" s="21">
        <f>+VLOOKUP(B1016,'[1]EP MUNICIPIOS'!$B$7:$K$1111,10,FALSE)</f>
        <v>59443989</v>
      </c>
      <c r="F1016" s="21">
        <v>0</v>
      </c>
      <c r="G1016" s="21">
        <v>0</v>
      </c>
      <c r="H1016" s="21">
        <v>0</v>
      </c>
      <c r="I1016" s="21">
        <v>0</v>
      </c>
      <c r="J1016" s="18">
        <f t="shared" si="60"/>
        <v>59443989</v>
      </c>
      <c r="K1016" s="7">
        <f>+VLOOKUP(B1016,'[1]EP MUNICIPIOS'!$B$7:$N$1111,13,FALSE)</f>
        <v>0</v>
      </c>
      <c r="L1016" s="127">
        <f t="shared" si="62"/>
        <v>59443989</v>
      </c>
      <c r="M1016" s="54">
        <v>0</v>
      </c>
      <c r="N1016" s="41">
        <v>0</v>
      </c>
      <c r="O1016" s="38">
        <f t="shared" si="61"/>
        <v>0</v>
      </c>
      <c r="P1016" s="105">
        <v>5.548956586547419E-3</v>
      </c>
      <c r="Q1016" s="106">
        <f>+IFERROR(ROUND(P1016*VLOOKUP(A1016,'RECURSOS DEPARTAMENTOS'!$A$9:$D$40,4,FALSE),0),0)</f>
        <v>569471882</v>
      </c>
      <c r="R1016" s="25">
        <f t="shared" si="63"/>
        <v>569471882</v>
      </c>
      <c r="S1016" s="61"/>
      <c r="T1016" s="90"/>
      <c r="U1016" s="61"/>
      <c r="V1016" s="61"/>
      <c r="W1016" s="61"/>
      <c r="X1016" s="61"/>
    </row>
    <row r="1017" spans="1:24" s="58" customFormat="1" x14ac:dyDescent="0.2">
      <c r="A1017" s="26" t="s">
        <v>2195</v>
      </c>
      <c r="B1017" s="39" t="s">
        <v>1926</v>
      </c>
      <c r="C1017" s="6" t="s">
        <v>1922</v>
      </c>
      <c r="D1017" s="6" t="s">
        <v>1927</v>
      </c>
      <c r="E1017" s="21">
        <f>+VLOOKUP(B1017,'[1]EP MUNICIPIOS'!$B$7:$K$1111,10,FALSE)</f>
        <v>60639656</v>
      </c>
      <c r="F1017" s="21">
        <v>0</v>
      </c>
      <c r="G1017" s="21">
        <v>0</v>
      </c>
      <c r="H1017" s="21">
        <v>0</v>
      </c>
      <c r="I1017" s="21">
        <v>0</v>
      </c>
      <c r="J1017" s="18">
        <f t="shared" si="60"/>
        <v>60639656</v>
      </c>
      <c r="K1017" s="7">
        <f>+VLOOKUP(B1017,'[1]EP MUNICIPIOS'!$B$7:$N$1111,13,FALSE)</f>
        <v>0</v>
      </c>
      <c r="L1017" s="127">
        <f t="shared" si="62"/>
        <v>60639656</v>
      </c>
      <c r="M1017" s="54">
        <v>0</v>
      </c>
      <c r="N1017" s="41">
        <v>0</v>
      </c>
      <c r="O1017" s="38">
        <f t="shared" si="61"/>
        <v>0</v>
      </c>
      <c r="P1017" s="105">
        <v>6.4747531209241663E-3</v>
      </c>
      <c r="Q1017" s="106">
        <f>+IFERROR(ROUND(P1017*VLOOKUP(A1017,'RECURSOS DEPARTAMENTOS'!$A$9:$D$40,4,FALSE),0),0)</f>
        <v>664483456</v>
      </c>
      <c r="R1017" s="25">
        <f t="shared" si="63"/>
        <v>664483456</v>
      </c>
      <c r="S1017" s="61"/>
      <c r="T1017" s="70"/>
      <c r="U1017" s="61"/>
      <c r="V1017" s="61"/>
      <c r="W1017" s="61"/>
      <c r="X1017" s="61"/>
    </row>
    <row r="1018" spans="1:24" s="58" customFormat="1" x14ac:dyDescent="0.2">
      <c r="A1018" s="26" t="s">
        <v>2195</v>
      </c>
      <c r="B1018" s="39" t="s">
        <v>1928</v>
      </c>
      <c r="C1018" s="6" t="s">
        <v>1922</v>
      </c>
      <c r="D1018" s="6" t="s">
        <v>1929</v>
      </c>
      <c r="E1018" s="21">
        <f>+VLOOKUP(B1018,'[1]EP MUNICIPIOS'!$B$7:$K$1111,10,FALSE)</f>
        <v>102312553</v>
      </c>
      <c r="F1018" s="21">
        <v>0</v>
      </c>
      <c r="G1018" s="21">
        <v>0</v>
      </c>
      <c r="H1018" s="21">
        <v>0</v>
      </c>
      <c r="I1018" s="21">
        <v>0</v>
      </c>
      <c r="J1018" s="18">
        <f t="shared" si="60"/>
        <v>102312553</v>
      </c>
      <c r="K1018" s="7">
        <f>+VLOOKUP(B1018,'[1]EP MUNICIPIOS'!$B$7:$N$1111,13,FALSE)</f>
        <v>0</v>
      </c>
      <c r="L1018" s="127">
        <f t="shared" si="62"/>
        <v>102312553</v>
      </c>
      <c r="M1018" s="54">
        <v>0</v>
      </c>
      <c r="N1018" s="41">
        <v>0</v>
      </c>
      <c r="O1018" s="38">
        <f t="shared" si="61"/>
        <v>0</v>
      </c>
      <c r="P1018" s="105">
        <v>8.5463118232821985E-3</v>
      </c>
      <c r="Q1018" s="106">
        <f>+IFERROR(ROUND(P1018*VLOOKUP(A1018,'RECURSOS DEPARTAMENTOS'!$A$9:$D$40,4,FALSE),0),0)</f>
        <v>877080980</v>
      </c>
      <c r="R1018" s="25">
        <f t="shared" si="63"/>
        <v>877080980</v>
      </c>
      <c r="S1018" s="61"/>
      <c r="T1018" s="89"/>
      <c r="U1018" s="61"/>
      <c r="V1018" s="61"/>
      <c r="W1018" s="61"/>
      <c r="X1018" s="61"/>
    </row>
    <row r="1019" spans="1:24" s="58" customFormat="1" x14ac:dyDescent="0.2">
      <c r="A1019" s="26" t="s">
        <v>2195</v>
      </c>
      <c r="B1019" s="39" t="s">
        <v>1930</v>
      </c>
      <c r="C1019" s="6" t="s">
        <v>1922</v>
      </c>
      <c r="D1019" s="6" t="s">
        <v>23</v>
      </c>
      <c r="E1019" s="21">
        <f>+VLOOKUP(B1019,'[1]EP MUNICIPIOS'!$B$7:$K$1111,10,FALSE)</f>
        <v>24021761</v>
      </c>
      <c r="F1019" s="21">
        <v>0</v>
      </c>
      <c r="G1019" s="21">
        <v>0</v>
      </c>
      <c r="H1019" s="21">
        <v>0</v>
      </c>
      <c r="I1019" s="21">
        <v>0</v>
      </c>
      <c r="J1019" s="18">
        <f t="shared" si="60"/>
        <v>24021761</v>
      </c>
      <c r="K1019" s="7">
        <f>+VLOOKUP(B1019,'[1]EP MUNICIPIOS'!$B$7:$N$1111,13,FALSE)</f>
        <v>0</v>
      </c>
      <c r="L1019" s="127">
        <f t="shared" si="62"/>
        <v>24021761</v>
      </c>
      <c r="M1019" s="54">
        <v>0</v>
      </c>
      <c r="N1019" s="41">
        <v>0</v>
      </c>
      <c r="O1019" s="38">
        <f t="shared" si="61"/>
        <v>0</v>
      </c>
      <c r="P1019" s="105">
        <v>2.8168540256298781E-3</v>
      </c>
      <c r="Q1019" s="106">
        <f>+IFERROR(ROUND(P1019*VLOOKUP(A1019,'RECURSOS DEPARTAMENTOS'!$A$9:$D$40,4,FALSE),0),0)</f>
        <v>289084829</v>
      </c>
      <c r="R1019" s="25">
        <f t="shared" si="63"/>
        <v>289084829</v>
      </c>
      <c r="S1019" s="61"/>
      <c r="T1019" s="61"/>
      <c r="U1019" s="61"/>
      <c r="V1019" s="61"/>
      <c r="W1019" s="61"/>
      <c r="X1019" s="61"/>
    </row>
    <row r="1020" spans="1:24" s="58" customFormat="1" x14ac:dyDescent="0.2">
      <c r="A1020" s="26" t="s">
        <v>2195</v>
      </c>
      <c r="B1020" s="39" t="s">
        <v>1931</v>
      </c>
      <c r="C1020" s="6" t="s">
        <v>1922</v>
      </c>
      <c r="D1020" s="6" t="s">
        <v>709</v>
      </c>
      <c r="E1020" s="21">
        <f>+VLOOKUP(B1020,'[1]EP MUNICIPIOS'!$B$7:$K$1111,10,FALSE)</f>
        <v>58980540</v>
      </c>
      <c r="F1020" s="21">
        <v>0</v>
      </c>
      <c r="G1020" s="21">
        <v>0</v>
      </c>
      <c r="H1020" s="21">
        <v>0</v>
      </c>
      <c r="I1020" s="21">
        <v>0</v>
      </c>
      <c r="J1020" s="18">
        <f t="shared" si="60"/>
        <v>58980540</v>
      </c>
      <c r="K1020" s="7">
        <f>+VLOOKUP(B1020,'[1]EP MUNICIPIOS'!$B$7:$N$1111,13,FALSE)</f>
        <v>0</v>
      </c>
      <c r="L1020" s="127">
        <f t="shared" si="62"/>
        <v>58980540</v>
      </c>
      <c r="M1020" s="54">
        <v>0</v>
      </c>
      <c r="N1020" s="41">
        <v>0</v>
      </c>
      <c r="O1020" s="38">
        <f t="shared" si="61"/>
        <v>0</v>
      </c>
      <c r="P1020" s="105">
        <v>6.5879707264559139E-3</v>
      </c>
      <c r="Q1020" s="106">
        <f>+IFERROR(ROUND(P1020*VLOOKUP(A1020,'RECURSOS DEPARTAMENTOS'!$A$9:$D$40,4,FALSE),0),0)</f>
        <v>676102621</v>
      </c>
      <c r="R1020" s="25">
        <f t="shared" si="63"/>
        <v>676102621</v>
      </c>
      <c r="S1020" s="61"/>
      <c r="T1020" s="61"/>
      <c r="U1020" s="61"/>
      <c r="V1020" s="61"/>
      <c r="W1020" s="61"/>
      <c r="X1020" s="61"/>
    </row>
    <row r="1021" spans="1:24" x14ac:dyDescent="0.2">
      <c r="A1021" s="26" t="s">
        <v>2195</v>
      </c>
      <c r="B1021" s="39" t="s">
        <v>1932</v>
      </c>
      <c r="C1021" s="6" t="s">
        <v>1922</v>
      </c>
      <c r="D1021" s="6" t="s">
        <v>1933</v>
      </c>
      <c r="E1021" s="21">
        <f>+VLOOKUP(B1021,'[1]EP MUNICIPIOS'!$B$7:$K$1111,10,FALSE)</f>
        <v>1824830915</v>
      </c>
      <c r="F1021" s="21">
        <v>0</v>
      </c>
      <c r="G1021" s="21">
        <v>0</v>
      </c>
      <c r="H1021" s="21">
        <v>0</v>
      </c>
      <c r="I1021" s="21">
        <v>0</v>
      </c>
      <c r="J1021" s="18">
        <f t="shared" si="60"/>
        <v>1824830915</v>
      </c>
      <c r="K1021" s="7">
        <f>+VLOOKUP(B1021,'[1]EP MUNICIPIOS'!$B$7:$N$1111,13,FALSE)</f>
        <v>2640967012</v>
      </c>
      <c r="L1021" s="127">
        <f t="shared" si="62"/>
        <v>4465797927</v>
      </c>
      <c r="M1021" s="54">
        <v>0</v>
      </c>
      <c r="N1021" s="41">
        <v>0</v>
      </c>
      <c r="O1021" s="38">
        <f t="shared" si="61"/>
        <v>0</v>
      </c>
      <c r="P1021" s="105">
        <v>0</v>
      </c>
      <c r="Q1021" s="106">
        <f>+IFERROR(ROUND(P1021*VLOOKUP(A1021,'RECURSOS DEPARTAMENTOS'!$A$9:$D$40,4,FALSE),0),0)</f>
        <v>0</v>
      </c>
      <c r="R1021" s="25">
        <f t="shared" si="63"/>
        <v>0</v>
      </c>
    </row>
    <row r="1022" spans="1:24" s="58" customFormat="1" x14ac:dyDescent="0.2">
      <c r="A1022" s="26" t="s">
        <v>2195</v>
      </c>
      <c r="B1022" s="39" t="s">
        <v>1934</v>
      </c>
      <c r="C1022" s="6" t="s">
        <v>1922</v>
      </c>
      <c r="D1022" s="6" t="s">
        <v>2138</v>
      </c>
      <c r="E1022" s="21">
        <f>+VLOOKUP(B1022,'[1]EP MUNICIPIOS'!$B$7:$K$1111,10,FALSE)</f>
        <v>620143426</v>
      </c>
      <c r="F1022" s="21">
        <v>0</v>
      </c>
      <c r="G1022" s="21">
        <v>0</v>
      </c>
      <c r="H1022" s="21">
        <v>0</v>
      </c>
      <c r="I1022" s="21">
        <v>0</v>
      </c>
      <c r="J1022" s="18">
        <f t="shared" si="60"/>
        <v>620143426</v>
      </c>
      <c r="K1022" s="7">
        <f>+VLOOKUP(B1022,'[1]EP MUNICIPIOS'!$B$7:$N$1111,13,FALSE)</f>
        <v>0</v>
      </c>
      <c r="L1022" s="127">
        <f t="shared" si="62"/>
        <v>620143426</v>
      </c>
      <c r="M1022" s="54">
        <v>0</v>
      </c>
      <c r="N1022" s="41">
        <v>0</v>
      </c>
      <c r="O1022" s="38">
        <f t="shared" si="61"/>
        <v>0</v>
      </c>
      <c r="P1022" s="105">
        <v>3.178697492909343E-2</v>
      </c>
      <c r="Q1022" s="106">
        <f>+IFERROR(ROUND(P1022*VLOOKUP(A1022,'RECURSOS DEPARTAMENTOS'!$A$9:$D$40,4,FALSE),0),0)</f>
        <v>3262196805</v>
      </c>
      <c r="R1022" s="25">
        <f t="shared" si="63"/>
        <v>3262196805</v>
      </c>
      <c r="S1022" s="61"/>
      <c r="T1022" s="61"/>
      <c r="U1022" s="61"/>
      <c r="V1022" s="61"/>
      <c r="W1022" s="61"/>
      <c r="X1022" s="61"/>
    </row>
    <row r="1023" spans="1:24" s="58" customFormat="1" x14ac:dyDescent="0.2">
      <c r="A1023" s="26" t="s">
        <v>2195</v>
      </c>
      <c r="B1023" s="39" t="s">
        <v>1935</v>
      </c>
      <c r="C1023" s="6" t="s">
        <v>1922</v>
      </c>
      <c r="D1023" s="6" t="s">
        <v>1936</v>
      </c>
      <c r="E1023" s="21">
        <f>+VLOOKUP(B1023,'[1]EP MUNICIPIOS'!$B$7:$K$1111,10,FALSE)</f>
        <v>61929110</v>
      </c>
      <c r="F1023" s="21">
        <v>0</v>
      </c>
      <c r="G1023" s="21">
        <v>0</v>
      </c>
      <c r="H1023" s="21">
        <v>0</v>
      </c>
      <c r="I1023" s="21">
        <v>0</v>
      </c>
      <c r="J1023" s="18">
        <f t="shared" si="60"/>
        <v>61929110</v>
      </c>
      <c r="K1023" s="7">
        <f>+VLOOKUP(B1023,'[1]EP MUNICIPIOS'!$B$7:$N$1111,13,FALSE)</f>
        <v>0</v>
      </c>
      <c r="L1023" s="127">
        <f t="shared" si="62"/>
        <v>61929110</v>
      </c>
      <c r="M1023" s="54">
        <v>0</v>
      </c>
      <c r="N1023" s="41">
        <v>0</v>
      </c>
      <c r="O1023" s="38">
        <f t="shared" si="61"/>
        <v>0</v>
      </c>
      <c r="P1023" s="105">
        <v>7.1249456555493446E-3</v>
      </c>
      <c r="Q1023" s="106">
        <f>+IFERROR(ROUND(P1023*VLOOKUP(A1023,'RECURSOS DEPARTAMENTOS'!$A$9:$D$40,4,FALSE),0),0)</f>
        <v>731210661</v>
      </c>
      <c r="R1023" s="25">
        <f t="shared" si="63"/>
        <v>731210661</v>
      </c>
      <c r="S1023" s="61"/>
      <c r="T1023" s="61"/>
      <c r="U1023" s="61"/>
      <c r="V1023" s="61"/>
      <c r="W1023" s="61"/>
      <c r="X1023" s="61"/>
    </row>
    <row r="1024" spans="1:24" s="58" customFormat="1" x14ac:dyDescent="0.2">
      <c r="A1024" s="26" t="s">
        <v>2195</v>
      </c>
      <c r="B1024" s="39" t="s">
        <v>1937</v>
      </c>
      <c r="C1024" s="6" t="s">
        <v>1922</v>
      </c>
      <c r="D1024" s="6" t="s">
        <v>1938</v>
      </c>
      <c r="E1024" s="21">
        <f>+VLOOKUP(B1024,'[1]EP MUNICIPIOS'!$B$7:$K$1111,10,FALSE)</f>
        <v>203129283</v>
      </c>
      <c r="F1024" s="21">
        <v>0</v>
      </c>
      <c r="G1024" s="21">
        <v>0</v>
      </c>
      <c r="H1024" s="21">
        <v>0</v>
      </c>
      <c r="I1024" s="21">
        <v>0</v>
      </c>
      <c r="J1024" s="18">
        <f t="shared" si="60"/>
        <v>203129283</v>
      </c>
      <c r="K1024" s="7">
        <f>+VLOOKUP(B1024,'[1]EP MUNICIPIOS'!$B$7:$N$1111,13,FALSE)</f>
        <v>0</v>
      </c>
      <c r="L1024" s="127">
        <f t="shared" si="62"/>
        <v>203129283</v>
      </c>
      <c r="M1024" s="54">
        <v>0</v>
      </c>
      <c r="N1024" s="41">
        <v>0</v>
      </c>
      <c r="O1024" s="38">
        <f t="shared" si="61"/>
        <v>0</v>
      </c>
      <c r="P1024" s="105">
        <v>1.2274082355133222E-2</v>
      </c>
      <c r="Q1024" s="106">
        <f>+IFERROR(ROUND(P1024*VLOOKUP(A1024,'RECURSOS DEPARTAMENTOS'!$A$9:$D$40,4,FALSE),0),0)</f>
        <v>1259650292</v>
      </c>
      <c r="R1024" s="25">
        <f t="shared" si="63"/>
        <v>1259650292</v>
      </c>
      <c r="S1024" s="61"/>
      <c r="T1024" s="61"/>
      <c r="U1024" s="61"/>
      <c r="V1024" s="61"/>
      <c r="W1024" s="61"/>
      <c r="X1024" s="61"/>
    </row>
    <row r="1025" spans="1:24" s="58" customFormat="1" x14ac:dyDescent="0.2">
      <c r="A1025" s="26" t="s">
        <v>2195</v>
      </c>
      <c r="B1025" s="39" t="s">
        <v>1939</v>
      </c>
      <c r="C1025" s="6" t="s">
        <v>1922</v>
      </c>
      <c r="D1025" s="6" t="s">
        <v>1940</v>
      </c>
      <c r="E1025" s="21">
        <f>+VLOOKUP(B1025,'[1]EP MUNICIPIOS'!$B$7:$K$1111,10,FALSE)</f>
        <v>175026753</v>
      </c>
      <c r="F1025" s="21">
        <v>0</v>
      </c>
      <c r="G1025" s="21">
        <v>0</v>
      </c>
      <c r="H1025" s="21">
        <v>0</v>
      </c>
      <c r="I1025" s="21">
        <v>0</v>
      </c>
      <c r="J1025" s="18">
        <f t="shared" si="60"/>
        <v>175026753</v>
      </c>
      <c r="K1025" s="7">
        <f>+VLOOKUP(B1025,'[1]EP MUNICIPIOS'!$B$7:$N$1111,13,FALSE)</f>
        <v>0</v>
      </c>
      <c r="L1025" s="127">
        <f t="shared" si="62"/>
        <v>175026753</v>
      </c>
      <c r="M1025" s="54">
        <v>0</v>
      </c>
      <c r="N1025" s="41">
        <v>0</v>
      </c>
      <c r="O1025" s="38">
        <f t="shared" si="61"/>
        <v>0</v>
      </c>
      <c r="P1025" s="105">
        <v>6.8266981346914272E-3</v>
      </c>
      <c r="Q1025" s="106">
        <f>+IFERROR(ROUND(P1025*VLOOKUP(A1025,'RECURSOS DEPARTAMENTOS'!$A$9:$D$40,4,FALSE),0),0)</f>
        <v>700602460</v>
      </c>
      <c r="R1025" s="25">
        <f t="shared" si="63"/>
        <v>700602460</v>
      </c>
      <c r="S1025" s="61"/>
      <c r="T1025" s="61"/>
      <c r="U1025" s="61"/>
      <c r="V1025" s="61"/>
      <c r="W1025" s="61"/>
      <c r="X1025" s="61"/>
    </row>
    <row r="1026" spans="1:24" s="58" customFormat="1" x14ac:dyDescent="0.2">
      <c r="A1026" s="26" t="s">
        <v>2195</v>
      </c>
      <c r="B1026" s="39" t="s">
        <v>1941</v>
      </c>
      <c r="C1026" s="6" t="s">
        <v>1922</v>
      </c>
      <c r="D1026" s="6" t="s">
        <v>244</v>
      </c>
      <c r="E1026" s="21">
        <f>+VLOOKUP(B1026,'[1]EP MUNICIPIOS'!$B$7:$K$1111,10,FALSE)</f>
        <v>271156936</v>
      </c>
      <c r="F1026" s="21">
        <v>0</v>
      </c>
      <c r="G1026" s="21">
        <v>0</v>
      </c>
      <c r="H1026" s="21">
        <v>0</v>
      </c>
      <c r="I1026" s="21">
        <v>0</v>
      </c>
      <c r="J1026" s="18">
        <f t="shared" si="60"/>
        <v>271156936</v>
      </c>
      <c r="K1026" s="7">
        <f>+VLOOKUP(B1026,'[1]EP MUNICIPIOS'!$B$7:$N$1111,13,FALSE)</f>
        <v>62135534</v>
      </c>
      <c r="L1026" s="127">
        <f t="shared" si="62"/>
        <v>333292470</v>
      </c>
      <c r="M1026" s="54">
        <v>0</v>
      </c>
      <c r="N1026" s="41">
        <v>0</v>
      </c>
      <c r="O1026" s="38">
        <f t="shared" si="61"/>
        <v>0</v>
      </c>
      <c r="P1026" s="105">
        <v>1.916677017990601E-2</v>
      </c>
      <c r="Q1026" s="106">
        <f>+IFERROR(ROUND(P1026*VLOOKUP(A1026,'RECURSOS DEPARTAMENTOS'!$A$9:$D$40,4,FALSE),0),0)</f>
        <v>1967025066</v>
      </c>
      <c r="R1026" s="25">
        <f t="shared" si="63"/>
        <v>1967025066</v>
      </c>
      <c r="S1026" s="61"/>
      <c r="T1026" s="61"/>
      <c r="U1026" s="61"/>
      <c r="V1026" s="61"/>
      <c r="W1026" s="61"/>
      <c r="X1026" s="61"/>
    </row>
    <row r="1027" spans="1:24" s="58" customFormat="1" x14ac:dyDescent="0.2">
      <c r="A1027" s="26" t="s">
        <v>2195</v>
      </c>
      <c r="B1027" s="39" t="s">
        <v>1942</v>
      </c>
      <c r="C1027" s="6" t="s">
        <v>1922</v>
      </c>
      <c r="D1027" s="6" t="s">
        <v>1943</v>
      </c>
      <c r="E1027" s="21">
        <f>+VLOOKUP(B1027,'[1]EP MUNICIPIOS'!$B$7:$K$1111,10,FALSE)</f>
        <v>810450912</v>
      </c>
      <c r="F1027" s="21">
        <v>0</v>
      </c>
      <c r="G1027" s="21">
        <v>0</v>
      </c>
      <c r="H1027" s="21">
        <v>0</v>
      </c>
      <c r="I1027" s="21">
        <v>0</v>
      </c>
      <c r="J1027" s="18">
        <f t="shared" si="60"/>
        <v>810450912</v>
      </c>
      <c r="K1027" s="7">
        <f>+VLOOKUP(B1027,'[1]EP MUNICIPIOS'!$B$7:$N$1111,13,FALSE)</f>
        <v>0</v>
      </c>
      <c r="L1027" s="127">
        <f t="shared" si="62"/>
        <v>810450912</v>
      </c>
      <c r="M1027" s="54">
        <v>0</v>
      </c>
      <c r="N1027" s="41">
        <v>0</v>
      </c>
      <c r="O1027" s="38">
        <f t="shared" si="61"/>
        <v>0</v>
      </c>
      <c r="P1027" s="105">
        <v>3.8739182866488621E-2</v>
      </c>
      <c r="Q1027" s="106">
        <f>+IFERROR(ROUND(P1027*VLOOKUP(A1027,'RECURSOS DEPARTAMENTOS'!$A$9:$D$40,4,FALSE),0),0)</f>
        <v>3975679940</v>
      </c>
      <c r="R1027" s="25">
        <f t="shared" si="63"/>
        <v>3975679940</v>
      </c>
      <c r="S1027" s="61"/>
      <c r="T1027" s="61"/>
      <c r="U1027" s="61"/>
      <c r="V1027" s="61"/>
      <c r="W1027" s="61"/>
      <c r="X1027" s="61"/>
    </row>
    <row r="1028" spans="1:24" s="58" customFormat="1" x14ac:dyDescent="0.2">
      <c r="A1028" s="26" t="s">
        <v>2195</v>
      </c>
      <c r="B1028" s="39" t="s">
        <v>1944</v>
      </c>
      <c r="C1028" s="6" t="s">
        <v>1922</v>
      </c>
      <c r="D1028" s="6" t="s">
        <v>1945</v>
      </c>
      <c r="E1028" s="21">
        <f>+VLOOKUP(B1028,'[1]EP MUNICIPIOS'!$B$7:$K$1111,10,FALSE)</f>
        <v>285837873</v>
      </c>
      <c r="F1028" s="21">
        <v>0</v>
      </c>
      <c r="G1028" s="21">
        <v>0</v>
      </c>
      <c r="H1028" s="21">
        <v>0</v>
      </c>
      <c r="I1028" s="21">
        <v>0</v>
      </c>
      <c r="J1028" s="18">
        <f t="shared" si="60"/>
        <v>285837873</v>
      </c>
      <c r="K1028" s="7">
        <f>+VLOOKUP(B1028,'[1]EP MUNICIPIOS'!$B$7:$N$1111,13,FALSE)</f>
        <v>0</v>
      </c>
      <c r="L1028" s="127">
        <f t="shared" si="62"/>
        <v>285837873</v>
      </c>
      <c r="M1028" s="54">
        <v>0</v>
      </c>
      <c r="N1028" s="41">
        <v>0</v>
      </c>
      <c r="O1028" s="38">
        <f t="shared" si="61"/>
        <v>0</v>
      </c>
      <c r="P1028" s="105">
        <v>1.6483836407676544E-2</v>
      </c>
      <c r="Q1028" s="106">
        <f>+IFERROR(ROUND(P1028*VLOOKUP(A1028,'RECURSOS DEPARTAMENTOS'!$A$9:$D$40,4,FALSE),0),0)</f>
        <v>1691684049</v>
      </c>
      <c r="R1028" s="25">
        <f t="shared" si="63"/>
        <v>1691684049</v>
      </c>
      <c r="S1028" s="61"/>
      <c r="T1028" s="61"/>
      <c r="U1028" s="61"/>
      <c r="V1028" s="61"/>
      <c r="W1028" s="61"/>
      <c r="X1028" s="61"/>
    </row>
    <row r="1029" spans="1:24" s="58" customFormat="1" x14ac:dyDescent="0.2">
      <c r="A1029" s="26" t="s">
        <v>2195</v>
      </c>
      <c r="B1029" s="39" t="s">
        <v>1946</v>
      </c>
      <c r="C1029" s="6" t="s">
        <v>1922</v>
      </c>
      <c r="D1029" s="6" t="s">
        <v>1947</v>
      </c>
      <c r="E1029" s="21">
        <f>+VLOOKUP(B1029,'[1]EP MUNICIPIOS'!$B$7:$K$1111,10,FALSE)</f>
        <v>38759667</v>
      </c>
      <c r="F1029" s="21">
        <v>0</v>
      </c>
      <c r="G1029" s="21">
        <v>0</v>
      </c>
      <c r="H1029" s="21">
        <v>0</v>
      </c>
      <c r="I1029" s="21">
        <v>0</v>
      </c>
      <c r="J1029" s="18">
        <f t="shared" si="60"/>
        <v>38759667</v>
      </c>
      <c r="K1029" s="7">
        <f>+VLOOKUP(B1029,'[1]EP MUNICIPIOS'!$B$7:$N$1111,13,FALSE)</f>
        <v>0</v>
      </c>
      <c r="L1029" s="127">
        <f t="shared" si="62"/>
        <v>38759667</v>
      </c>
      <c r="M1029" s="54">
        <v>0</v>
      </c>
      <c r="N1029" s="41">
        <v>0</v>
      </c>
      <c r="O1029" s="38">
        <f t="shared" si="61"/>
        <v>0</v>
      </c>
      <c r="P1029" s="105">
        <v>4.4607736579508521E-3</v>
      </c>
      <c r="Q1029" s="106">
        <f>+IFERROR(ROUND(P1029*VLOOKUP(A1029,'RECURSOS DEPARTAMENTOS'!$A$9:$D$40,4,FALSE),0),0)</f>
        <v>457795107</v>
      </c>
      <c r="R1029" s="25">
        <f t="shared" si="63"/>
        <v>457795107</v>
      </c>
      <c r="S1029" s="61"/>
      <c r="T1029" s="61"/>
      <c r="U1029" s="61"/>
      <c r="V1029" s="61"/>
      <c r="W1029" s="61"/>
      <c r="X1029" s="61"/>
    </row>
    <row r="1030" spans="1:24" s="58" customFormat="1" x14ac:dyDescent="0.2">
      <c r="A1030" s="26" t="s">
        <v>2195</v>
      </c>
      <c r="B1030" s="39" t="s">
        <v>1948</v>
      </c>
      <c r="C1030" s="6" t="s">
        <v>1922</v>
      </c>
      <c r="D1030" s="6" t="s">
        <v>1949</v>
      </c>
      <c r="E1030" s="21">
        <f>+VLOOKUP(B1030,'[1]EP MUNICIPIOS'!$B$7:$K$1111,10,FALSE)</f>
        <v>29687388</v>
      </c>
      <c r="F1030" s="21">
        <v>0</v>
      </c>
      <c r="G1030" s="21">
        <v>0</v>
      </c>
      <c r="H1030" s="21">
        <v>0</v>
      </c>
      <c r="I1030" s="21">
        <v>0</v>
      </c>
      <c r="J1030" s="18">
        <f t="shared" si="60"/>
        <v>29687388</v>
      </c>
      <c r="K1030" s="7">
        <f>+VLOOKUP(B1030,'[1]EP MUNICIPIOS'!$B$7:$N$1111,13,FALSE)</f>
        <v>0</v>
      </c>
      <c r="L1030" s="127">
        <f t="shared" si="62"/>
        <v>29687388</v>
      </c>
      <c r="M1030" s="54">
        <v>0</v>
      </c>
      <c r="N1030" s="41">
        <v>0</v>
      </c>
      <c r="O1030" s="38">
        <f t="shared" si="61"/>
        <v>0</v>
      </c>
      <c r="P1030" s="105">
        <v>3.4301699687390016E-3</v>
      </c>
      <c r="Q1030" s="106">
        <f>+IFERROR(ROUND(P1030*VLOOKUP(A1030,'RECURSOS DEPARTAMENTOS'!$A$9:$D$40,4,FALSE),0),0)</f>
        <v>352027506</v>
      </c>
      <c r="R1030" s="25">
        <f t="shared" si="63"/>
        <v>352027506</v>
      </c>
      <c r="S1030" s="61"/>
      <c r="T1030" s="61"/>
      <c r="U1030" s="61"/>
      <c r="V1030" s="61"/>
      <c r="W1030" s="61"/>
      <c r="X1030" s="61"/>
    </row>
    <row r="1031" spans="1:24" s="58" customFormat="1" x14ac:dyDescent="0.2">
      <c r="A1031" s="26" t="s">
        <v>2195</v>
      </c>
      <c r="B1031" s="39" t="s">
        <v>1950</v>
      </c>
      <c r="C1031" s="6" t="s">
        <v>1922</v>
      </c>
      <c r="D1031" s="6" t="s">
        <v>1951</v>
      </c>
      <c r="E1031" s="21">
        <f>+VLOOKUP(B1031,'[1]EP MUNICIPIOS'!$B$7:$K$1111,10,FALSE)</f>
        <v>269694452</v>
      </c>
      <c r="F1031" s="21">
        <v>0</v>
      </c>
      <c r="G1031" s="21">
        <v>0</v>
      </c>
      <c r="H1031" s="21">
        <v>0</v>
      </c>
      <c r="I1031" s="21">
        <v>0</v>
      </c>
      <c r="J1031" s="18">
        <f t="shared" si="60"/>
        <v>269694452</v>
      </c>
      <c r="K1031" s="7">
        <f>+VLOOKUP(B1031,'[1]EP MUNICIPIOS'!$B$7:$N$1111,13,FALSE)</f>
        <v>0</v>
      </c>
      <c r="L1031" s="127">
        <f t="shared" si="62"/>
        <v>269694452</v>
      </c>
      <c r="M1031" s="54">
        <v>0</v>
      </c>
      <c r="N1031" s="41">
        <v>0</v>
      </c>
      <c r="O1031" s="38">
        <f t="shared" si="61"/>
        <v>0</v>
      </c>
      <c r="P1031" s="105">
        <v>1.5342602943916527E-2</v>
      </c>
      <c r="Q1031" s="106">
        <f>+IFERROR(ROUND(P1031*VLOOKUP(A1031,'RECURSOS DEPARTAMENTOS'!$A$9:$D$40,4,FALSE),0),0)</f>
        <v>1574562865</v>
      </c>
      <c r="R1031" s="25">
        <f t="shared" si="63"/>
        <v>1574562865</v>
      </c>
      <c r="S1031" s="61"/>
      <c r="T1031" s="61"/>
      <c r="U1031" s="61"/>
      <c r="V1031" s="61"/>
      <c r="W1031" s="61"/>
      <c r="X1031" s="61"/>
    </row>
    <row r="1032" spans="1:24" s="58" customFormat="1" x14ac:dyDescent="0.2">
      <c r="A1032" s="26" t="s">
        <v>2195</v>
      </c>
      <c r="B1032" s="39" t="s">
        <v>1952</v>
      </c>
      <c r="C1032" s="6" t="s">
        <v>1922</v>
      </c>
      <c r="D1032" s="6" t="s">
        <v>1953</v>
      </c>
      <c r="E1032" s="21">
        <f>+VLOOKUP(B1032,'[1]EP MUNICIPIOS'!$B$7:$K$1111,10,FALSE)</f>
        <v>47980478</v>
      </c>
      <c r="F1032" s="21">
        <v>0</v>
      </c>
      <c r="G1032" s="21">
        <v>0</v>
      </c>
      <c r="H1032" s="21">
        <v>0</v>
      </c>
      <c r="I1032" s="21">
        <v>0</v>
      </c>
      <c r="J1032" s="18">
        <f t="shared" si="60"/>
        <v>47980478</v>
      </c>
      <c r="K1032" s="7">
        <f>+VLOOKUP(B1032,'[1]EP MUNICIPIOS'!$B$7:$N$1111,13,FALSE)</f>
        <v>0</v>
      </c>
      <c r="L1032" s="127">
        <f t="shared" si="62"/>
        <v>47980478</v>
      </c>
      <c r="M1032" s="54">
        <v>0</v>
      </c>
      <c r="N1032" s="41">
        <v>0</v>
      </c>
      <c r="O1032" s="38">
        <f t="shared" si="61"/>
        <v>0</v>
      </c>
      <c r="P1032" s="105">
        <v>6.0775210649442061E-3</v>
      </c>
      <c r="Q1032" s="106">
        <f>+IFERROR(ROUND(P1032*VLOOKUP(A1032,'RECURSOS DEPARTAMENTOS'!$A$9:$D$40,4,FALSE),0),0)</f>
        <v>623716785</v>
      </c>
      <c r="R1032" s="25">
        <f t="shared" si="63"/>
        <v>623716785</v>
      </c>
      <c r="S1032" s="61"/>
      <c r="T1032" s="61"/>
      <c r="U1032" s="61"/>
      <c r="V1032" s="61"/>
      <c r="W1032" s="61"/>
      <c r="X1032" s="61"/>
    </row>
    <row r="1033" spans="1:24" s="58" customFormat="1" x14ac:dyDescent="0.2">
      <c r="A1033" s="26" t="s">
        <v>2195</v>
      </c>
      <c r="B1033" s="39" t="s">
        <v>1954</v>
      </c>
      <c r="C1033" s="6" t="s">
        <v>1922</v>
      </c>
      <c r="D1033" s="6" t="s">
        <v>1955</v>
      </c>
      <c r="E1033" s="21">
        <f>+VLOOKUP(B1033,'[1]EP MUNICIPIOS'!$B$7:$K$1111,10,FALSE)</f>
        <v>243321135</v>
      </c>
      <c r="F1033" s="21">
        <v>0</v>
      </c>
      <c r="G1033" s="21">
        <v>0</v>
      </c>
      <c r="H1033" s="21">
        <v>0</v>
      </c>
      <c r="I1033" s="21">
        <v>0</v>
      </c>
      <c r="J1033" s="18">
        <f t="shared" si="60"/>
        <v>243321135</v>
      </c>
      <c r="K1033" s="7">
        <f>+VLOOKUP(B1033,'[1]EP MUNICIPIOS'!$B$7:$N$1111,13,FALSE)</f>
        <v>0</v>
      </c>
      <c r="L1033" s="127">
        <f t="shared" si="62"/>
        <v>243321135</v>
      </c>
      <c r="M1033" s="54">
        <v>0</v>
      </c>
      <c r="N1033" s="41">
        <v>0</v>
      </c>
      <c r="O1033" s="38">
        <f t="shared" si="61"/>
        <v>0</v>
      </c>
      <c r="P1033" s="105">
        <v>1.9311688714986647E-2</v>
      </c>
      <c r="Q1033" s="106">
        <f>+IFERROR(ROUND(P1033*VLOOKUP(A1033,'RECURSOS DEPARTAMENTOS'!$A$9:$D$40,4,FALSE),0),0)</f>
        <v>1981897597</v>
      </c>
      <c r="R1033" s="25">
        <f t="shared" si="63"/>
        <v>1981897597</v>
      </c>
      <c r="S1033" s="61"/>
      <c r="T1033" s="61"/>
      <c r="U1033" s="61"/>
      <c r="V1033" s="61"/>
      <c r="W1033" s="61"/>
      <c r="X1033" s="61"/>
    </row>
    <row r="1034" spans="1:24" s="58" customFormat="1" x14ac:dyDescent="0.2">
      <c r="A1034" s="26" t="s">
        <v>2195</v>
      </c>
      <c r="B1034" s="39" t="s">
        <v>1956</v>
      </c>
      <c r="C1034" s="6" t="s">
        <v>1922</v>
      </c>
      <c r="D1034" s="6" t="s">
        <v>1957</v>
      </c>
      <c r="E1034" s="21">
        <f>+VLOOKUP(B1034,'[1]EP MUNICIPIOS'!$B$7:$K$1111,10,FALSE)</f>
        <v>148870229</v>
      </c>
      <c r="F1034" s="21">
        <v>0</v>
      </c>
      <c r="G1034" s="21">
        <v>0</v>
      </c>
      <c r="H1034" s="21">
        <v>0</v>
      </c>
      <c r="I1034" s="21">
        <v>0</v>
      </c>
      <c r="J1034" s="18">
        <f t="shared" ref="J1034:J1097" si="64">+SUM(E1034:I1034)</f>
        <v>148870229</v>
      </c>
      <c r="K1034" s="7">
        <f>+VLOOKUP(B1034,'[1]EP MUNICIPIOS'!$B$7:$N$1111,13,FALSE)</f>
        <v>0</v>
      </c>
      <c r="L1034" s="127">
        <f t="shared" si="62"/>
        <v>148870229</v>
      </c>
      <c r="M1034" s="54">
        <v>0</v>
      </c>
      <c r="N1034" s="41">
        <v>0</v>
      </c>
      <c r="O1034" s="38">
        <f t="shared" ref="O1034:O1097" si="65">+SUM(M1034:N1034)</f>
        <v>0</v>
      </c>
      <c r="P1034" s="105">
        <v>7.227811937146761E-3</v>
      </c>
      <c r="Q1034" s="106">
        <f>+IFERROR(ROUND(P1034*VLOOKUP(A1034,'RECURSOS DEPARTAMENTOS'!$A$9:$D$40,4,FALSE),0),0)</f>
        <v>741767503</v>
      </c>
      <c r="R1034" s="25">
        <f t="shared" si="63"/>
        <v>741767503</v>
      </c>
      <c r="S1034" s="61"/>
      <c r="T1034" s="61"/>
      <c r="U1034" s="61"/>
      <c r="V1034" s="61"/>
      <c r="W1034" s="61"/>
      <c r="X1034" s="61"/>
    </row>
    <row r="1035" spans="1:24" s="58" customFormat="1" x14ac:dyDescent="0.2">
      <c r="A1035" s="26" t="s">
        <v>2195</v>
      </c>
      <c r="B1035" s="39" t="s">
        <v>1958</v>
      </c>
      <c r="C1035" s="6" t="s">
        <v>1922</v>
      </c>
      <c r="D1035" s="6" t="s">
        <v>1959</v>
      </c>
      <c r="E1035" s="21">
        <f>+VLOOKUP(B1035,'[1]EP MUNICIPIOS'!$B$7:$K$1111,10,FALSE)</f>
        <v>96400571</v>
      </c>
      <c r="F1035" s="21">
        <v>0</v>
      </c>
      <c r="G1035" s="21">
        <v>0</v>
      </c>
      <c r="H1035" s="21">
        <v>0</v>
      </c>
      <c r="I1035" s="21">
        <v>0</v>
      </c>
      <c r="J1035" s="18">
        <f t="shared" si="64"/>
        <v>96400571</v>
      </c>
      <c r="K1035" s="7">
        <f>+VLOOKUP(B1035,'[1]EP MUNICIPIOS'!$B$7:$N$1111,13,FALSE)</f>
        <v>0</v>
      </c>
      <c r="L1035" s="127">
        <f t="shared" ref="L1035:L1098" si="66">+E1035+K1035</f>
        <v>96400571</v>
      </c>
      <c r="M1035" s="54">
        <v>0</v>
      </c>
      <c r="N1035" s="41">
        <v>0</v>
      </c>
      <c r="O1035" s="38">
        <f t="shared" si="65"/>
        <v>0</v>
      </c>
      <c r="P1035" s="105">
        <v>9.5600946111007602E-3</v>
      </c>
      <c r="Q1035" s="106">
        <f>+IFERROR(ROUND(P1035*VLOOKUP(A1035,'RECURSOS DEPARTAMENTOS'!$A$9:$D$40,4,FALSE),0),0)</f>
        <v>981122305</v>
      </c>
      <c r="R1035" s="25">
        <f t="shared" ref="R1035:R1098" si="67">+M1035+Q1035</f>
        <v>981122305</v>
      </c>
      <c r="S1035" s="61"/>
      <c r="T1035" s="61"/>
      <c r="U1035" s="61"/>
      <c r="V1035" s="61"/>
      <c r="W1035" s="61"/>
      <c r="X1035" s="61"/>
    </row>
    <row r="1036" spans="1:24" s="58" customFormat="1" x14ac:dyDescent="0.2">
      <c r="A1036" s="26" t="s">
        <v>2195</v>
      </c>
      <c r="B1036" s="39" t="s">
        <v>1960</v>
      </c>
      <c r="C1036" s="6" t="s">
        <v>1922</v>
      </c>
      <c r="D1036" s="6" t="s">
        <v>1961</v>
      </c>
      <c r="E1036" s="21">
        <f>+VLOOKUP(B1036,'[1]EP MUNICIPIOS'!$B$7:$K$1111,10,FALSE)</f>
        <v>451149714</v>
      </c>
      <c r="F1036" s="21">
        <v>0</v>
      </c>
      <c r="G1036" s="21">
        <v>0</v>
      </c>
      <c r="H1036" s="21">
        <v>0</v>
      </c>
      <c r="I1036" s="21">
        <v>0</v>
      </c>
      <c r="J1036" s="18">
        <f t="shared" si="64"/>
        <v>451149714</v>
      </c>
      <c r="K1036" s="7">
        <f>+VLOOKUP(B1036,'[1]EP MUNICIPIOS'!$B$7:$N$1111,13,FALSE)</f>
        <v>100910215</v>
      </c>
      <c r="L1036" s="127">
        <f t="shared" si="66"/>
        <v>552059929</v>
      </c>
      <c r="M1036" s="54">
        <v>0</v>
      </c>
      <c r="N1036" s="41">
        <v>0</v>
      </c>
      <c r="O1036" s="38">
        <f t="shared" si="65"/>
        <v>0</v>
      </c>
      <c r="P1036" s="105">
        <v>2.9509683663540568E-2</v>
      </c>
      <c r="Q1036" s="106">
        <f>+IFERROR(ROUND(P1036*VLOOKUP(A1036,'RECURSOS DEPARTAMENTOS'!$A$9:$D$40,4,FALSE),0),0)</f>
        <v>3028485598</v>
      </c>
      <c r="R1036" s="25">
        <f t="shared" si="67"/>
        <v>3028485598</v>
      </c>
      <c r="S1036" s="61"/>
      <c r="T1036" s="61"/>
      <c r="U1036" s="61"/>
      <c r="V1036" s="61"/>
      <c r="W1036" s="61"/>
      <c r="X1036" s="61"/>
    </row>
    <row r="1037" spans="1:24" s="58" customFormat="1" x14ac:dyDescent="0.2">
      <c r="A1037" s="26" t="s">
        <v>2195</v>
      </c>
      <c r="B1037" s="39" t="s">
        <v>1962</v>
      </c>
      <c r="C1037" s="6" t="s">
        <v>1922</v>
      </c>
      <c r="D1037" s="6" t="s">
        <v>1963</v>
      </c>
      <c r="E1037" s="21">
        <f>+VLOOKUP(B1037,'[1]EP MUNICIPIOS'!$B$7:$K$1111,10,FALSE)</f>
        <v>44493013</v>
      </c>
      <c r="F1037" s="21">
        <v>0</v>
      </c>
      <c r="G1037" s="21">
        <v>0</v>
      </c>
      <c r="H1037" s="21">
        <v>0</v>
      </c>
      <c r="I1037" s="21">
        <v>0</v>
      </c>
      <c r="J1037" s="18">
        <f t="shared" si="64"/>
        <v>44493013</v>
      </c>
      <c r="K1037" s="7">
        <f>+VLOOKUP(B1037,'[1]EP MUNICIPIOS'!$B$7:$N$1111,13,FALSE)</f>
        <v>0</v>
      </c>
      <c r="L1037" s="127">
        <f t="shared" si="66"/>
        <v>44493013</v>
      </c>
      <c r="M1037" s="54">
        <v>0</v>
      </c>
      <c r="N1037" s="41">
        <v>0</v>
      </c>
      <c r="O1037" s="38">
        <f t="shared" si="65"/>
        <v>0</v>
      </c>
      <c r="P1037" s="105">
        <v>4.9589311222905412E-3</v>
      </c>
      <c r="Q1037" s="106">
        <f>+IFERROR(ROUND(P1037*VLOOKUP(A1037,'RECURSOS DEPARTAMENTOS'!$A$9:$D$40,4,FALSE),0),0)</f>
        <v>508919433</v>
      </c>
      <c r="R1037" s="25">
        <f t="shared" si="67"/>
        <v>508919433</v>
      </c>
      <c r="S1037" s="61"/>
      <c r="T1037" s="61"/>
      <c r="U1037" s="61"/>
      <c r="V1037" s="61"/>
      <c r="W1037" s="61"/>
      <c r="X1037" s="61"/>
    </row>
    <row r="1038" spans="1:24" s="58" customFormat="1" x14ac:dyDescent="0.2">
      <c r="A1038" s="26" t="s">
        <v>2195</v>
      </c>
      <c r="B1038" s="39" t="s">
        <v>1964</v>
      </c>
      <c r="C1038" s="6" t="s">
        <v>1922</v>
      </c>
      <c r="D1038" s="6" t="s">
        <v>124</v>
      </c>
      <c r="E1038" s="21">
        <f>+VLOOKUP(B1038,'[1]EP MUNICIPIOS'!$B$7:$K$1111,10,FALSE)</f>
        <v>190745225</v>
      </c>
      <c r="F1038" s="21">
        <v>0</v>
      </c>
      <c r="G1038" s="21">
        <v>0</v>
      </c>
      <c r="H1038" s="21">
        <v>0</v>
      </c>
      <c r="I1038" s="21">
        <v>0</v>
      </c>
      <c r="J1038" s="18">
        <f t="shared" si="64"/>
        <v>190745225</v>
      </c>
      <c r="K1038" s="7">
        <f>+VLOOKUP(B1038,'[1]EP MUNICIPIOS'!$B$7:$N$1111,13,FALSE)</f>
        <v>0</v>
      </c>
      <c r="L1038" s="127">
        <f t="shared" si="66"/>
        <v>190745225</v>
      </c>
      <c r="M1038" s="54">
        <v>0</v>
      </c>
      <c r="N1038" s="41">
        <v>0</v>
      </c>
      <c r="O1038" s="38">
        <f t="shared" si="65"/>
        <v>0</v>
      </c>
      <c r="P1038" s="105">
        <v>1.2996734157298719E-2</v>
      </c>
      <c r="Q1038" s="106">
        <f>+IFERROR(ROUND(P1038*VLOOKUP(A1038,'RECURSOS DEPARTAMENTOS'!$A$9:$D$40,4,FALSE),0),0)</f>
        <v>1333813763</v>
      </c>
      <c r="R1038" s="25">
        <f t="shared" si="67"/>
        <v>1333813763</v>
      </c>
      <c r="S1038" s="61"/>
      <c r="T1038" s="61"/>
      <c r="U1038" s="61"/>
      <c r="V1038" s="61"/>
      <c r="W1038" s="61"/>
      <c r="X1038" s="61"/>
    </row>
    <row r="1039" spans="1:24" s="58" customFormat="1" x14ac:dyDescent="0.2">
      <c r="A1039" s="26" t="s">
        <v>2195</v>
      </c>
      <c r="B1039" s="39" t="s">
        <v>1965</v>
      </c>
      <c r="C1039" s="6" t="s">
        <v>1922</v>
      </c>
      <c r="D1039" s="6" t="s">
        <v>469</v>
      </c>
      <c r="E1039" s="21">
        <f>+VLOOKUP(B1039,'[1]EP MUNICIPIOS'!$B$7:$K$1111,10,FALSE)</f>
        <v>43015020</v>
      </c>
      <c r="F1039" s="21">
        <v>0</v>
      </c>
      <c r="G1039" s="21">
        <v>0</v>
      </c>
      <c r="H1039" s="21">
        <v>0</v>
      </c>
      <c r="I1039" s="21">
        <v>0</v>
      </c>
      <c r="J1039" s="18">
        <f t="shared" si="64"/>
        <v>43015020</v>
      </c>
      <c r="K1039" s="7">
        <f>+VLOOKUP(B1039,'[1]EP MUNICIPIOS'!$B$7:$N$1111,13,FALSE)</f>
        <v>0</v>
      </c>
      <c r="L1039" s="127">
        <f t="shared" si="66"/>
        <v>43015020</v>
      </c>
      <c r="M1039" s="54">
        <v>0</v>
      </c>
      <c r="N1039" s="41">
        <v>0</v>
      </c>
      <c r="O1039" s="38">
        <f t="shared" si="65"/>
        <v>0</v>
      </c>
      <c r="P1039" s="105">
        <v>4.9336997702006087E-3</v>
      </c>
      <c r="Q1039" s="106">
        <f>+IFERROR(ROUND(P1039*VLOOKUP(A1039,'RECURSOS DEPARTAMENTOS'!$A$9:$D$40,4,FALSE),0),0)</f>
        <v>506330019</v>
      </c>
      <c r="R1039" s="25">
        <f t="shared" si="67"/>
        <v>506330019</v>
      </c>
      <c r="S1039" s="61"/>
      <c r="T1039" s="61"/>
      <c r="U1039" s="61"/>
      <c r="V1039" s="61"/>
      <c r="W1039" s="61"/>
      <c r="X1039" s="61"/>
    </row>
    <row r="1040" spans="1:24" s="58" customFormat="1" x14ac:dyDescent="0.2">
      <c r="A1040" s="26" t="s">
        <v>2195</v>
      </c>
      <c r="B1040" s="39" t="s">
        <v>1966</v>
      </c>
      <c r="C1040" s="6" t="s">
        <v>1922</v>
      </c>
      <c r="D1040" s="6" t="s">
        <v>1967</v>
      </c>
      <c r="E1040" s="21">
        <f>+VLOOKUP(B1040,'[1]EP MUNICIPIOS'!$B$7:$K$1111,10,FALSE)</f>
        <v>38436990</v>
      </c>
      <c r="F1040" s="21">
        <v>0</v>
      </c>
      <c r="G1040" s="21">
        <v>0</v>
      </c>
      <c r="H1040" s="21">
        <v>0</v>
      </c>
      <c r="I1040" s="21">
        <v>0</v>
      </c>
      <c r="J1040" s="18">
        <f t="shared" si="64"/>
        <v>38436990</v>
      </c>
      <c r="K1040" s="7">
        <f>+VLOOKUP(B1040,'[1]EP MUNICIPIOS'!$B$7:$N$1111,13,FALSE)</f>
        <v>0</v>
      </c>
      <c r="L1040" s="127">
        <f t="shared" si="66"/>
        <v>38436990</v>
      </c>
      <c r="M1040" s="54">
        <v>0</v>
      </c>
      <c r="N1040" s="41">
        <v>0</v>
      </c>
      <c r="O1040" s="38">
        <f t="shared" si="65"/>
        <v>0</v>
      </c>
      <c r="P1040" s="105">
        <v>4.3993126720907605E-3</v>
      </c>
      <c r="Q1040" s="106">
        <f>+IFERROR(ROUND(P1040*VLOOKUP(A1040,'RECURSOS DEPARTAMENTOS'!$A$9:$D$40,4,FALSE),0),0)</f>
        <v>451487560</v>
      </c>
      <c r="R1040" s="25">
        <f t="shared" si="67"/>
        <v>451487560</v>
      </c>
      <c r="S1040" s="61"/>
      <c r="T1040" s="61"/>
      <c r="U1040" s="61"/>
      <c r="V1040" s="61"/>
      <c r="W1040" s="61"/>
      <c r="X1040" s="61"/>
    </row>
    <row r="1041" spans="1:24" s="58" customFormat="1" x14ac:dyDescent="0.2">
      <c r="A1041" s="26" t="s">
        <v>2195</v>
      </c>
      <c r="B1041" s="39" t="s">
        <v>1968</v>
      </c>
      <c r="C1041" s="6" t="s">
        <v>1922</v>
      </c>
      <c r="D1041" s="6" t="s">
        <v>1969</v>
      </c>
      <c r="E1041" s="21">
        <f>+VLOOKUP(B1041,'[1]EP MUNICIPIOS'!$B$7:$K$1111,10,FALSE)</f>
        <v>1932455213</v>
      </c>
      <c r="F1041" s="21">
        <v>0</v>
      </c>
      <c r="G1041" s="21">
        <v>0</v>
      </c>
      <c r="H1041" s="21">
        <v>0</v>
      </c>
      <c r="I1041" s="21">
        <v>0</v>
      </c>
      <c r="J1041" s="18">
        <f t="shared" si="64"/>
        <v>1932455213</v>
      </c>
      <c r="K1041" s="7">
        <f>+VLOOKUP(B1041,'[1]EP MUNICIPIOS'!$B$7:$N$1111,13,FALSE)</f>
        <v>691048800</v>
      </c>
      <c r="L1041" s="127">
        <f t="shared" si="66"/>
        <v>2623504013</v>
      </c>
      <c r="M1041" s="54">
        <v>0</v>
      </c>
      <c r="N1041" s="41">
        <v>0</v>
      </c>
      <c r="O1041" s="38">
        <f t="shared" si="65"/>
        <v>0</v>
      </c>
      <c r="P1041" s="105">
        <v>7.411030370784423E-2</v>
      </c>
      <c r="Q1041" s="106">
        <f>+IFERROR(ROUND(P1041*VLOOKUP(A1041,'RECURSOS DEPARTAMENTOS'!$A$9:$D$40,4,FALSE),0),0)</f>
        <v>7605706316</v>
      </c>
      <c r="R1041" s="25">
        <f t="shared" si="67"/>
        <v>7605706316</v>
      </c>
      <c r="S1041" s="61"/>
      <c r="T1041" s="61"/>
      <c r="U1041" s="61"/>
      <c r="V1041" s="61"/>
      <c r="W1041" s="61"/>
      <c r="X1041" s="61"/>
    </row>
    <row r="1042" spans="1:24" s="58" customFormat="1" x14ac:dyDescent="0.2">
      <c r="A1042" s="26" t="s">
        <v>2195</v>
      </c>
      <c r="B1042" s="39" t="s">
        <v>1970</v>
      </c>
      <c r="C1042" s="6" t="s">
        <v>1922</v>
      </c>
      <c r="D1042" s="6" t="s">
        <v>1971</v>
      </c>
      <c r="E1042" s="21">
        <f>+VLOOKUP(B1042,'[1]EP MUNICIPIOS'!$B$7:$K$1111,10,FALSE)</f>
        <v>296261867</v>
      </c>
      <c r="F1042" s="21">
        <v>0</v>
      </c>
      <c r="G1042" s="21">
        <v>0</v>
      </c>
      <c r="H1042" s="21">
        <v>0</v>
      </c>
      <c r="I1042" s="21">
        <v>0</v>
      </c>
      <c r="J1042" s="18">
        <f t="shared" si="64"/>
        <v>296261867</v>
      </c>
      <c r="K1042" s="7">
        <f>+VLOOKUP(B1042,'[1]EP MUNICIPIOS'!$B$7:$N$1111,13,FALSE)</f>
        <v>0</v>
      </c>
      <c r="L1042" s="127">
        <f t="shared" si="66"/>
        <v>296261867</v>
      </c>
      <c r="M1042" s="54">
        <v>0</v>
      </c>
      <c r="N1042" s="41">
        <v>0</v>
      </c>
      <c r="O1042" s="38">
        <f t="shared" si="65"/>
        <v>0</v>
      </c>
      <c r="P1042" s="105">
        <v>1.4924021282322009E-2</v>
      </c>
      <c r="Q1042" s="106">
        <f>+IFERROR(ROUND(P1042*VLOOKUP(A1042,'RECURSOS DEPARTAMENTOS'!$A$9:$D$40,4,FALSE),0),0)</f>
        <v>1531605151</v>
      </c>
      <c r="R1042" s="25">
        <f t="shared" si="67"/>
        <v>1531605151</v>
      </c>
      <c r="S1042" s="61"/>
      <c r="T1042" s="61"/>
      <c r="U1042" s="61"/>
      <c r="V1042" s="61"/>
      <c r="W1042" s="61"/>
      <c r="X1042" s="61"/>
    </row>
    <row r="1043" spans="1:24" s="58" customFormat="1" x14ac:dyDescent="0.2">
      <c r="A1043" s="26" t="s">
        <v>2195</v>
      </c>
      <c r="B1043" s="39" t="s">
        <v>1972</v>
      </c>
      <c r="C1043" s="6" t="s">
        <v>1922</v>
      </c>
      <c r="D1043" s="6" t="s">
        <v>1369</v>
      </c>
      <c r="E1043" s="21">
        <f>+VLOOKUP(B1043,'[1]EP MUNICIPIOS'!$B$7:$K$1111,10,FALSE)</f>
        <v>132627936</v>
      </c>
      <c r="F1043" s="21">
        <v>0</v>
      </c>
      <c r="G1043" s="21">
        <v>0</v>
      </c>
      <c r="H1043" s="21">
        <v>0</v>
      </c>
      <c r="I1043" s="21">
        <v>0</v>
      </c>
      <c r="J1043" s="18">
        <f t="shared" si="64"/>
        <v>132627936</v>
      </c>
      <c r="K1043" s="7">
        <f>+VLOOKUP(B1043,'[1]EP MUNICIPIOS'!$B$7:$N$1111,13,FALSE)</f>
        <v>0</v>
      </c>
      <c r="L1043" s="127">
        <f t="shared" si="66"/>
        <v>132627936</v>
      </c>
      <c r="M1043" s="54">
        <v>0</v>
      </c>
      <c r="N1043" s="41">
        <v>0</v>
      </c>
      <c r="O1043" s="38">
        <f t="shared" si="65"/>
        <v>0</v>
      </c>
      <c r="P1043" s="105">
        <v>6.7943502473966425E-3</v>
      </c>
      <c r="Q1043" s="106">
        <f>+IFERROR(ROUND(P1043*VLOOKUP(A1043,'RECURSOS DEPARTAMENTOS'!$A$9:$D$40,4,FALSE),0),0)</f>
        <v>697282699</v>
      </c>
      <c r="R1043" s="25">
        <f t="shared" si="67"/>
        <v>697282699</v>
      </c>
      <c r="S1043" s="61"/>
      <c r="T1043" s="61"/>
      <c r="U1043" s="61"/>
      <c r="V1043" s="61"/>
      <c r="W1043" s="61"/>
      <c r="X1043" s="61"/>
    </row>
    <row r="1044" spans="1:24" s="58" customFormat="1" x14ac:dyDescent="0.2">
      <c r="A1044" s="26" t="s">
        <v>2195</v>
      </c>
      <c r="B1044" s="39" t="s">
        <v>1973</v>
      </c>
      <c r="C1044" s="6" t="s">
        <v>1922</v>
      </c>
      <c r="D1044" s="6" t="s">
        <v>1974</v>
      </c>
      <c r="E1044" s="21">
        <f>+VLOOKUP(B1044,'[1]EP MUNICIPIOS'!$B$7:$K$1111,10,FALSE)</f>
        <v>60476968</v>
      </c>
      <c r="F1044" s="21">
        <v>0</v>
      </c>
      <c r="G1044" s="21">
        <v>0</v>
      </c>
      <c r="H1044" s="21">
        <v>0</v>
      </c>
      <c r="I1044" s="21">
        <v>0</v>
      </c>
      <c r="J1044" s="18">
        <f t="shared" si="64"/>
        <v>60476968</v>
      </c>
      <c r="K1044" s="7">
        <f>+VLOOKUP(B1044,'[1]EP MUNICIPIOS'!$B$7:$N$1111,13,FALSE)</f>
        <v>0</v>
      </c>
      <c r="L1044" s="127">
        <f t="shared" si="66"/>
        <v>60476968</v>
      </c>
      <c r="M1044" s="54">
        <v>0</v>
      </c>
      <c r="N1044" s="41">
        <v>0</v>
      </c>
      <c r="O1044" s="38">
        <f t="shared" si="65"/>
        <v>0</v>
      </c>
      <c r="P1044" s="105">
        <v>7.0492515992795482E-3</v>
      </c>
      <c r="Q1044" s="106">
        <f>+IFERROR(ROUND(P1044*VLOOKUP(A1044,'RECURSOS DEPARTAMENTOS'!$A$9:$D$40,4,FALSE),0),0)</f>
        <v>723442419</v>
      </c>
      <c r="R1044" s="25">
        <f t="shared" si="67"/>
        <v>723442419</v>
      </c>
      <c r="S1044" s="61"/>
      <c r="T1044" s="61"/>
      <c r="U1044" s="61"/>
      <c r="V1044" s="61"/>
      <c r="W1044" s="61"/>
      <c r="X1044" s="61"/>
    </row>
    <row r="1045" spans="1:24" s="58" customFormat="1" x14ac:dyDescent="0.2">
      <c r="A1045" s="26" t="s">
        <v>2195</v>
      </c>
      <c r="B1045" s="39" t="s">
        <v>1975</v>
      </c>
      <c r="C1045" s="6" t="s">
        <v>1922</v>
      </c>
      <c r="D1045" s="6" t="s">
        <v>1976</v>
      </c>
      <c r="E1045" s="21">
        <f>+VLOOKUP(B1045,'[1]EP MUNICIPIOS'!$B$7:$K$1111,10,FALSE)</f>
        <v>119387128</v>
      </c>
      <c r="F1045" s="21">
        <v>0</v>
      </c>
      <c r="G1045" s="21">
        <v>0</v>
      </c>
      <c r="H1045" s="21">
        <v>0</v>
      </c>
      <c r="I1045" s="21">
        <v>0</v>
      </c>
      <c r="J1045" s="18">
        <f t="shared" si="64"/>
        <v>119387128</v>
      </c>
      <c r="K1045" s="7">
        <f>+VLOOKUP(B1045,'[1]EP MUNICIPIOS'!$B$7:$N$1111,13,FALSE)</f>
        <v>0</v>
      </c>
      <c r="L1045" s="127">
        <f t="shared" si="66"/>
        <v>119387128</v>
      </c>
      <c r="M1045" s="54">
        <v>0</v>
      </c>
      <c r="N1045" s="41">
        <v>0</v>
      </c>
      <c r="O1045" s="38">
        <f t="shared" si="65"/>
        <v>0</v>
      </c>
      <c r="P1045" s="105">
        <v>1.3248400720452146E-2</v>
      </c>
      <c r="Q1045" s="106">
        <f>+IFERROR(ROUND(P1045*VLOOKUP(A1045,'RECURSOS DEPARTAMENTOS'!$A$9:$D$40,4,FALSE),0),0)</f>
        <v>1359641507</v>
      </c>
      <c r="R1045" s="25">
        <f t="shared" si="67"/>
        <v>1359641507</v>
      </c>
      <c r="S1045" s="61"/>
      <c r="T1045" s="61"/>
      <c r="U1045" s="61"/>
      <c r="V1045" s="61"/>
      <c r="W1045" s="61"/>
      <c r="X1045" s="61"/>
    </row>
    <row r="1046" spans="1:24" s="58" customFormat="1" x14ac:dyDescent="0.2">
      <c r="A1046" s="26" t="s">
        <v>2195</v>
      </c>
      <c r="B1046" s="39" t="s">
        <v>1977</v>
      </c>
      <c r="C1046" s="6" t="s">
        <v>1922</v>
      </c>
      <c r="D1046" s="6" t="s">
        <v>179</v>
      </c>
      <c r="E1046" s="21">
        <f>+VLOOKUP(B1046,'[1]EP MUNICIPIOS'!$B$7:$K$1111,10,FALSE)</f>
        <v>39287009</v>
      </c>
      <c r="F1046" s="21">
        <v>0</v>
      </c>
      <c r="G1046" s="21">
        <v>0</v>
      </c>
      <c r="H1046" s="21">
        <v>0</v>
      </c>
      <c r="I1046" s="21">
        <v>0</v>
      </c>
      <c r="J1046" s="18">
        <f t="shared" si="64"/>
        <v>39287009</v>
      </c>
      <c r="K1046" s="7">
        <f>+VLOOKUP(B1046,'[1]EP MUNICIPIOS'!$B$7:$N$1111,13,FALSE)</f>
        <v>0</v>
      </c>
      <c r="L1046" s="127">
        <f t="shared" si="66"/>
        <v>39287009</v>
      </c>
      <c r="M1046" s="54">
        <v>0</v>
      </c>
      <c r="N1046" s="41">
        <v>0</v>
      </c>
      <c r="O1046" s="38">
        <f t="shared" si="65"/>
        <v>0</v>
      </c>
      <c r="P1046" s="105">
        <v>4.4905337142620537E-3</v>
      </c>
      <c r="Q1046" s="106">
        <f>+IFERROR(ROUND(P1046*VLOOKUP(A1046,'RECURSOS DEPARTAMENTOS'!$A$9:$D$40,4,FALSE),0),0)</f>
        <v>460849287</v>
      </c>
      <c r="R1046" s="25">
        <f t="shared" si="67"/>
        <v>460849287</v>
      </c>
      <c r="S1046" s="61"/>
      <c r="T1046" s="61"/>
      <c r="U1046" s="61"/>
      <c r="V1046" s="61"/>
      <c r="W1046" s="61"/>
      <c r="X1046" s="61"/>
    </row>
    <row r="1047" spans="1:24" s="58" customFormat="1" x14ac:dyDescent="0.2">
      <c r="A1047" s="26" t="s">
        <v>2195</v>
      </c>
      <c r="B1047" s="39" t="s">
        <v>1978</v>
      </c>
      <c r="C1047" s="6" t="s">
        <v>1922</v>
      </c>
      <c r="D1047" s="6" t="s">
        <v>1979</v>
      </c>
      <c r="E1047" s="21">
        <f>+VLOOKUP(B1047,'[1]EP MUNICIPIOS'!$B$7:$K$1111,10,FALSE)</f>
        <v>373965422</v>
      </c>
      <c r="F1047" s="21">
        <v>0</v>
      </c>
      <c r="G1047" s="21">
        <v>0</v>
      </c>
      <c r="H1047" s="21">
        <v>0</v>
      </c>
      <c r="I1047" s="21">
        <v>0</v>
      </c>
      <c r="J1047" s="18">
        <f t="shared" si="64"/>
        <v>373965422</v>
      </c>
      <c r="K1047" s="7">
        <f>+VLOOKUP(B1047,'[1]EP MUNICIPIOS'!$B$7:$N$1111,13,FALSE)</f>
        <v>0</v>
      </c>
      <c r="L1047" s="127">
        <f t="shared" si="66"/>
        <v>373965422</v>
      </c>
      <c r="M1047" s="54">
        <v>0</v>
      </c>
      <c r="N1047" s="41">
        <v>0</v>
      </c>
      <c r="O1047" s="38">
        <f t="shared" si="65"/>
        <v>0</v>
      </c>
      <c r="P1047" s="105">
        <v>1.9990347390431235E-2</v>
      </c>
      <c r="Q1047" s="106">
        <f>+IFERROR(ROUND(P1047*VLOOKUP(A1047,'RECURSOS DEPARTAMENTOS'!$A$9:$D$40,4,FALSE),0),0)</f>
        <v>2051546193</v>
      </c>
      <c r="R1047" s="25">
        <f t="shared" si="67"/>
        <v>2051546193</v>
      </c>
      <c r="S1047" s="61"/>
      <c r="T1047" s="61"/>
      <c r="U1047" s="61"/>
      <c r="V1047" s="61"/>
      <c r="W1047" s="61"/>
      <c r="X1047" s="61"/>
    </row>
    <row r="1048" spans="1:24" s="58" customFormat="1" x14ac:dyDescent="0.2">
      <c r="A1048" s="26" t="s">
        <v>2195</v>
      </c>
      <c r="B1048" s="39" t="s">
        <v>1980</v>
      </c>
      <c r="C1048" s="6" t="s">
        <v>1922</v>
      </c>
      <c r="D1048" s="6" t="s">
        <v>1981</v>
      </c>
      <c r="E1048" s="21">
        <f>+VLOOKUP(B1048,'[1]EP MUNICIPIOS'!$B$7:$K$1111,10,FALSE)</f>
        <v>58975599</v>
      </c>
      <c r="F1048" s="21">
        <v>0</v>
      </c>
      <c r="G1048" s="21">
        <v>0</v>
      </c>
      <c r="H1048" s="21">
        <v>0</v>
      </c>
      <c r="I1048" s="21">
        <v>0</v>
      </c>
      <c r="J1048" s="18">
        <f t="shared" si="64"/>
        <v>58975599</v>
      </c>
      <c r="K1048" s="7">
        <f>+VLOOKUP(B1048,'[1]EP MUNICIPIOS'!$B$7:$N$1111,13,FALSE)</f>
        <v>0</v>
      </c>
      <c r="L1048" s="127">
        <f t="shared" si="66"/>
        <v>58975599</v>
      </c>
      <c r="M1048" s="54">
        <v>0</v>
      </c>
      <c r="N1048" s="41">
        <v>0</v>
      </c>
      <c r="O1048" s="38">
        <f t="shared" si="65"/>
        <v>0</v>
      </c>
      <c r="P1048" s="105">
        <v>6.9237417965757816E-3</v>
      </c>
      <c r="Q1048" s="106">
        <f>+IFERROR(ROUND(P1048*VLOOKUP(A1048,'RECURSOS DEPARTAMENTOS'!$A$9:$D$40,4,FALSE),0),0)</f>
        <v>710561745</v>
      </c>
      <c r="R1048" s="25">
        <f t="shared" si="67"/>
        <v>710561745</v>
      </c>
      <c r="S1048" s="61"/>
      <c r="T1048" s="61"/>
      <c r="U1048" s="61"/>
      <c r="V1048" s="61"/>
      <c r="W1048" s="61"/>
      <c r="X1048" s="61"/>
    </row>
    <row r="1049" spans="1:24" s="58" customFormat="1" x14ac:dyDescent="0.2">
      <c r="A1049" s="26" t="s">
        <v>2195</v>
      </c>
      <c r="B1049" s="39" t="s">
        <v>1982</v>
      </c>
      <c r="C1049" s="6" t="s">
        <v>1922</v>
      </c>
      <c r="D1049" s="6" t="s">
        <v>1983</v>
      </c>
      <c r="E1049" s="21">
        <f>+VLOOKUP(B1049,'[1]EP MUNICIPIOS'!$B$7:$K$1111,10,FALSE)</f>
        <v>115243008</v>
      </c>
      <c r="F1049" s="21">
        <v>0</v>
      </c>
      <c r="G1049" s="21">
        <v>0</v>
      </c>
      <c r="H1049" s="21">
        <v>0</v>
      </c>
      <c r="I1049" s="21">
        <v>0</v>
      </c>
      <c r="J1049" s="18">
        <f t="shared" si="64"/>
        <v>115243008</v>
      </c>
      <c r="K1049" s="7">
        <f>+VLOOKUP(B1049,'[1]EP MUNICIPIOS'!$B$7:$N$1111,13,FALSE)</f>
        <v>0</v>
      </c>
      <c r="L1049" s="127">
        <f t="shared" si="66"/>
        <v>115243008</v>
      </c>
      <c r="M1049" s="54">
        <v>0</v>
      </c>
      <c r="N1049" s="41">
        <v>0</v>
      </c>
      <c r="O1049" s="38">
        <f t="shared" si="65"/>
        <v>0</v>
      </c>
      <c r="P1049" s="105">
        <v>9.3886508084383997E-3</v>
      </c>
      <c r="Q1049" s="106">
        <f>+IFERROR(ROUND(P1049*VLOOKUP(A1049,'RECURSOS DEPARTAMENTOS'!$A$9:$D$40,4,FALSE),0),0)</f>
        <v>963527569</v>
      </c>
      <c r="R1049" s="25">
        <f t="shared" si="67"/>
        <v>963527569</v>
      </c>
      <c r="S1049" s="61"/>
      <c r="T1049" s="61"/>
      <c r="U1049" s="61"/>
      <c r="V1049" s="61"/>
      <c r="W1049" s="61"/>
      <c r="X1049" s="61"/>
    </row>
    <row r="1050" spans="1:24" s="58" customFormat="1" x14ac:dyDescent="0.2">
      <c r="A1050" s="26" t="s">
        <v>2195</v>
      </c>
      <c r="B1050" s="39" t="s">
        <v>1984</v>
      </c>
      <c r="C1050" s="6" t="s">
        <v>1922</v>
      </c>
      <c r="D1050" s="6" t="s">
        <v>2145</v>
      </c>
      <c r="E1050" s="21">
        <f>+VLOOKUP(B1050,'[1]EP MUNICIPIOS'!$B$7:$K$1111,10,FALSE)</f>
        <v>1218448697</v>
      </c>
      <c r="F1050" s="21">
        <v>0</v>
      </c>
      <c r="G1050" s="21">
        <v>0</v>
      </c>
      <c r="H1050" s="21">
        <v>0</v>
      </c>
      <c r="I1050" s="21">
        <v>0</v>
      </c>
      <c r="J1050" s="18">
        <f t="shared" si="64"/>
        <v>1218448697</v>
      </c>
      <c r="K1050" s="7">
        <f>+VLOOKUP(B1050,'[1]EP MUNICIPIOS'!$B$7:$N$1111,13,FALSE)</f>
        <v>557705752</v>
      </c>
      <c r="L1050" s="127">
        <f t="shared" si="66"/>
        <v>1776154449</v>
      </c>
      <c r="M1050" s="54">
        <v>0</v>
      </c>
      <c r="N1050" s="41">
        <v>0</v>
      </c>
      <c r="O1050" s="38">
        <f t="shared" si="65"/>
        <v>0</v>
      </c>
      <c r="P1050" s="105">
        <v>6.736512224913567E-2</v>
      </c>
      <c r="Q1050" s="106">
        <f>+IFERROR(ROUND(P1050*VLOOKUP(A1050,'RECURSOS DEPARTAMENTOS'!$A$9:$D$40,4,FALSE),0),0)</f>
        <v>6913469654</v>
      </c>
      <c r="R1050" s="25">
        <f t="shared" si="67"/>
        <v>6913469654</v>
      </c>
      <c r="S1050" s="61"/>
      <c r="T1050" s="61"/>
      <c r="U1050" s="61"/>
      <c r="V1050" s="61"/>
      <c r="W1050" s="61"/>
      <c r="X1050" s="61"/>
    </row>
    <row r="1051" spans="1:24" s="58" customFormat="1" x14ac:dyDescent="0.2">
      <c r="A1051" s="26" t="s">
        <v>2195</v>
      </c>
      <c r="B1051" s="39" t="s">
        <v>1985</v>
      </c>
      <c r="C1051" s="6" t="s">
        <v>1922</v>
      </c>
      <c r="D1051" s="6" t="s">
        <v>1986</v>
      </c>
      <c r="E1051" s="21">
        <f>+VLOOKUP(B1051,'[1]EP MUNICIPIOS'!$B$7:$K$1111,10,FALSE)</f>
        <v>15068531</v>
      </c>
      <c r="F1051" s="21">
        <v>0</v>
      </c>
      <c r="G1051" s="21">
        <v>0</v>
      </c>
      <c r="H1051" s="21">
        <v>0</v>
      </c>
      <c r="I1051" s="21">
        <v>0</v>
      </c>
      <c r="J1051" s="18">
        <f t="shared" si="64"/>
        <v>15068531</v>
      </c>
      <c r="K1051" s="7">
        <f>+VLOOKUP(B1051,'[1]EP MUNICIPIOS'!$B$7:$N$1111,13,FALSE)</f>
        <v>0</v>
      </c>
      <c r="L1051" s="127">
        <f t="shared" si="66"/>
        <v>15068531</v>
      </c>
      <c r="M1051" s="54">
        <v>0</v>
      </c>
      <c r="N1051" s="41">
        <v>0</v>
      </c>
      <c r="O1051" s="38">
        <f t="shared" si="65"/>
        <v>0</v>
      </c>
      <c r="P1051" s="105">
        <v>1.7474328716642858E-3</v>
      </c>
      <c r="Q1051" s="106">
        <f>+IFERROR(ROUND(P1051*VLOOKUP(A1051,'RECURSOS DEPARTAMENTOS'!$A$9:$D$40,4,FALSE),0),0)</f>
        <v>179333515</v>
      </c>
      <c r="R1051" s="25">
        <f t="shared" si="67"/>
        <v>179333515</v>
      </c>
      <c r="S1051" s="61"/>
      <c r="T1051" s="61"/>
      <c r="U1051" s="61"/>
      <c r="V1051" s="61"/>
      <c r="W1051" s="61"/>
      <c r="X1051" s="61"/>
    </row>
    <row r="1052" spans="1:24" s="58" customFormat="1" x14ac:dyDescent="0.2">
      <c r="A1052" s="26" t="s">
        <v>2195</v>
      </c>
      <c r="B1052" s="39" t="s">
        <v>1987</v>
      </c>
      <c r="C1052" s="6" t="s">
        <v>1922</v>
      </c>
      <c r="D1052" s="6" t="s">
        <v>1988</v>
      </c>
      <c r="E1052" s="21">
        <f>+VLOOKUP(B1052,'[1]EP MUNICIPIOS'!$B$7:$K$1111,10,FALSE)</f>
        <v>33830519</v>
      </c>
      <c r="F1052" s="21">
        <v>0</v>
      </c>
      <c r="G1052" s="21">
        <v>0</v>
      </c>
      <c r="H1052" s="21">
        <v>0</v>
      </c>
      <c r="I1052" s="21">
        <v>0</v>
      </c>
      <c r="J1052" s="18">
        <f t="shared" si="64"/>
        <v>33830519</v>
      </c>
      <c r="K1052" s="7">
        <f>+VLOOKUP(B1052,'[1]EP MUNICIPIOS'!$B$7:$N$1111,13,FALSE)</f>
        <v>0</v>
      </c>
      <c r="L1052" s="127">
        <f t="shared" si="66"/>
        <v>33830519</v>
      </c>
      <c r="M1052" s="54">
        <v>0</v>
      </c>
      <c r="N1052" s="41">
        <v>0</v>
      </c>
      <c r="O1052" s="38">
        <f t="shared" si="65"/>
        <v>0</v>
      </c>
      <c r="P1052" s="105">
        <v>4.060306813241414E-3</v>
      </c>
      <c r="Q1052" s="106">
        <f>+IFERROR(ROUND(P1052*VLOOKUP(A1052,'RECURSOS DEPARTAMENTOS'!$A$9:$D$40,4,FALSE),0),0)</f>
        <v>416696460</v>
      </c>
      <c r="R1052" s="25">
        <f t="shared" si="67"/>
        <v>416696460</v>
      </c>
      <c r="S1052" s="61"/>
      <c r="T1052" s="61"/>
      <c r="U1052" s="61"/>
      <c r="V1052" s="61"/>
      <c r="W1052" s="61"/>
      <c r="X1052" s="61"/>
    </row>
    <row r="1053" spans="1:24" s="58" customFormat="1" x14ac:dyDescent="0.2">
      <c r="A1053" s="26" t="s">
        <v>2195</v>
      </c>
      <c r="B1053" s="39" t="s">
        <v>1989</v>
      </c>
      <c r="C1053" s="6" t="s">
        <v>1922</v>
      </c>
      <c r="D1053" s="6" t="s">
        <v>1990</v>
      </c>
      <c r="E1053" s="21">
        <f>+VLOOKUP(B1053,'[1]EP MUNICIPIOS'!$B$7:$K$1111,10,FALSE)</f>
        <v>27931930</v>
      </c>
      <c r="F1053" s="21">
        <v>0</v>
      </c>
      <c r="G1053" s="21">
        <v>0</v>
      </c>
      <c r="H1053" s="21">
        <v>0</v>
      </c>
      <c r="I1053" s="21">
        <v>0</v>
      </c>
      <c r="J1053" s="18">
        <f t="shared" si="64"/>
        <v>27931930</v>
      </c>
      <c r="K1053" s="7">
        <f>+VLOOKUP(B1053,'[1]EP MUNICIPIOS'!$B$7:$N$1111,13,FALSE)</f>
        <v>0</v>
      </c>
      <c r="L1053" s="127">
        <f t="shared" si="66"/>
        <v>27931930</v>
      </c>
      <c r="M1053" s="54">
        <v>0</v>
      </c>
      <c r="N1053" s="41">
        <v>0</v>
      </c>
      <c r="O1053" s="38">
        <f t="shared" si="65"/>
        <v>0</v>
      </c>
      <c r="P1053" s="105">
        <v>3.1959712647247583E-3</v>
      </c>
      <c r="Q1053" s="106">
        <f>+IFERROR(ROUND(P1053*VLOOKUP(A1053,'RECURSOS DEPARTAMENTOS'!$A$9:$D$40,4,FALSE),0),0)</f>
        <v>327992433</v>
      </c>
      <c r="R1053" s="25">
        <f t="shared" si="67"/>
        <v>327992433</v>
      </c>
      <c r="S1053" s="61"/>
      <c r="T1053" s="61"/>
      <c r="U1053" s="61"/>
      <c r="V1053" s="61"/>
      <c r="W1053" s="61"/>
      <c r="X1053" s="61"/>
    </row>
    <row r="1054" spans="1:24" s="58" customFormat="1" x14ac:dyDescent="0.2">
      <c r="A1054" s="26" t="s">
        <v>2195</v>
      </c>
      <c r="B1054" s="39" t="s">
        <v>1991</v>
      </c>
      <c r="C1054" s="6" t="s">
        <v>1922</v>
      </c>
      <c r="D1054" s="6" t="s">
        <v>1992</v>
      </c>
      <c r="E1054" s="21">
        <f>+VLOOKUP(B1054,'[1]EP MUNICIPIOS'!$B$7:$K$1111,10,FALSE)</f>
        <v>45837124</v>
      </c>
      <c r="F1054" s="21">
        <v>0</v>
      </c>
      <c r="G1054" s="21">
        <v>0</v>
      </c>
      <c r="H1054" s="21">
        <v>0</v>
      </c>
      <c r="I1054" s="21">
        <v>0</v>
      </c>
      <c r="J1054" s="18">
        <f t="shared" si="64"/>
        <v>45837124</v>
      </c>
      <c r="K1054" s="7">
        <f>+VLOOKUP(B1054,'[1]EP MUNICIPIOS'!$B$7:$N$1111,13,FALSE)</f>
        <v>0</v>
      </c>
      <c r="L1054" s="127">
        <f t="shared" si="66"/>
        <v>45837124</v>
      </c>
      <c r="M1054" s="54">
        <v>0</v>
      </c>
      <c r="N1054" s="41">
        <v>0</v>
      </c>
      <c r="O1054" s="38">
        <f t="shared" si="65"/>
        <v>0</v>
      </c>
      <c r="P1054" s="105">
        <v>5.2028341924932201E-3</v>
      </c>
      <c r="Q1054" s="106">
        <f>+IFERROR(ROUND(P1054*VLOOKUP(A1054,'RECURSOS DEPARTAMENTOS'!$A$9:$D$40,4,FALSE),0),0)</f>
        <v>533950435</v>
      </c>
      <c r="R1054" s="25">
        <f t="shared" si="67"/>
        <v>533950435</v>
      </c>
      <c r="S1054" s="61"/>
      <c r="T1054" s="61"/>
      <c r="U1054" s="61"/>
      <c r="V1054" s="61"/>
      <c r="W1054" s="61"/>
      <c r="X1054" s="61"/>
    </row>
    <row r="1055" spans="1:24" s="58" customFormat="1" x14ac:dyDescent="0.2">
      <c r="A1055" s="26" t="s">
        <v>2195</v>
      </c>
      <c r="B1055" s="39" t="s">
        <v>1993</v>
      </c>
      <c r="C1055" s="6" t="s">
        <v>1922</v>
      </c>
      <c r="D1055" s="6" t="s">
        <v>1994</v>
      </c>
      <c r="E1055" s="21">
        <f>+VLOOKUP(B1055,'[1]EP MUNICIPIOS'!$B$7:$K$1111,10,FALSE)</f>
        <v>429093897</v>
      </c>
      <c r="F1055" s="21">
        <v>0</v>
      </c>
      <c r="G1055" s="21">
        <v>0</v>
      </c>
      <c r="H1055" s="21">
        <v>0</v>
      </c>
      <c r="I1055" s="21">
        <v>0</v>
      </c>
      <c r="J1055" s="18">
        <f t="shared" si="64"/>
        <v>429093897</v>
      </c>
      <c r="K1055" s="7">
        <f>+VLOOKUP(B1055,'[1]EP MUNICIPIOS'!$B$7:$N$1111,13,FALSE)</f>
        <v>0</v>
      </c>
      <c r="L1055" s="127">
        <f t="shared" si="66"/>
        <v>429093897</v>
      </c>
      <c r="M1055" s="54">
        <v>0</v>
      </c>
      <c r="N1055" s="41">
        <v>0</v>
      </c>
      <c r="O1055" s="38">
        <f t="shared" si="65"/>
        <v>0</v>
      </c>
      <c r="P1055" s="105">
        <v>2.4799831273419871E-2</v>
      </c>
      <c r="Q1055" s="106">
        <f>+IFERROR(ROUND(P1055*VLOOKUP(A1055,'RECURSOS DEPARTAMENTOS'!$A$9:$D$40,4,FALSE),0),0)</f>
        <v>2545128328</v>
      </c>
      <c r="R1055" s="25">
        <f t="shared" si="67"/>
        <v>2545128328</v>
      </c>
      <c r="S1055" s="61"/>
      <c r="T1055" s="61"/>
      <c r="U1055" s="61"/>
      <c r="V1055" s="61"/>
      <c r="W1055" s="61"/>
      <c r="X1055" s="61"/>
    </row>
    <row r="1056" spans="1:24" s="58" customFormat="1" x14ac:dyDescent="0.2">
      <c r="A1056" s="26" t="s">
        <v>2195</v>
      </c>
      <c r="B1056" s="39" t="s">
        <v>1995</v>
      </c>
      <c r="C1056" s="6" t="s">
        <v>1922</v>
      </c>
      <c r="D1056" s="6" t="s">
        <v>1996</v>
      </c>
      <c r="E1056" s="21">
        <f>+VLOOKUP(B1056,'[1]EP MUNICIPIOS'!$B$7:$K$1111,10,FALSE)</f>
        <v>256097294</v>
      </c>
      <c r="F1056" s="21">
        <v>0</v>
      </c>
      <c r="G1056" s="21">
        <v>0</v>
      </c>
      <c r="H1056" s="21">
        <v>0</v>
      </c>
      <c r="I1056" s="21">
        <v>0</v>
      </c>
      <c r="J1056" s="18">
        <f t="shared" si="64"/>
        <v>256097294</v>
      </c>
      <c r="K1056" s="7">
        <f>+VLOOKUP(B1056,'[1]EP MUNICIPIOS'!$B$7:$N$1111,13,FALSE)</f>
        <v>0</v>
      </c>
      <c r="L1056" s="127">
        <f t="shared" si="66"/>
        <v>256097294</v>
      </c>
      <c r="M1056" s="54">
        <v>0</v>
      </c>
      <c r="N1056" s="41">
        <v>0</v>
      </c>
      <c r="O1056" s="38">
        <f t="shared" si="65"/>
        <v>0</v>
      </c>
      <c r="P1056" s="105">
        <v>1.3684450241185848E-2</v>
      </c>
      <c r="Q1056" s="106">
        <f>+IFERROR(ROUND(P1056*VLOOKUP(A1056,'RECURSOS DEPARTAMENTOS'!$A$9:$D$40,4,FALSE),0),0)</f>
        <v>1404391892</v>
      </c>
      <c r="R1056" s="25">
        <f t="shared" si="67"/>
        <v>1404391892</v>
      </c>
      <c r="S1056" s="61"/>
      <c r="T1056" s="61"/>
      <c r="U1056" s="61"/>
      <c r="V1056" s="61"/>
      <c r="W1056" s="61"/>
      <c r="X1056" s="61"/>
    </row>
    <row r="1057" spans="1:24" s="58" customFormat="1" x14ac:dyDescent="0.2">
      <c r="A1057" s="26" t="s">
        <v>2196</v>
      </c>
      <c r="B1057" s="39" t="s">
        <v>1997</v>
      </c>
      <c r="C1057" s="6" t="s">
        <v>1998</v>
      </c>
      <c r="D1057" s="6" t="s">
        <v>1998</v>
      </c>
      <c r="E1057" s="21">
        <f>+VLOOKUP(B1057,'[1]EP MUNICIPIOS'!$B$7:$K$1111,10,FALSE)</f>
        <v>987424096</v>
      </c>
      <c r="F1057" s="21">
        <v>0</v>
      </c>
      <c r="G1057" s="21">
        <v>0</v>
      </c>
      <c r="H1057" s="21">
        <v>0</v>
      </c>
      <c r="I1057" s="21">
        <v>0</v>
      </c>
      <c r="J1057" s="18">
        <f t="shared" si="64"/>
        <v>987424096</v>
      </c>
      <c r="K1057" s="7">
        <f>+VLOOKUP(B1057,'[1]EP MUNICIPIOS'!$B$7:$N$1111,13,FALSE)</f>
        <v>231322800</v>
      </c>
      <c r="L1057" s="127">
        <f t="shared" si="66"/>
        <v>1218746896</v>
      </c>
      <c r="M1057" s="54">
        <v>52385711</v>
      </c>
      <c r="N1057" s="41">
        <v>0</v>
      </c>
      <c r="O1057" s="38">
        <f t="shared" si="65"/>
        <v>52385711</v>
      </c>
      <c r="P1057" s="105">
        <v>0.28453689100000001</v>
      </c>
      <c r="Q1057" s="106">
        <f>+IFERROR(ROUND(P1057*VLOOKUP(A1057,'RECURSOS DEPARTAMENTOS'!$A$9:$D$40,4,FALSE),0),0)+2</f>
        <v>934054908</v>
      </c>
      <c r="R1057" s="25">
        <f t="shared" si="67"/>
        <v>986440619</v>
      </c>
      <c r="S1057" s="61"/>
      <c r="T1057" s="90"/>
      <c r="U1057" s="61"/>
      <c r="V1057" s="61"/>
      <c r="W1057" s="61"/>
      <c r="X1057" s="61"/>
    </row>
    <row r="1058" spans="1:24" s="58" customFormat="1" x14ac:dyDescent="0.2">
      <c r="A1058" s="26" t="s">
        <v>2196</v>
      </c>
      <c r="B1058" s="39" t="s">
        <v>1999</v>
      </c>
      <c r="C1058" s="6" t="s">
        <v>1998</v>
      </c>
      <c r="D1058" s="6" t="s">
        <v>2000</v>
      </c>
      <c r="E1058" s="21">
        <f>+VLOOKUP(B1058,'[1]EP MUNICIPIOS'!$B$7:$K$1111,10,FALSE)</f>
        <v>176216606</v>
      </c>
      <c r="F1058" s="21">
        <v>0</v>
      </c>
      <c r="G1058" s="21">
        <v>0</v>
      </c>
      <c r="H1058" s="21">
        <v>0</v>
      </c>
      <c r="I1058" s="21">
        <v>0</v>
      </c>
      <c r="J1058" s="18">
        <f t="shared" si="64"/>
        <v>176216606</v>
      </c>
      <c r="K1058" s="7">
        <f>+VLOOKUP(B1058,'[1]EP MUNICIPIOS'!$B$7:$N$1111,13,FALSE)</f>
        <v>0</v>
      </c>
      <c r="L1058" s="127">
        <f t="shared" si="66"/>
        <v>176216606</v>
      </c>
      <c r="M1058" s="54">
        <v>0</v>
      </c>
      <c r="N1058" s="41">
        <v>0</v>
      </c>
      <c r="O1058" s="38">
        <f t="shared" si="65"/>
        <v>0</v>
      </c>
      <c r="P1058" s="105">
        <v>0.16796468837285164</v>
      </c>
      <c r="Q1058" s="106">
        <f>+IFERROR(ROUND(P1058*VLOOKUP(A1058,'RECURSOS DEPARTAMENTOS'!$A$9:$D$40,4,FALSE),0),0)</f>
        <v>551381020</v>
      </c>
      <c r="R1058" s="25">
        <f t="shared" si="67"/>
        <v>551381020</v>
      </c>
      <c r="S1058" s="61"/>
      <c r="T1058" s="90"/>
      <c r="U1058" s="61"/>
      <c r="V1058" s="61"/>
      <c r="W1058" s="61"/>
      <c r="X1058" s="61"/>
    </row>
    <row r="1059" spans="1:24" s="58" customFormat="1" x14ac:dyDescent="0.2">
      <c r="A1059" s="26" t="s">
        <v>2196</v>
      </c>
      <c r="B1059" s="39" t="s">
        <v>2001</v>
      </c>
      <c r="C1059" s="6" t="s">
        <v>1998</v>
      </c>
      <c r="D1059" s="6" t="s">
        <v>2002</v>
      </c>
      <c r="E1059" s="21">
        <f>+VLOOKUP(B1059,'[1]EP MUNICIPIOS'!$B$7:$K$1111,10,FALSE)</f>
        <v>19381120</v>
      </c>
      <c r="F1059" s="21">
        <v>0</v>
      </c>
      <c r="G1059" s="21">
        <v>0</v>
      </c>
      <c r="H1059" s="21">
        <v>0</v>
      </c>
      <c r="I1059" s="21">
        <v>0</v>
      </c>
      <c r="J1059" s="18">
        <f t="shared" si="64"/>
        <v>19381120</v>
      </c>
      <c r="K1059" s="7">
        <f>+VLOOKUP(B1059,'[1]EP MUNICIPIOS'!$B$7:$N$1111,13,FALSE)</f>
        <v>0</v>
      </c>
      <c r="L1059" s="127">
        <f t="shared" si="66"/>
        <v>19381120</v>
      </c>
      <c r="M1059" s="54">
        <v>0</v>
      </c>
      <c r="N1059" s="41">
        <v>0</v>
      </c>
      <c r="O1059" s="38">
        <f t="shared" si="65"/>
        <v>0</v>
      </c>
      <c r="P1059" s="105">
        <v>1.454158086811148E-2</v>
      </c>
      <c r="Q1059" s="106">
        <f>+IFERROR(ROUND(P1059*VLOOKUP(A1059,'RECURSOS DEPARTAMENTOS'!$A$9:$D$40,4,FALSE),0),0)</f>
        <v>47735936</v>
      </c>
      <c r="R1059" s="25">
        <f t="shared" si="67"/>
        <v>47735936</v>
      </c>
      <c r="S1059" s="61"/>
      <c r="T1059" s="89"/>
      <c r="U1059" s="61"/>
      <c r="V1059" s="61"/>
      <c r="W1059" s="61"/>
      <c r="X1059" s="61"/>
    </row>
    <row r="1060" spans="1:24" s="58" customFormat="1" x14ac:dyDescent="0.2">
      <c r="A1060" s="26" t="s">
        <v>2196</v>
      </c>
      <c r="B1060" s="39" t="s">
        <v>2003</v>
      </c>
      <c r="C1060" s="6" t="s">
        <v>1998</v>
      </c>
      <c r="D1060" s="6" t="s">
        <v>2004</v>
      </c>
      <c r="E1060" s="21">
        <f>+VLOOKUP(B1060,'[1]EP MUNICIPIOS'!$B$7:$K$1111,10,FALSE)</f>
        <v>92370197</v>
      </c>
      <c r="F1060" s="21">
        <v>0</v>
      </c>
      <c r="G1060" s="21">
        <v>0</v>
      </c>
      <c r="H1060" s="21">
        <v>0</v>
      </c>
      <c r="I1060" s="21">
        <v>0</v>
      </c>
      <c r="J1060" s="18">
        <f t="shared" si="64"/>
        <v>92370197</v>
      </c>
      <c r="K1060" s="7">
        <f>+VLOOKUP(B1060,'[1]EP MUNICIPIOS'!$B$7:$N$1111,13,FALSE)</f>
        <v>0</v>
      </c>
      <c r="L1060" s="127">
        <f t="shared" si="66"/>
        <v>92370197</v>
      </c>
      <c r="M1060" s="54">
        <v>0</v>
      </c>
      <c r="N1060" s="41">
        <v>0</v>
      </c>
      <c r="O1060" s="38">
        <f t="shared" si="65"/>
        <v>0</v>
      </c>
      <c r="P1060" s="105">
        <v>8.8370812860608786E-2</v>
      </c>
      <c r="Q1060" s="106">
        <f>+IFERROR(ROUND(P1060*VLOOKUP(A1060,'RECURSOS DEPARTAMENTOS'!$A$9:$D$40,4,FALSE),0),0)</f>
        <v>290096623</v>
      </c>
      <c r="R1060" s="25">
        <f t="shared" si="67"/>
        <v>290096623</v>
      </c>
      <c r="S1060" s="61"/>
      <c r="T1060" s="61"/>
      <c r="U1060" s="61"/>
      <c r="V1060" s="61"/>
      <c r="W1060" s="61"/>
      <c r="X1060" s="61"/>
    </row>
    <row r="1061" spans="1:24" s="58" customFormat="1" x14ac:dyDescent="0.2">
      <c r="A1061" s="26" t="s">
        <v>2196</v>
      </c>
      <c r="B1061" s="39" t="s">
        <v>2005</v>
      </c>
      <c r="C1061" s="6" t="s">
        <v>1998</v>
      </c>
      <c r="D1061" s="6" t="s">
        <v>2006</v>
      </c>
      <c r="E1061" s="21">
        <f>+VLOOKUP(B1061,'[1]EP MUNICIPIOS'!$B$7:$K$1111,10,FALSE)</f>
        <v>20654190</v>
      </c>
      <c r="F1061" s="21">
        <v>0</v>
      </c>
      <c r="G1061" s="21">
        <v>0</v>
      </c>
      <c r="H1061" s="21">
        <v>0</v>
      </c>
      <c r="I1061" s="21">
        <v>0</v>
      </c>
      <c r="J1061" s="18">
        <f t="shared" si="64"/>
        <v>20654190</v>
      </c>
      <c r="K1061" s="7">
        <f>+VLOOKUP(B1061,'[1]EP MUNICIPIOS'!$B$7:$N$1111,13,FALSE)</f>
        <v>0</v>
      </c>
      <c r="L1061" s="127">
        <f t="shared" si="66"/>
        <v>20654190</v>
      </c>
      <c r="M1061" s="54">
        <v>0</v>
      </c>
      <c r="N1061" s="41">
        <v>0</v>
      </c>
      <c r="O1061" s="38">
        <f t="shared" si="65"/>
        <v>0</v>
      </c>
      <c r="P1061" s="105">
        <v>1.8354094884707128E-2</v>
      </c>
      <c r="Q1061" s="106">
        <f>+IFERROR(ROUND(P1061*VLOOKUP(A1061,'RECURSOS DEPARTAMENTOS'!$A$9:$D$40,4,FALSE),0),0)</f>
        <v>60251352</v>
      </c>
      <c r="R1061" s="25">
        <f t="shared" si="67"/>
        <v>60251352</v>
      </c>
      <c r="S1061" s="61"/>
      <c r="T1061" s="61"/>
      <c r="U1061" s="61"/>
      <c r="V1061" s="61"/>
      <c r="W1061" s="61"/>
      <c r="X1061" s="61"/>
    </row>
    <row r="1062" spans="1:24" s="58" customFormat="1" x14ac:dyDescent="0.2">
      <c r="A1062" s="26" t="s">
        <v>2196</v>
      </c>
      <c r="B1062" s="39" t="s">
        <v>2007</v>
      </c>
      <c r="C1062" s="6" t="s">
        <v>1998</v>
      </c>
      <c r="D1062" s="6" t="s">
        <v>2008</v>
      </c>
      <c r="E1062" s="21">
        <f>+VLOOKUP(B1062,'[1]EP MUNICIPIOS'!$B$7:$K$1111,10,FALSE)</f>
        <v>396382230</v>
      </c>
      <c r="F1062" s="21">
        <v>0</v>
      </c>
      <c r="G1062" s="21">
        <v>0</v>
      </c>
      <c r="H1062" s="21">
        <v>0</v>
      </c>
      <c r="I1062" s="21">
        <v>0</v>
      </c>
      <c r="J1062" s="18">
        <f t="shared" si="64"/>
        <v>396382230</v>
      </c>
      <c r="K1062" s="7">
        <f>+VLOOKUP(B1062,'[1]EP MUNICIPIOS'!$B$7:$N$1111,13,FALSE)</f>
        <v>0</v>
      </c>
      <c r="L1062" s="127">
        <f t="shared" si="66"/>
        <v>396382230</v>
      </c>
      <c r="M1062" s="54">
        <v>0</v>
      </c>
      <c r="N1062" s="41">
        <v>0</v>
      </c>
      <c r="O1062" s="38">
        <f t="shared" si="65"/>
        <v>0</v>
      </c>
      <c r="P1062" s="105">
        <v>0.22331240188383045</v>
      </c>
      <c r="Q1062" s="106">
        <f>+IFERROR(ROUND(P1062*VLOOKUP(A1062,'RECURSOS DEPARTAMENTOS'!$A$9:$D$40,4,FALSE),0),0)</f>
        <v>733072059</v>
      </c>
      <c r="R1062" s="25">
        <f t="shared" si="67"/>
        <v>733072059</v>
      </c>
      <c r="S1062" s="61"/>
      <c r="T1062" s="61"/>
      <c r="U1062" s="61"/>
      <c r="V1062" s="61"/>
      <c r="W1062" s="61"/>
      <c r="X1062" s="61"/>
    </row>
    <row r="1063" spans="1:24" s="58" customFormat="1" x14ac:dyDescent="0.2">
      <c r="A1063" s="26" t="s">
        <v>2196</v>
      </c>
      <c r="B1063" s="39" t="s">
        <v>2009</v>
      </c>
      <c r="C1063" s="6" t="s">
        <v>1998</v>
      </c>
      <c r="D1063" s="6" t="s">
        <v>2010</v>
      </c>
      <c r="E1063" s="21">
        <f>+VLOOKUP(B1063,'[1]EP MUNICIPIOS'!$B$7:$K$1111,10,FALSE)</f>
        <v>384093211</v>
      </c>
      <c r="F1063" s="21">
        <v>0</v>
      </c>
      <c r="G1063" s="21">
        <v>0</v>
      </c>
      <c r="H1063" s="21">
        <v>0</v>
      </c>
      <c r="I1063" s="21">
        <v>0</v>
      </c>
      <c r="J1063" s="18">
        <f t="shared" si="64"/>
        <v>384093211</v>
      </c>
      <c r="K1063" s="7">
        <f>+VLOOKUP(B1063,'[1]EP MUNICIPIOS'!$B$7:$N$1111,13,FALSE)</f>
        <v>0</v>
      </c>
      <c r="L1063" s="127">
        <f t="shared" si="66"/>
        <v>384093211</v>
      </c>
      <c r="M1063" s="54">
        <v>0</v>
      </c>
      <c r="N1063" s="41">
        <v>0</v>
      </c>
      <c r="O1063" s="38">
        <f t="shared" si="65"/>
        <v>0</v>
      </c>
      <c r="P1063" s="105">
        <v>0.20291952945014169</v>
      </c>
      <c r="Q1063" s="106">
        <f>+IFERROR(ROUND(P1063*VLOOKUP(A1063,'RECURSOS DEPARTAMENTOS'!$A$9:$D$40,4,FALSE),0),0)</f>
        <v>666127971</v>
      </c>
      <c r="R1063" s="25">
        <f t="shared" si="67"/>
        <v>666127971</v>
      </c>
      <c r="S1063" s="61"/>
      <c r="T1063" s="61"/>
      <c r="U1063" s="61"/>
      <c r="V1063" s="61"/>
      <c r="W1063" s="61"/>
      <c r="X1063" s="61"/>
    </row>
    <row r="1064" spans="1:24" s="58" customFormat="1" x14ac:dyDescent="0.2">
      <c r="A1064" s="26" t="s">
        <v>2197</v>
      </c>
      <c r="B1064" s="39" t="s">
        <v>2011</v>
      </c>
      <c r="C1064" s="6" t="s">
        <v>2012</v>
      </c>
      <c r="D1064" s="6" t="s">
        <v>2013</v>
      </c>
      <c r="E1064" s="21">
        <f>+VLOOKUP(B1064,'[1]EP MUNICIPIOS'!$B$7:$K$1111,10,FALSE)</f>
        <v>1034084107</v>
      </c>
      <c r="F1064" s="21">
        <v>0</v>
      </c>
      <c r="G1064" s="21">
        <v>0</v>
      </c>
      <c r="H1064" s="21">
        <v>0</v>
      </c>
      <c r="I1064" s="21">
        <v>0</v>
      </c>
      <c r="J1064" s="18">
        <f t="shared" si="64"/>
        <v>1034084107</v>
      </c>
      <c r="K1064" s="7">
        <f>+VLOOKUP(B1064,'[1]EP MUNICIPIOS'!$B$7:$N$1111,13,FALSE)</f>
        <v>0</v>
      </c>
      <c r="L1064" s="127">
        <f t="shared" si="66"/>
        <v>1034084107</v>
      </c>
      <c r="M1064" s="54">
        <v>75133645</v>
      </c>
      <c r="N1064" s="41">
        <v>0</v>
      </c>
      <c r="O1064" s="38">
        <f t="shared" si="65"/>
        <v>75133645</v>
      </c>
      <c r="P1064" s="105">
        <v>0.31814806808462642</v>
      </c>
      <c r="Q1064" s="106">
        <f>+IFERROR(ROUND(P1064*VLOOKUP(A1064,'RECURSOS DEPARTAMENTOS'!$A$9:$D$40,4,FALSE),0),0)</f>
        <v>2501564854</v>
      </c>
      <c r="R1064" s="25">
        <f t="shared" si="67"/>
        <v>2576698499</v>
      </c>
      <c r="S1064" s="61"/>
      <c r="T1064" s="61"/>
      <c r="U1064" s="61"/>
      <c r="V1064" s="61"/>
      <c r="W1064" s="61"/>
      <c r="X1064" s="61"/>
    </row>
    <row r="1065" spans="1:24" s="58" customFormat="1" x14ac:dyDescent="0.2">
      <c r="A1065" s="26" t="s">
        <v>2197</v>
      </c>
      <c r="B1065" s="39" t="s">
        <v>2014</v>
      </c>
      <c r="C1065" s="6" t="s">
        <v>2012</v>
      </c>
      <c r="D1065" s="6" t="s">
        <v>2015</v>
      </c>
      <c r="E1065" s="21">
        <f>+VLOOKUP(B1065,'[1]EP MUNICIPIOS'!$B$7:$K$1111,10,FALSE)</f>
        <v>166712533</v>
      </c>
      <c r="F1065" s="21">
        <v>0</v>
      </c>
      <c r="G1065" s="21">
        <v>0</v>
      </c>
      <c r="H1065" s="21">
        <v>0</v>
      </c>
      <c r="I1065" s="21">
        <v>0</v>
      </c>
      <c r="J1065" s="18">
        <f t="shared" si="64"/>
        <v>166712533</v>
      </c>
      <c r="K1065" s="7">
        <f>+VLOOKUP(B1065,'[1]EP MUNICIPIOS'!$B$7:$N$1111,13,FALSE)</f>
        <v>0</v>
      </c>
      <c r="L1065" s="127">
        <f t="shared" si="66"/>
        <v>166712533</v>
      </c>
      <c r="M1065" s="54">
        <v>0</v>
      </c>
      <c r="N1065" s="41">
        <v>0</v>
      </c>
      <c r="O1065" s="38">
        <f t="shared" si="65"/>
        <v>0</v>
      </c>
      <c r="P1065" s="105">
        <v>8.9720574828237643E-2</v>
      </c>
      <c r="Q1065" s="106">
        <f>+IFERROR(ROUND(P1065*VLOOKUP(A1065,'RECURSOS DEPARTAMENTOS'!$A$9:$D$40,4,FALSE),0),0)</f>
        <v>705463459</v>
      </c>
      <c r="R1065" s="25">
        <f t="shared" si="67"/>
        <v>705463459</v>
      </c>
      <c r="S1065" s="61"/>
      <c r="T1065" s="90"/>
      <c r="U1065" s="61"/>
      <c r="V1065" s="61"/>
      <c r="W1065" s="61"/>
      <c r="X1065" s="61"/>
    </row>
    <row r="1066" spans="1:24" s="58" customFormat="1" x14ac:dyDescent="0.2">
      <c r="A1066" s="26" t="s">
        <v>2197</v>
      </c>
      <c r="B1066" s="39" t="s">
        <v>2016</v>
      </c>
      <c r="C1066" s="6" t="s">
        <v>2012</v>
      </c>
      <c r="D1066" s="6" t="s">
        <v>2017</v>
      </c>
      <c r="E1066" s="21">
        <f>+VLOOKUP(B1066,'[1]EP MUNICIPIOS'!$B$7:$K$1111,10,FALSE)</f>
        <v>7876683</v>
      </c>
      <c r="F1066" s="21">
        <v>0</v>
      </c>
      <c r="G1066" s="21">
        <v>0</v>
      </c>
      <c r="H1066" s="21">
        <v>0</v>
      </c>
      <c r="I1066" s="21">
        <v>0</v>
      </c>
      <c r="J1066" s="18">
        <f t="shared" si="64"/>
        <v>7876683</v>
      </c>
      <c r="K1066" s="7">
        <f>+VLOOKUP(B1066,'[1]EP MUNICIPIOS'!$B$7:$N$1111,13,FALSE)</f>
        <v>0</v>
      </c>
      <c r="L1066" s="127">
        <f t="shared" si="66"/>
        <v>7876683</v>
      </c>
      <c r="M1066" s="54">
        <v>0</v>
      </c>
      <c r="N1066" s="41">
        <v>0</v>
      </c>
      <c r="O1066" s="38">
        <f t="shared" si="65"/>
        <v>0</v>
      </c>
      <c r="P1066" s="105">
        <v>6.7389118114232543E-3</v>
      </c>
      <c r="Q1066" s="106">
        <f>+IFERROR(ROUND(P1066*VLOOKUP(A1066,'RECURSOS DEPARTAMENTOS'!$A$9:$D$40,4,FALSE),0),0)</f>
        <v>52987356</v>
      </c>
      <c r="R1066" s="25">
        <f t="shared" si="67"/>
        <v>52987356</v>
      </c>
      <c r="S1066" s="61"/>
      <c r="T1066" s="61"/>
      <c r="U1066" s="61"/>
      <c r="V1066" s="61"/>
      <c r="W1066" s="61"/>
      <c r="X1066" s="61"/>
    </row>
    <row r="1067" spans="1:24" s="58" customFormat="1" x14ac:dyDescent="0.2">
      <c r="A1067" s="26" t="s">
        <v>2197</v>
      </c>
      <c r="B1067" s="39" t="s">
        <v>2018</v>
      </c>
      <c r="C1067" s="6" t="s">
        <v>2012</v>
      </c>
      <c r="D1067" s="6" t="s">
        <v>2019</v>
      </c>
      <c r="E1067" s="21">
        <f>+VLOOKUP(B1067,'[1]EP MUNICIPIOS'!$B$7:$K$1111,10,FALSE)</f>
        <v>50709995</v>
      </c>
      <c r="F1067" s="21">
        <v>0</v>
      </c>
      <c r="G1067" s="21">
        <v>0</v>
      </c>
      <c r="H1067" s="21">
        <v>0</v>
      </c>
      <c r="I1067" s="21">
        <v>0</v>
      </c>
      <c r="J1067" s="18">
        <f t="shared" si="64"/>
        <v>50709995</v>
      </c>
      <c r="K1067" s="7">
        <f>+VLOOKUP(B1067,'[1]EP MUNICIPIOS'!$B$7:$N$1111,13,FALSE)</f>
        <v>0</v>
      </c>
      <c r="L1067" s="127">
        <f t="shared" si="66"/>
        <v>50709995</v>
      </c>
      <c r="M1067" s="54">
        <v>0</v>
      </c>
      <c r="N1067" s="41">
        <v>0</v>
      </c>
      <c r="O1067" s="38">
        <f t="shared" si="65"/>
        <v>0</v>
      </c>
      <c r="P1067" s="105">
        <v>4.1321653806028369E-2</v>
      </c>
      <c r="Q1067" s="106">
        <f>+IFERROR(ROUND(P1067*VLOOKUP(A1067,'RECURSOS DEPARTAMENTOS'!$A$9:$D$40,4,FALSE),0),0)</f>
        <v>324907825</v>
      </c>
      <c r="R1067" s="25">
        <f t="shared" si="67"/>
        <v>324907825</v>
      </c>
      <c r="S1067" s="61"/>
      <c r="T1067" s="89"/>
      <c r="U1067" s="61"/>
      <c r="V1067" s="61"/>
      <c r="W1067" s="61"/>
      <c r="X1067" s="61"/>
    </row>
    <row r="1068" spans="1:24" s="58" customFormat="1" x14ac:dyDescent="0.2">
      <c r="A1068" s="26" t="s">
        <v>2197</v>
      </c>
      <c r="B1068" s="39" t="s">
        <v>2020</v>
      </c>
      <c r="C1068" s="6" t="s">
        <v>2012</v>
      </c>
      <c r="D1068" s="6" t="s">
        <v>2021</v>
      </c>
      <c r="E1068" s="21">
        <f>+VLOOKUP(B1068,'[1]EP MUNICIPIOS'!$B$7:$K$1111,10,FALSE)</f>
        <v>4337976</v>
      </c>
      <c r="F1068" s="21">
        <v>0</v>
      </c>
      <c r="G1068" s="21">
        <v>0</v>
      </c>
      <c r="H1068" s="21">
        <v>0</v>
      </c>
      <c r="I1068" s="21">
        <v>0</v>
      </c>
      <c r="J1068" s="18">
        <f t="shared" si="64"/>
        <v>4337976</v>
      </c>
      <c r="K1068" s="7">
        <f>+VLOOKUP(B1068,'[1]EP MUNICIPIOS'!$B$7:$N$1111,13,FALSE)</f>
        <v>0</v>
      </c>
      <c r="L1068" s="127">
        <f t="shared" si="66"/>
        <v>4337976</v>
      </c>
      <c r="M1068" s="54">
        <v>0</v>
      </c>
      <c r="N1068" s="41">
        <v>0</v>
      </c>
      <c r="O1068" s="38">
        <f t="shared" si="65"/>
        <v>0</v>
      </c>
      <c r="P1068" s="105">
        <v>3.7125106910909141E-3</v>
      </c>
      <c r="Q1068" s="106">
        <f>+IFERROR(ROUND(P1068*VLOOKUP(A1068,'RECURSOS DEPARTAMENTOS'!$A$9:$D$40,4,FALSE),0),0)</f>
        <v>29191082</v>
      </c>
      <c r="R1068" s="25">
        <f t="shared" si="67"/>
        <v>29191082</v>
      </c>
      <c r="S1068" s="61"/>
      <c r="T1068" s="61"/>
      <c r="U1068" s="61"/>
      <c r="V1068" s="61"/>
      <c r="W1068" s="61"/>
      <c r="X1068" s="61"/>
    </row>
    <row r="1069" spans="1:24" s="58" customFormat="1" x14ac:dyDescent="0.2">
      <c r="A1069" s="26" t="s">
        <v>2197</v>
      </c>
      <c r="B1069" s="39" t="s">
        <v>2022</v>
      </c>
      <c r="C1069" s="6" t="s">
        <v>2012</v>
      </c>
      <c r="D1069" s="6" t="s">
        <v>2148</v>
      </c>
      <c r="E1069" s="21">
        <f>+VLOOKUP(B1069,'[1]EP MUNICIPIOS'!$B$7:$K$1111,10,FALSE)</f>
        <v>49803004</v>
      </c>
      <c r="F1069" s="21">
        <v>0</v>
      </c>
      <c r="G1069" s="21">
        <v>0</v>
      </c>
      <c r="H1069" s="21">
        <v>0</v>
      </c>
      <c r="I1069" s="21">
        <v>0</v>
      </c>
      <c r="J1069" s="18">
        <f t="shared" si="64"/>
        <v>49803004</v>
      </c>
      <c r="K1069" s="7">
        <f>+VLOOKUP(B1069,'[1]EP MUNICIPIOS'!$B$7:$N$1111,13,FALSE)</f>
        <v>0</v>
      </c>
      <c r="L1069" s="127">
        <f t="shared" si="66"/>
        <v>49803004</v>
      </c>
      <c r="M1069" s="54">
        <v>0</v>
      </c>
      <c r="N1069" s="41">
        <v>0</v>
      </c>
      <c r="O1069" s="38">
        <f t="shared" si="65"/>
        <v>0</v>
      </c>
      <c r="P1069" s="105">
        <v>3.9502993505455983E-2</v>
      </c>
      <c r="Q1069" s="106">
        <f>+IFERROR(ROUND(P1069*VLOOKUP(A1069,'RECURSOS DEPARTAMENTOS'!$A$9:$D$40,4,FALSE),0),0)</f>
        <v>310607890</v>
      </c>
      <c r="R1069" s="25">
        <f t="shared" si="67"/>
        <v>310607890</v>
      </c>
      <c r="S1069" s="61"/>
      <c r="T1069" s="61"/>
      <c r="U1069" s="61"/>
      <c r="V1069" s="61"/>
      <c r="W1069" s="61"/>
      <c r="X1069" s="61"/>
    </row>
    <row r="1070" spans="1:24" s="58" customFormat="1" x14ac:dyDescent="0.2">
      <c r="A1070" s="26" t="s">
        <v>2197</v>
      </c>
      <c r="B1070" s="39" t="s">
        <v>2023</v>
      </c>
      <c r="C1070" s="6" t="s">
        <v>2012</v>
      </c>
      <c r="D1070" s="6" t="s">
        <v>2024</v>
      </c>
      <c r="E1070" s="21">
        <f>+VLOOKUP(B1070,'[1]EP MUNICIPIOS'!$B$7:$K$1111,10,FALSE)</f>
        <v>50901353</v>
      </c>
      <c r="F1070" s="21">
        <v>0</v>
      </c>
      <c r="G1070" s="21">
        <v>0</v>
      </c>
      <c r="H1070" s="21">
        <v>0</v>
      </c>
      <c r="I1070" s="21">
        <v>0</v>
      </c>
      <c r="J1070" s="18">
        <f t="shared" si="64"/>
        <v>50901353</v>
      </c>
      <c r="K1070" s="7">
        <f>+VLOOKUP(B1070,'[1]EP MUNICIPIOS'!$B$7:$N$1111,13,FALSE)</f>
        <v>0</v>
      </c>
      <c r="L1070" s="127">
        <f t="shared" si="66"/>
        <v>50901353</v>
      </c>
      <c r="M1070" s="54">
        <v>0</v>
      </c>
      <c r="N1070" s="41">
        <v>0</v>
      </c>
      <c r="O1070" s="38">
        <f t="shared" si="65"/>
        <v>0</v>
      </c>
      <c r="P1070" s="105">
        <v>4.3318890570222847E-2</v>
      </c>
      <c r="Q1070" s="106">
        <f>+IFERROR(ROUND(P1070*VLOOKUP(A1070,'RECURSOS DEPARTAMENTOS'!$A$9:$D$40,4,FALSE),0),0)</f>
        <v>340611888</v>
      </c>
      <c r="R1070" s="25">
        <f t="shared" si="67"/>
        <v>340611888</v>
      </c>
      <c r="S1070" s="61"/>
      <c r="T1070" s="61"/>
      <c r="U1070" s="61"/>
      <c r="V1070" s="61"/>
      <c r="W1070" s="61"/>
      <c r="X1070" s="61"/>
    </row>
    <row r="1071" spans="1:24" s="58" customFormat="1" x14ac:dyDescent="0.2">
      <c r="A1071" s="26" t="s">
        <v>2197</v>
      </c>
      <c r="B1071" s="39" t="s">
        <v>2025</v>
      </c>
      <c r="C1071" s="6" t="s">
        <v>2012</v>
      </c>
      <c r="D1071" s="6" t="s">
        <v>2155</v>
      </c>
      <c r="E1071" s="21">
        <f>+VLOOKUP(B1071,'[1]EP MUNICIPIOS'!$B$7:$K$1111,10,FALSE)</f>
        <v>33186604</v>
      </c>
      <c r="F1071" s="21">
        <v>0</v>
      </c>
      <c r="G1071" s="21">
        <v>0</v>
      </c>
      <c r="H1071" s="21">
        <v>0</v>
      </c>
      <c r="I1071" s="21">
        <v>0</v>
      </c>
      <c r="J1071" s="18">
        <f t="shared" si="64"/>
        <v>33186604</v>
      </c>
      <c r="K1071" s="7">
        <f>+VLOOKUP(B1071,'[1]EP MUNICIPIOS'!$B$7:$N$1111,13,FALSE)</f>
        <v>0</v>
      </c>
      <c r="L1071" s="127">
        <f t="shared" si="66"/>
        <v>33186604</v>
      </c>
      <c r="M1071" s="54">
        <v>0</v>
      </c>
      <c r="N1071" s="41">
        <v>0</v>
      </c>
      <c r="O1071" s="38">
        <f t="shared" si="65"/>
        <v>0</v>
      </c>
      <c r="P1071" s="105">
        <v>2.8652123650102918E-2</v>
      </c>
      <c r="Q1071" s="106">
        <f>+IFERROR(ROUND(P1071*VLOOKUP(A1071,'RECURSOS DEPARTAMENTOS'!$A$9:$D$40,4,FALSE),0),0)</f>
        <v>225288640</v>
      </c>
      <c r="R1071" s="25">
        <f t="shared" si="67"/>
        <v>225288640</v>
      </c>
      <c r="S1071" s="61"/>
      <c r="T1071" s="61"/>
      <c r="U1071" s="61"/>
      <c r="V1071" s="61"/>
      <c r="W1071" s="61"/>
      <c r="X1071" s="61"/>
    </row>
    <row r="1072" spans="1:24" s="58" customFormat="1" x14ac:dyDescent="0.2">
      <c r="A1072" s="26" t="s">
        <v>2197</v>
      </c>
      <c r="B1072" s="39" t="s">
        <v>2026</v>
      </c>
      <c r="C1072" s="6" t="s">
        <v>2012</v>
      </c>
      <c r="D1072" s="6" t="s">
        <v>2137</v>
      </c>
      <c r="E1072" s="21">
        <f>+VLOOKUP(B1072,'[1]EP MUNICIPIOS'!$B$7:$K$1111,10,FALSE)</f>
        <v>46270288</v>
      </c>
      <c r="F1072" s="21">
        <v>0</v>
      </c>
      <c r="G1072" s="21">
        <v>0</v>
      </c>
      <c r="H1072" s="21">
        <v>0</v>
      </c>
      <c r="I1072" s="21">
        <v>0</v>
      </c>
      <c r="J1072" s="18">
        <f t="shared" si="64"/>
        <v>46270288</v>
      </c>
      <c r="K1072" s="7">
        <f>+VLOOKUP(B1072,'[1]EP MUNICIPIOS'!$B$7:$N$1111,13,FALSE)</f>
        <v>0</v>
      </c>
      <c r="L1072" s="127">
        <f t="shared" si="66"/>
        <v>46270288</v>
      </c>
      <c r="M1072" s="54">
        <v>0</v>
      </c>
      <c r="N1072" s="41">
        <v>0</v>
      </c>
      <c r="O1072" s="38">
        <f t="shared" si="65"/>
        <v>0</v>
      </c>
      <c r="P1072" s="105">
        <v>3.7566848689342743E-2</v>
      </c>
      <c r="Q1072" s="106">
        <f>+IFERROR(ROUND(P1072*VLOOKUP(A1072,'RECURSOS DEPARTAMENTOS'!$A$9:$D$40,4,FALSE),0),0)</f>
        <v>295384187</v>
      </c>
      <c r="R1072" s="25">
        <f t="shared" si="67"/>
        <v>295384187</v>
      </c>
      <c r="S1072" s="61"/>
      <c r="T1072" s="61"/>
      <c r="U1072" s="61"/>
      <c r="V1072" s="61"/>
      <c r="W1072" s="61"/>
      <c r="X1072" s="61"/>
    </row>
    <row r="1073" spans="1:24" s="58" customFormat="1" x14ac:dyDescent="0.2">
      <c r="A1073" s="26" t="s">
        <v>2197</v>
      </c>
      <c r="B1073" s="39" t="s">
        <v>2027</v>
      </c>
      <c r="C1073" s="6" t="s">
        <v>2012</v>
      </c>
      <c r="D1073" s="6" t="s">
        <v>2028</v>
      </c>
      <c r="E1073" s="21">
        <f>+VLOOKUP(B1073,'[1]EP MUNICIPIOS'!$B$7:$K$1111,10,FALSE)</f>
        <v>330083559</v>
      </c>
      <c r="F1073" s="21">
        <v>0</v>
      </c>
      <c r="G1073" s="21">
        <v>0</v>
      </c>
      <c r="H1073" s="21">
        <v>0</v>
      </c>
      <c r="I1073" s="21">
        <v>0</v>
      </c>
      <c r="J1073" s="18">
        <f t="shared" si="64"/>
        <v>330083559</v>
      </c>
      <c r="K1073" s="7">
        <f>+VLOOKUP(B1073,'[1]EP MUNICIPIOS'!$B$7:$N$1111,13,FALSE)</f>
        <v>0</v>
      </c>
      <c r="L1073" s="127">
        <f t="shared" si="66"/>
        <v>330083559</v>
      </c>
      <c r="M1073" s="54">
        <v>0</v>
      </c>
      <c r="N1073" s="41">
        <v>0</v>
      </c>
      <c r="O1073" s="38">
        <f t="shared" si="65"/>
        <v>0</v>
      </c>
      <c r="P1073" s="105">
        <v>0.13140878032275347</v>
      </c>
      <c r="Q1073" s="106">
        <f>+IFERROR(ROUND(P1073*VLOOKUP(A1073,'RECURSOS DEPARTAMENTOS'!$A$9:$D$40,4,FALSE),0),0)</f>
        <v>1033253442</v>
      </c>
      <c r="R1073" s="25">
        <f t="shared" si="67"/>
        <v>1033253442</v>
      </c>
      <c r="S1073" s="61"/>
      <c r="T1073" s="61"/>
      <c r="U1073" s="61"/>
      <c r="V1073" s="61"/>
      <c r="W1073" s="61"/>
      <c r="X1073" s="61"/>
    </row>
    <row r="1074" spans="1:24" s="58" customFormat="1" x14ac:dyDescent="0.2">
      <c r="A1074" s="26" t="s">
        <v>2197</v>
      </c>
      <c r="B1074" s="39" t="s">
        <v>2029</v>
      </c>
      <c r="C1074" s="6" t="s">
        <v>2012</v>
      </c>
      <c r="D1074" s="6" t="s">
        <v>2030</v>
      </c>
      <c r="E1074" s="21">
        <f>+VLOOKUP(B1074,'[1]EP MUNICIPIOS'!$B$7:$K$1111,10,FALSE)</f>
        <v>42438868</v>
      </c>
      <c r="F1074" s="21">
        <v>0</v>
      </c>
      <c r="G1074" s="21">
        <v>0</v>
      </c>
      <c r="H1074" s="21">
        <v>0</v>
      </c>
      <c r="I1074" s="21">
        <v>0</v>
      </c>
      <c r="J1074" s="18">
        <f t="shared" si="64"/>
        <v>42438868</v>
      </c>
      <c r="K1074" s="7">
        <f>+VLOOKUP(B1074,'[1]EP MUNICIPIOS'!$B$7:$N$1111,13,FALSE)</f>
        <v>0</v>
      </c>
      <c r="L1074" s="127">
        <f t="shared" si="66"/>
        <v>42438868</v>
      </c>
      <c r="M1074" s="54">
        <v>0</v>
      </c>
      <c r="N1074" s="41">
        <v>0</v>
      </c>
      <c r="O1074" s="38">
        <f t="shared" si="65"/>
        <v>0</v>
      </c>
      <c r="P1074" s="105">
        <v>3.7454063554423524E-2</v>
      </c>
      <c r="Q1074" s="106">
        <f>+IFERROR(ROUND(P1074*VLOOKUP(A1074,'RECURSOS DEPARTAMENTOS'!$A$9:$D$40,4,FALSE),0),0)</f>
        <v>294497369</v>
      </c>
      <c r="R1074" s="25">
        <f t="shared" si="67"/>
        <v>294497369</v>
      </c>
      <c r="S1074" s="61"/>
      <c r="T1074" s="61"/>
      <c r="U1074" s="61"/>
      <c r="V1074" s="61"/>
      <c r="W1074" s="61"/>
      <c r="X1074" s="61"/>
    </row>
    <row r="1075" spans="1:24" s="58" customFormat="1" x14ac:dyDescent="0.2">
      <c r="A1075" s="26" t="s">
        <v>2197</v>
      </c>
      <c r="B1075" s="39" t="s">
        <v>2031</v>
      </c>
      <c r="C1075" s="6" t="s">
        <v>2012</v>
      </c>
      <c r="D1075" s="6" t="s">
        <v>2032</v>
      </c>
      <c r="E1075" s="21">
        <f>+VLOOKUP(B1075,'[1]EP MUNICIPIOS'!$B$7:$K$1111,10,FALSE)</f>
        <v>5788868</v>
      </c>
      <c r="F1075" s="21">
        <v>0</v>
      </c>
      <c r="G1075" s="21">
        <v>0</v>
      </c>
      <c r="H1075" s="21">
        <v>0</v>
      </c>
      <c r="I1075" s="21">
        <v>0</v>
      </c>
      <c r="J1075" s="18">
        <f t="shared" si="64"/>
        <v>5788868</v>
      </c>
      <c r="K1075" s="7">
        <f>+VLOOKUP(B1075,'[1]EP MUNICIPIOS'!$B$7:$N$1111,13,FALSE)</f>
        <v>0</v>
      </c>
      <c r="L1075" s="127">
        <f t="shared" si="66"/>
        <v>5788868</v>
      </c>
      <c r="M1075" s="54">
        <v>0</v>
      </c>
      <c r="N1075" s="41">
        <v>0</v>
      </c>
      <c r="O1075" s="38">
        <f t="shared" si="65"/>
        <v>0</v>
      </c>
      <c r="P1075" s="105">
        <v>4.5161047773903396E-3</v>
      </c>
      <c r="Q1075" s="106">
        <f>+IFERROR(ROUND(P1075*VLOOKUP(A1075,'RECURSOS DEPARTAMENTOS'!$A$9:$D$40,4,FALSE),0),0)</f>
        <v>35509658</v>
      </c>
      <c r="R1075" s="25">
        <f t="shared" si="67"/>
        <v>35509658</v>
      </c>
      <c r="S1075" s="61"/>
      <c r="T1075" s="61"/>
      <c r="U1075" s="61"/>
      <c r="V1075" s="61"/>
      <c r="W1075" s="61"/>
      <c r="X1075" s="61"/>
    </row>
    <row r="1076" spans="1:24" s="58" customFormat="1" x14ac:dyDescent="0.2">
      <c r="A1076" s="26" t="s">
        <v>2197</v>
      </c>
      <c r="B1076" s="39" t="s">
        <v>2033</v>
      </c>
      <c r="C1076" s="6" t="s">
        <v>2012</v>
      </c>
      <c r="D1076" s="6" t="s">
        <v>159</v>
      </c>
      <c r="E1076" s="21">
        <f>+VLOOKUP(B1076,'[1]EP MUNICIPIOS'!$B$7:$K$1111,10,FALSE)</f>
        <v>11307704</v>
      </c>
      <c r="F1076" s="21">
        <v>0</v>
      </c>
      <c r="G1076" s="21">
        <v>0</v>
      </c>
      <c r="H1076" s="21">
        <v>0</v>
      </c>
      <c r="I1076" s="21">
        <v>0</v>
      </c>
      <c r="J1076" s="18">
        <f t="shared" si="64"/>
        <v>11307704</v>
      </c>
      <c r="K1076" s="7">
        <f>+VLOOKUP(B1076,'[1]EP MUNICIPIOS'!$B$7:$N$1111,13,FALSE)</f>
        <v>0</v>
      </c>
      <c r="L1076" s="127">
        <f t="shared" si="66"/>
        <v>11307704</v>
      </c>
      <c r="M1076" s="54">
        <v>0</v>
      </c>
      <c r="N1076" s="41">
        <v>0</v>
      </c>
      <c r="O1076" s="38">
        <f t="shared" si="65"/>
        <v>0</v>
      </c>
      <c r="P1076" s="105">
        <v>9.9015949697829828E-3</v>
      </c>
      <c r="Q1076" s="106">
        <f>+IFERROR(ROUND(P1076*VLOOKUP(A1076,'RECURSOS DEPARTAMENTOS'!$A$9:$D$40,4,FALSE),0),0)</f>
        <v>77855202</v>
      </c>
      <c r="R1076" s="25">
        <f t="shared" si="67"/>
        <v>77855202</v>
      </c>
      <c r="S1076" s="61"/>
      <c r="T1076" s="61"/>
      <c r="U1076" s="61"/>
      <c r="V1076" s="61"/>
      <c r="W1076" s="61"/>
      <c r="X1076" s="61"/>
    </row>
    <row r="1077" spans="1:24" s="58" customFormat="1" x14ac:dyDescent="0.2">
      <c r="A1077" s="26" t="s">
        <v>2197</v>
      </c>
      <c r="B1077" s="39" t="s">
        <v>2034</v>
      </c>
      <c r="C1077" s="6" t="s">
        <v>2012</v>
      </c>
      <c r="D1077" s="6" t="s">
        <v>2035</v>
      </c>
      <c r="E1077" s="21">
        <f>+VLOOKUP(B1077,'[1]EP MUNICIPIOS'!$B$7:$K$1111,10,FALSE)</f>
        <v>6591939</v>
      </c>
      <c r="F1077" s="21">
        <v>0</v>
      </c>
      <c r="G1077" s="21">
        <v>0</v>
      </c>
      <c r="H1077" s="21">
        <v>0</v>
      </c>
      <c r="I1077" s="21">
        <v>0</v>
      </c>
      <c r="J1077" s="18">
        <f t="shared" si="64"/>
        <v>6591939</v>
      </c>
      <c r="K1077" s="7">
        <f>+VLOOKUP(B1077,'[1]EP MUNICIPIOS'!$B$7:$N$1111,13,FALSE)</f>
        <v>0</v>
      </c>
      <c r="L1077" s="127">
        <f t="shared" si="66"/>
        <v>6591939</v>
      </c>
      <c r="M1077" s="54">
        <v>0</v>
      </c>
      <c r="N1077" s="41">
        <v>0</v>
      </c>
      <c r="O1077" s="38">
        <f t="shared" si="65"/>
        <v>0</v>
      </c>
      <c r="P1077" s="105">
        <v>5.6157598428527118E-3</v>
      </c>
      <c r="Q1077" s="106">
        <f>+IFERROR(ROUND(P1077*VLOOKUP(A1077,'RECURSOS DEPARTAMENTOS'!$A$9:$D$40,4,FALSE),0),0)</f>
        <v>44156130</v>
      </c>
      <c r="R1077" s="25">
        <f t="shared" si="67"/>
        <v>44156130</v>
      </c>
      <c r="S1077" s="61"/>
      <c r="T1077" s="61"/>
      <c r="U1077" s="61"/>
      <c r="V1077" s="61"/>
      <c r="W1077" s="61"/>
      <c r="X1077" s="61"/>
    </row>
    <row r="1078" spans="1:24" s="58" customFormat="1" x14ac:dyDescent="0.2">
      <c r="A1078" s="26" t="s">
        <v>2197</v>
      </c>
      <c r="B1078" s="39" t="s">
        <v>2036</v>
      </c>
      <c r="C1078" s="6" t="s">
        <v>2012</v>
      </c>
      <c r="D1078" s="6" t="s">
        <v>2037</v>
      </c>
      <c r="E1078" s="21">
        <f>+VLOOKUP(B1078,'[1]EP MUNICIPIOS'!$B$7:$K$1111,10,FALSE)</f>
        <v>32656180</v>
      </c>
      <c r="F1078" s="21">
        <v>0</v>
      </c>
      <c r="G1078" s="21">
        <v>0</v>
      </c>
      <c r="H1078" s="21">
        <v>0</v>
      </c>
      <c r="I1078" s="21">
        <v>0</v>
      </c>
      <c r="J1078" s="18">
        <f t="shared" si="64"/>
        <v>32656180</v>
      </c>
      <c r="K1078" s="7">
        <f>+VLOOKUP(B1078,'[1]EP MUNICIPIOS'!$B$7:$N$1111,13,FALSE)</f>
        <v>0</v>
      </c>
      <c r="L1078" s="127">
        <f t="shared" si="66"/>
        <v>32656180</v>
      </c>
      <c r="M1078" s="54">
        <v>0</v>
      </c>
      <c r="N1078" s="41">
        <v>0</v>
      </c>
      <c r="O1078" s="38">
        <f t="shared" si="65"/>
        <v>0</v>
      </c>
      <c r="P1078" s="105">
        <v>2.6274237055556076E-2</v>
      </c>
      <c r="Q1078" s="106">
        <f>+IFERROR(ROUND(P1078*VLOOKUP(A1078,'RECURSOS DEPARTAMENTOS'!$A$9:$D$40,4,FALSE),0),0)</f>
        <v>206591567</v>
      </c>
      <c r="R1078" s="25">
        <f t="shared" si="67"/>
        <v>206591567</v>
      </c>
      <c r="S1078" s="61"/>
      <c r="T1078" s="61"/>
      <c r="U1078" s="61"/>
      <c r="V1078" s="61"/>
      <c r="W1078" s="61"/>
      <c r="X1078" s="61"/>
    </row>
    <row r="1079" spans="1:24" s="58" customFormat="1" x14ac:dyDescent="0.2">
      <c r="A1079" s="26" t="s">
        <v>2197</v>
      </c>
      <c r="B1079" s="39" t="s">
        <v>2038</v>
      </c>
      <c r="C1079" s="6" t="s">
        <v>2012</v>
      </c>
      <c r="D1079" s="6" t="s">
        <v>2039</v>
      </c>
      <c r="E1079" s="21">
        <f>+VLOOKUP(B1079,'[1]EP MUNICIPIOS'!$B$7:$K$1111,10,FALSE)</f>
        <v>27532319</v>
      </c>
      <c r="F1079" s="21">
        <v>0</v>
      </c>
      <c r="G1079" s="21">
        <v>0</v>
      </c>
      <c r="H1079" s="21">
        <v>0</v>
      </c>
      <c r="I1079" s="21">
        <v>0</v>
      </c>
      <c r="J1079" s="18">
        <f t="shared" si="64"/>
        <v>27532319</v>
      </c>
      <c r="K1079" s="7">
        <f>+VLOOKUP(B1079,'[1]EP MUNICIPIOS'!$B$7:$N$1111,13,FALSE)</f>
        <v>0</v>
      </c>
      <c r="L1079" s="127">
        <f t="shared" si="66"/>
        <v>27532319</v>
      </c>
      <c r="M1079" s="54">
        <v>0</v>
      </c>
      <c r="N1079" s="41">
        <v>0</v>
      </c>
      <c r="O1079" s="38">
        <f t="shared" si="65"/>
        <v>0</v>
      </c>
      <c r="P1079" s="105">
        <v>2.356269443687322E-2</v>
      </c>
      <c r="Q1079" s="106">
        <f>+IFERROR(ROUND(P1079*VLOOKUP(A1079,'RECURSOS DEPARTAMENTOS'!$A$9:$D$40,4,FALSE),0),0)</f>
        <v>185270992</v>
      </c>
      <c r="R1079" s="25">
        <f t="shared" si="67"/>
        <v>185270992</v>
      </c>
      <c r="S1079" s="61"/>
      <c r="T1079" s="61"/>
      <c r="U1079" s="61"/>
      <c r="V1079" s="61"/>
      <c r="W1079" s="61"/>
      <c r="X1079" s="61"/>
    </row>
    <row r="1080" spans="1:24" s="58" customFormat="1" x14ac:dyDescent="0.2">
      <c r="A1080" s="26" t="s">
        <v>2197</v>
      </c>
      <c r="B1080" s="39" t="s">
        <v>2040</v>
      </c>
      <c r="C1080" s="6" t="s">
        <v>2012</v>
      </c>
      <c r="D1080" s="6" t="s">
        <v>2041</v>
      </c>
      <c r="E1080" s="21">
        <f>+VLOOKUP(B1080,'[1]EP MUNICIPIOS'!$B$7:$K$1111,10,FALSE)</f>
        <v>146429116</v>
      </c>
      <c r="F1080" s="21">
        <v>0</v>
      </c>
      <c r="G1080" s="21">
        <v>0</v>
      </c>
      <c r="H1080" s="21">
        <v>0</v>
      </c>
      <c r="I1080" s="21">
        <v>0</v>
      </c>
      <c r="J1080" s="18">
        <f t="shared" si="64"/>
        <v>146429116</v>
      </c>
      <c r="K1080" s="7">
        <f>+VLOOKUP(B1080,'[1]EP MUNICIPIOS'!$B$7:$N$1111,13,FALSE)</f>
        <v>0</v>
      </c>
      <c r="L1080" s="127">
        <f t="shared" si="66"/>
        <v>146429116</v>
      </c>
      <c r="M1080" s="54">
        <v>0</v>
      </c>
      <c r="N1080" s="41">
        <v>0</v>
      </c>
      <c r="O1080" s="38">
        <f t="shared" si="65"/>
        <v>0</v>
      </c>
      <c r="P1080" s="105">
        <v>5.3178191114411119E-2</v>
      </c>
      <c r="Q1080" s="106">
        <f>+IFERROR(ROUND(P1080*VLOOKUP(A1080,'RECURSOS DEPARTAMENTOS'!$A$9:$D$40,4,FALSE),0),0)</f>
        <v>418134533</v>
      </c>
      <c r="R1080" s="25">
        <f t="shared" si="67"/>
        <v>418134533</v>
      </c>
      <c r="S1080" s="61"/>
      <c r="T1080" s="61"/>
      <c r="U1080" s="61"/>
      <c r="V1080" s="61"/>
      <c r="W1080" s="61"/>
      <c r="X1080" s="61"/>
    </row>
    <row r="1081" spans="1:24" s="58" customFormat="1" x14ac:dyDescent="0.2">
      <c r="A1081" s="26" t="s">
        <v>2197</v>
      </c>
      <c r="B1081" s="39" t="s">
        <v>2042</v>
      </c>
      <c r="C1081" s="6" t="s">
        <v>2012</v>
      </c>
      <c r="D1081" s="6" t="s">
        <v>2043</v>
      </c>
      <c r="E1081" s="21">
        <f>+VLOOKUP(B1081,'[1]EP MUNICIPIOS'!$B$7:$K$1111,10,FALSE)</f>
        <v>51837318</v>
      </c>
      <c r="F1081" s="21">
        <v>0</v>
      </c>
      <c r="G1081" s="21">
        <v>0</v>
      </c>
      <c r="H1081" s="21">
        <v>0</v>
      </c>
      <c r="I1081" s="21">
        <v>0</v>
      </c>
      <c r="J1081" s="18">
        <f t="shared" si="64"/>
        <v>51837318</v>
      </c>
      <c r="K1081" s="7">
        <f>+VLOOKUP(B1081,'[1]EP MUNICIPIOS'!$B$7:$N$1111,13,FALSE)</f>
        <v>0</v>
      </c>
      <c r="L1081" s="127">
        <f t="shared" si="66"/>
        <v>51837318</v>
      </c>
      <c r="M1081" s="54">
        <v>0</v>
      </c>
      <c r="N1081" s="41">
        <v>0</v>
      </c>
      <c r="O1081" s="38">
        <f t="shared" si="65"/>
        <v>0</v>
      </c>
      <c r="P1081" s="105">
        <v>4.2848952508059437E-2</v>
      </c>
      <c r="Q1081" s="106">
        <f>+IFERROR(ROUND(P1081*VLOOKUP(A1081,'RECURSOS DEPARTAMENTOS'!$A$9:$D$40,4,FALSE),0),0)</f>
        <v>336916814</v>
      </c>
      <c r="R1081" s="25">
        <f t="shared" si="67"/>
        <v>336916814</v>
      </c>
      <c r="S1081" s="61"/>
      <c r="T1081" s="61"/>
      <c r="U1081" s="61"/>
      <c r="V1081" s="61"/>
      <c r="W1081" s="61"/>
      <c r="X1081" s="61"/>
    </row>
    <row r="1082" spans="1:24" s="58" customFormat="1" x14ac:dyDescent="0.2">
      <c r="A1082" s="26" t="s">
        <v>2197</v>
      </c>
      <c r="B1082" s="39" t="s">
        <v>2044</v>
      </c>
      <c r="C1082" s="6" t="s">
        <v>2012</v>
      </c>
      <c r="D1082" s="6" t="s">
        <v>372</v>
      </c>
      <c r="E1082" s="21">
        <f>+VLOOKUP(B1082,'[1]EP MUNICIPIOS'!$B$7:$K$1111,10,FALSE)</f>
        <v>260154928</v>
      </c>
      <c r="F1082" s="21">
        <v>0</v>
      </c>
      <c r="G1082" s="21">
        <v>0</v>
      </c>
      <c r="H1082" s="21">
        <v>0</v>
      </c>
      <c r="I1082" s="21">
        <v>0</v>
      </c>
      <c r="J1082" s="18">
        <f t="shared" si="64"/>
        <v>260154928</v>
      </c>
      <c r="K1082" s="7">
        <f>+VLOOKUP(B1082,'[1]EP MUNICIPIOS'!$B$7:$N$1111,13,FALSE)</f>
        <v>0</v>
      </c>
      <c r="L1082" s="127">
        <f t="shared" si="66"/>
        <v>260154928</v>
      </c>
      <c r="M1082" s="54">
        <v>0</v>
      </c>
      <c r="N1082" s="41">
        <v>0</v>
      </c>
      <c r="O1082" s="38">
        <f t="shared" si="65"/>
        <v>0</v>
      </c>
      <c r="P1082" s="105">
        <v>5.6557045781366014E-2</v>
      </c>
      <c r="Q1082" s="106">
        <f>+IFERROR(ROUND(P1082*VLOOKUP(A1082,'RECURSOS DEPARTAMENTOS'!$A$9:$D$40,4,FALSE),0),0)</f>
        <v>444702112</v>
      </c>
      <c r="R1082" s="25">
        <f t="shared" si="67"/>
        <v>444702112</v>
      </c>
      <c r="S1082" s="61"/>
      <c r="T1082" s="61"/>
      <c r="U1082" s="61"/>
      <c r="V1082" s="61"/>
      <c r="W1082" s="61"/>
      <c r="X1082" s="61"/>
    </row>
    <row r="1083" spans="1:24" s="58" customFormat="1" x14ac:dyDescent="0.2">
      <c r="A1083" s="26" t="s">
        <v>2198</v>
      </c>
      <c r="B1083" s="39" t="s">
        <v>2045</v>
      </c>
      <c r="C1083" s="6" t="s">
        <v>2046</v>
      </c>
      <c r="D1083" s="6" t="s">
        <v>2047</v>
      </c>
      <c r="E1083" s="21">
        <f>+VLOOKUP(B1083,'[1]EP MUNICIPIOS'!$B$7:$K$1111,10,FALSE)</f>
        <v>420225177</v>
      </c>
      <c r="F1083" s="21">
        <v>0</v>
      </c>
      <c r="G1083" s="21">
        <v>0</v>
      </c>
      <c r="H1083" s="21">
        <v>0</v>
      </c>
      <c r="I1083" s="21">
        <v>0</v>
      </c>
      <c r="J1083" s="18">
        <f t="shared" si="64"/>
        <v>420225177</v>
      </c>
      <c r="K1083" s="7">
        <f>+VLOOKUP(B1083,'[1]EP MUNICIPIOS'!$B$7:$N$1111,13,FALSE)</f>
        <v>0</v>
      </c>
      <c r="L1083" s="127">
        <f t="shared" si="66"/>
        <v>420225177</v>
      </c>
      <c r="M1083" s="54">
        <v>53704156</v>
      </c>
      <c r="N1083" s="41">
        <v>0</v>
      </c>
      <c r="O1083" s="38">
        <f t="shared" si="65"/>
        <v>53704156</v>
      </c>
      <c r="P1083" s="105">
        <v>0.14694870172984822</v>
      </c>
      <c r="Q1083" s="106">
        <f>+IFERROR(ROUND(P1083*VLOOKUP(A1083,'RECURSOS DEPARTAMENTOS'!$A$9:$D$40,4,FALSE),0),0)+1</f>
        <v>574332024</v>
      </c>
      <c r="R1083" s="25">
        <f t="shared" si="67"/>
        <v>628036180</v>
      </c>
      <c r="S1083" s="61"/>
      <c r="T1083" s="61"/>
      <c r="U1083" s="61"/>
      <c r="V1083" s="61"/>
      <c r="W1083" s="61"/>
      <c r="X1083" s="61"/>
    </row>
    <row r="1084" spans="1:24" s="58" customFormat="1" x14ac:dyDescent="0.2">
      <c r="A1084" s="26" t="s">
        <v>2198</v>
      </c>
      <c r="B1084" s="39" t="s">
        <v>2048</v>
      </c>
      <c r="C1084" s="6" t="s">
        <v>2046</v>
      </c>
      <c r="D1084" s="6" t="s">
        <v>1395</v>
      </c>
      <c r="E1084" s="21">
        <f>+VLOOKUP(B1084,'[1]EP MUNICIPIOS'!$B$7:$K$1111,10,FALSE)</f>
        <v>21674030</v>
      </c>
      <c r="F1084" s="21">
        <v>0</v>
      </c>
      <c r="G1084" s="21">
        <v>0</v>
      </c>
      <c r="H1084" s="21">
        <v>0</v>
      </c>
      <c r="I1084" s="21">
        <v>0</v>
      </c>
      <c r="J1084" s="18">
        <f t="shared" si="64"/>
        <v>21674030</v>
      </c>
      <c r="K1084" s="7">
        <f>+VLOOKUP(B1084,'[1]EP MUNICIPIOS'!$B$7:$N$1111,13,FALSE)</f>
        <v>0</v>
      </c>
      <c r="L1084" s="127">
        <f t="shared" si="66"/>
        <v>21674030</v>
      </c>
      <c r="M1084" s="54">
        <v>0</v>
      </c>
      <c r="N1084" s="41">
        <v>0</v>
      </c>
      <c r="O1084" s="38">
        <f t="shared" si="65"/>
        <v>0</v>
      </c>
      <c r="P1084" s="105">
        <v>1.699596512801977E-2</v>
      </c>
      <c r="Q1084" s="106">
        <f>+IFERROR(ROUND(P1084*VLOOKUP(A1084,'RECURSOS DEPARTAMENTOS'!$A$9:$D$40,4,FALSE),0),0)</f>
        <v>66426766</v>
      </c>
      <c r="R1084" s="25">
        <f t="shared" si="67"/>
        <v>66426766</v>
      </c>
      <c r="S1084" s="61"/>
      <c r="T1084" s="90"/>
      <c r="U1084" s="61"/>
      <c r="V1084" s="61"/>
      <c r="W1084" s="61"/>
      <c r="X1084" s="61"/>
    </row>
    <row r="1085" spans="1:24" s="58" customFormat="1" x14ac:dyDescent="0.2">
      <c r="A1085" s="26" t="s">
        <v>2198</v>
      </c>
      <c r="B1085" s="39" t="s">
        <v>2049</v>
      </c>
      <c r="C1085" s="6" t="s">
        <v>2046</v>
      </c>
      <c r="D1085" s="6" t="s">
        <v>2050</v>
      </c>
      <c r="E1085" s="21">
        <f>+VLOOKUP(B1085,'[1]EP MUNICIPIOS'!$B$7:$K$1111,10,FALSE)</f>
        <v>215306729</v>
      </c>
      <c r="F1085" s="21">
        <v>0</v>
      </c>
      <c r="G1085" s="21">
        <v>0</v>
      </c>
      <c r="H1085" s="21">
        <v>0</v>
      </c>
      <c r="I1085" s="21">
        <v>0</v>
      </c>
      <c r="J1085" s="18">
        <f t="shared" si="64"/>
        <v>215306729</v>
      </c>
      <c r="K1085" s="7">
        <f>+VLOOKUP(B1085,'[1]EP MUNICIPIOS'!$B$7:$N$1111,13,FALSE)</f>
        <v>0</v>
      </c>
      <c r="L1085" s="127">
        <f t="shared" si="66"/>
        <v>215306729</v>
      </c>
      <c r="M1085" s="54">
        <v>0</v>
      </c>
      <c r="N1085" s="41">
        <v>0</v>
      </c>
      <c r="O1085" s="38">
        <f t="shared" si="65"/>
        <v>0</v>
      </c>
      <c r="P1085" s="105">
        <v>0.12087329244767828</v>
      </c>
      <c r="Q1085" s="106">
        <f>+IFERROR(ROUND(P1085*VLOOKUP(A1085,'RECURSOS DEPARTAMENTOS'!$A$9:$D$40,4,FALSE),0),0)</f>
        <v>472419298</v>
      </c>
      <c r="R1085" s="25">
        <f t="shared" si="67"/>
        <v>472419298</v>
      </c>
      <c r="S1085" s="61"/>
      <c r="T1085" s="70"/>
      <c r="U1085" s="61"/>
      <c r="V1085" s="61"/>
      <c r="W1085" s="61"/>
      <c r="X1085" s="61"/>
    </row>
    <row r="1086" spans="1:24" s="58" customFormat="1" x14ac:dyDescent="0.2">
      <c r="A1086" s="26" t="s">
        <v>2198</v>
      </c>
      <c r="B1086" s="39" t="s">
        <v>2051</v>
      </c>
      <c r="C1086" s="6" t="s">
        <v>2046</v>
      </c>
      <c r="D1086" s="6" t="s">
        <v>2052</v>
      </c>
      <c r="E1086" s="21">
        <f>+VLOOKUP(B1086,'[1]EP MUNICIPIOS'!$B$7:$K$1111,10,FALSE)</f>
        <v>762045026</v>
      </c>
      <c r="F1086" s="21">
        <v>0</v>
      </c>
      <c r="G1086" s="21">
        <v>0</v>
      </c>
      <c r="H1086" s="21">
        <v>0</v>
      </c>
      <c r="I1086" s="21">
        <v>0</v>
      </c>
      <c r="J1086" s="18">
        <f t="shared" si="64"/>
        <v>762045026</v>
      </c>
      <c r="K1086" s="7">
        <f>+VLOOKUP(B1086,'[1]EP MUNICIPIOS'!$B$7:$N$1111,13,FALSE)</f>
        <v>0</v>
      </c>
      <c r="L1086" s="127">
        <f t="shared" si="66"/>
        <v>762045026</v>
      </c>
      <c r="M1086" s="54">
        <v>0</v>
      </c>
      <c r="N1086" s="41">
        <v>0</v>
      </c>
      <c r="O1086" s="38">
        <f t="shared" si="65"/>
        <v>0</v>
      </c>
      <c r="P1086" s="105">
        <v>0.19519036973885304</v>
      </c>
      <c r="Q1086" s="106">
        <f>+IFERROR(ROUND(P1086*VLOOKUP(A1086,'RECURSOS DEPARTAMENTOS'!$A$9:$D$40,4,FALSE),0),0)</f>
        <v>762879009</v>
      </c>
      <c r="R1086" s="25">
        <f t="shared" si="67"/>
        <v>762879009</v>
      </c>
      <c r="S1086" s="61"/>
      <c r="T1086" s="89"/>
      <c r="U1086" s="61"/>
      <c r="V1086" s="61"/>
      <c r="W1086" s="61"/>
      <c r="X1086" s="61"/>
    </row>
    <row r="1087" spans="1:24" s="58" customFormat="1" x14ac:dyDescent="0.2">
      <c r="A1087" s="26" t="s">
        <v>2198</v>
      </c>
      <c r="B1087" s="39" t="s">
        <v>2053</v>
      </c>
      <c r="C1087" s="6" t="s">
        <v>2046</v>
      </c>
      <c r="D1087" s="6" t="s">
        <v>2054</v>
      </c>
      <c r="E1087" s="21">
        <f>+VLOOKUP(B1087,'[1]EP MUNICIPIOS'!$B$7:$K$1111,10,FALSE)</f>
        <v>54098128</v>
      </c>
      <c r="F1087" s="21">
        <v>0</v>
      </c>
      <c r="G1087" s="21">
        <v>0</v>
      </c>
      <c r="H1087" s="21">
        <v>0</v>
      </c>
      <c r="I1087" s="21">
        <v>0</v>
      </c>
      <c r="J1087" s="18">
        <f t="shared" si="64"/>
        <v>54098128</v>
      </c>
      <c r="K1087" s="7">
        <f>+VLOOKUP(B1087,'[1]EP MUNICIPIOS'!$B$7:$N$1111,13,FALSE)</f>
        <v>0</v>
      </c>
      <c r="L1087" s="127">
        <f t="shared" si="66"/>
        <v>54098128</v>
      </c>
      <c r="M1087" s="54">
        <v>0</v>
      </c>
      <c r="N1087" s="41">
        <v>0</v>
      </c>
      <c r="O1087" s="38">
        <f t="shared" si="65"/>
        <v>0</v>
      </c>
      <c r="P1087" s="105">
        <v>3.9708326294243139E-2</v>
      </c>
      <c r="Q1087" s="106">
        <f>+IFERROR(ROUND(P1087*VLOOKUP(A1087,'RECURSOS DEPARTAMENTOS'!$A$9:$D$40,4,FALSE),0),0)</f>
        <v>155195406</v>
      </c>
      <c r="R1087" s="25">
        <f t="shared" si="67"/>
        <v>155195406</v>
      </c>
      <c r="S1087" s="61"/>
      <c r="T1087" s="61"/>
      <c r="U1087" s="61"/>
      <c r="V1087" s="61"/>
      <c r="W1087" s="61"/>
      <c r="X1087" s="61"/>
    </row>
    <row r="1088" spans="1:24" s="58" customFormat="1" x14ac:dyDescent="0.2">
      <c r="A1088" s="26" t="s">
        <v>2198</v>
      </c>
      <c r="B1088" s="39" t="s">
        <v>2055</v>
      </c>
      <c r="C1088" s="6" t="s">
        <v>2046</v>
      </c>
      <c r="D1088" s="6" t="s">
        <v>2056</v>
      </c>
      <c r="E1088" s="21">
        <f>+VLOOKUP(B1088,'[1]EP MUNICIPIOS'!$B$7:$K$1111,10,FALSE)</f>
        <v>84727570</v>
      </c>
      <c r="F1088" s="21">
        <v>0</v>
      </c>
      <c r="G1088" s="21">
        <v>0</v>
      </c>
      <c r="H1088" s="21">
        <v>0</v>
      </c>
      <c r="I1088" s="21">
        <v>0</v>
      </c>
      <c r="J1088" s="18">
        <f t="shared" si="64"/>
        <v>84727570</v>
      </c>
      <c r="K1088" s="7">
        <f>+VLOOKUP(B1088,'[1]EP MUNICIPIOS'!$B$7:$N$1111,13,FALSE)</f>
        <v>0</v>
      </c>
      <c r="L1088" s="127">
        <f t="shared" si="66"/>
        <v>84727570</v>
      </c>
      <c r="M1088" s="54">
        <v>0</v>
      </c>
      <c r="N1088" s="41">
        <v>0</v>
      </c>
      <c r="O1088" s="38">
        <f t="shared" si="65"/>
        <v>0</v>
      </c>
      <c r="P1088" s="105">
        <v>5.8519394494187346E-2</v>
      </c>
      <c r="Q1088" s="106">
        <f>+IFERROR(ROUND(P1088*VLOOKUP(A1088,'RECURSOS DEPARTAMENTOS'!$A$9:$D$40,4,FALSE),0),0)</f>
        <v>228716292</v>
      </c>
      <c r="R1088" s="25">
        <f t="shared" si="67"/>
        <v>228716292</v>
      </c>
      <c r="S1088" s="61"/>
      <c r="T1088" s="61"/>
      <c r="U1088" s="61"/>
      <c r="V1088" s="61"/>
      <c r="W1088" s="61"/>
      <c r="X1088" s="61"/>
    </row>
    <row r="1089" spans="1:24" s="58" customFormat="1" x14ac:dyDescent="0.2">
      <c r="A1089" s="26" t="s">
        <v>2198</v>
      </c>
      <c r="B1089" s="39" t="s">
        <v>2057</v>
      </c>
      <c r="C1089" s="6" t="s">
        <v>2046</v>
      </c>
      <c r="D1089" s="6" t="s">
        <v>2058</v>
      </c>
      <c r="E1089" s="21">
        <f>+VLOOKUP(B1089,'[1]EP MUNICIPIOS'!$B$7:$K$1111,10,FALSE)</f>
        <v>115926692</v>
      </c>
      <c r="F1089" s="21">
        <v>0</v>
      </c>
      <c r="G1089" s="21">
        <v>0</v>
      </c>
      <c r="H1089" s="21">
        <v>0</v>
      </c>
      <c r="I1089" s="21">
        <v>0</v>
      </c>
      <c r="J1089" s="18">
        <f t="shared" si="64"/>
        <v>115926692</v>
      </c>
      <c r="K1089" s="7">
        <f>+VLOOKUP(B1089,'[1]EP MUNICIPIOS'!$B$7:$N$1111,13,FALSE)</f>
        <v>0</v>
      </c>
      <c r="L1089" s="127">
        <f t="shared" si="66"/>
        <v>115926692</v>
      </c>
      <c r="M1089" s="54">
        <v>0</v>
      </c>
      <c r="N1089" s="41">
        <v>0</v>
      </c>
      <c r="O1089" s="38">
        <f t="shared" si="65"/>
        <v>0</v>
      </c>
      <c r="P1089" s="105">
        <v>8.0249557028416976E-2</v>
      </c>
      <c r="Q1089" s="106">
        <f>+IFERROR(ROUND(P1089*VLOOKUP(A1089,'RECURSOS DEPARTAMENTOS'!$A$9:$D$40,4,FALSE),0),0)</f>
        <v>313646122</v>
      </c>
      <c r="R1089" s="25">
        <f t="shared" si="67"/>
        <v>313646122</v>
      </c>
      <c r="S1089" s="61"/>
      <c r="T1089" s="61"/>
      <c r="U1089" s="61"/>
      <c r="V1089" s="61"/>
      <c r="W1089" s="61"/>
      <c r="X1089" s="61"/>
    </row>
    <row r="1090" spans="1:24" s="58" customFormat="1" x14ac:dyDescent="0.2">
      <c r="A1090" s="26" t="s">
        <v>2198</v>
      </c>
      <c r="B1090" s="39" t="s">
        <v>2059</v>
      </c>
      <c r="C1090" s="6" t="s">
        <v>2046</v>
      </c>
      <c r="D1090" s="6" t="s">
        <v>2060</v>
      </c>
      <c r="E1090" s="21">
        <f>+VLOOKUP(B1090,'[1]EP MUNICIPIOS'!$B$7:$K$1111,10,FALSE)</f>
        <v>57374021</v>
      </c>
      <c r="F1090" s="21">
        <v>0</v>
      </c>
      <c r="G1090" s="21">
        <v>0</v>
      </c>
      <c r="H1090" s="21">
        <v>0</v>
      </c>
      <c r="I1090" s="21">
        <v>0</v>
      </c>
      <c r="J1090" s="18">
        <f t="shared" si="64"/>
        <v>57374021</v>
      </c>
      <c r="K1090" s="7">
        <f>+VLOOKUP(B1090,'[1]EP MUNICIPIOS'!$B$7:$N$1111,13,FALSE)</f>
        <v>0</v>
      </c>
      <c r="L1090" s="127">
        <f t="shared" si="66"/>
        <v>57374021</v>
      </c>
      <c r="M1090" s="54">
        <v>0</v>
      </c>
      <c r="N1090" s="41">
        <v>0</v>
      </c>
      <c r="O1090" s="38">
        <f t="shared" si="65"/>
        <v>0</v>
      </c>
      <c r="P1090" s="105">
        <v>4.3872848493896617E-2</v>
      </c>
      <c r="Q1090" s="106">
        <f>+IFERROR(ROUND(P1090*VLOOKUP(A1090,'RECURSOS DEPARTAMENTOS'!$A$9:$D$40,4,FALSE),0),0)</f>
        <v>171471959</v>
      </c>
      <c r="R1090" s="25">
        <f t="shared" si="67"/>
        <v>171471959</v>
      </c>
      <c r="S1090" s="61"/>
      <c r="T1090" s="61"/>
      <c r="U1090" s="61"/>
      <c r="V1090" s="61"/>
      <c r="W1090" s="61"/>
      <c r="X1090" s="61"/>
    </row>
    <row r="1091" spans="1:24" s="58" customFormat="1" x14ac:dyDescent="0.2">
      <c r="A1091" s="26" t="s">
        <v>2198</v>
      </c>
      <c r="B1091" s="39" t="s">
        <v>2061</v>
      </c>
      <c r="C1091" s="6" t="s">
        <v>2046</v>
      </c>
      <c r="D1091" s="6" t="s">
        <v>169</v>
      </c>
      <c r="E1091" s="21">
        <f>+VLOOKUP(B1091,'[1]EP MUNICIPIOS'!$B$7:$K$1111,10,FALSE)</f>
        <v>24781776</v>
      </c>
      <c r="F1091" s="21">
        <v>0</v>
      </c>
      <c r="G1091" s="21">
        <v>0</v>
      </c>
      <c r="H1091" s="21">
        <v>0</v>
      </c>
      <c r="I1091" s="21">
        <v>0</v>
      </c>
      <c r="J1091" s="18">
        <f t="shared" si="64"/>
        <v>24781776</v>
      </c>
      <c r="K1091" s="7">
        <f>+VLOOKUP(B1091,'[1]EP MUNICIPIOS'!$B$7:$N$1111,13,FALSE)</f>
        <v>0</v>
      </c>
      <c r="L1091" s="127">
        <f t="shared" si="66"/>
        <v>24781776</v>
      </c>
      <c r="M1091" s="54">
        <v>0</v>
      </c>
      <c r="N1091" s="41">
        <v>0</v>
      </c>
      <c r="O1091" s="38">
        <f t="shared" si="65"/>
        <v>0</v>
      </c>
      <c r="P1091" s="105">
        <v>1.9164659707461961E-2</v>
      </c>
      <c r="Q1091" s="106">
        <f>+IFERROR(ROUND(P1091*VLOOKUP(A1091,'RECURSOS DEPARTAMENTOS'!$A$9:$D$40,4,FALSE),0),0)</f>
        <v>74902858</v>
      </c>
      <c r="R1091" s="25">
        <f t="shared" si="67"/>
        <v>74902858</v>
      </c>
      <c r="S1091" s="61"/>
      <c r="T1091" s="61"/>
      <c r="U1091" s="61"/>
      <c r="V1091" s="61"/>
      <c r="W1091" s="61"/>
      <c r="X1091" s="61"/>
    </row>
    <row r="1092" spans="1:24" s="58" customFormat="1" x14ac:dyDescent="0.2">
      <c r="A1092" s="26" t="s">
        <v>2198</v>
      </c>
      <c r="B1092" s="39" t="s">
        <v>2062</v>
      </c>
      <c r="C1092" s="6" t="s">
        <v>2046</v>
      </c>
      <c r="D1092" s="6" t="s">
        <v>1755</v>
      </c>
      <c r="E1092" s="21">
        <f>+VLOOKUP(B1092,'[1]EP MUNICIPIOS'!$B$7:$K$1111,10,FALSE)</f>
        <v>81722466</v>
      </c>
      <c r="F1092" s="21">
        <v>0</v>
      </c>
      <c r="G1092" s="21">
        <v>0</v>
      </c>
      <c r="H1092" s="21">
        <v>0</v>
      </c>
      <c r="I1092" s="21">
        <v>0</v>
      </c>
      <c r="J1092" s="18">
        <f t="shared" si="64"/>
        <v>81722466</v>
      </c>
      <c r="K1092" s="7">
        <f>+VLOOKUP(B1092,'[1]EP MUNICIPIOS'!$B$7:$N$1111,13,FALSE)</f>
        <v>0</v>
      </c>
      <c r="L1092" s="127">
        <f t="shared" si="66"/>
        <v>81722466</v>
      </c>
      <c r="M1092" s="54">
        <v>0</v>
      </c>
      <c r="N1092" s="41">
        <v>0</v>
      </c>
      <c r="O1092" s="38">
        <f t="shared" si="65"/>
        <v>0</v>
      </c>
      <c r="P1092" s="105">
        <v>6.1874585021077982E-2</v>
      </c>
      <c r="Q1092" s="106">
        <f>+IFERROR(ROUND(P1092*VLOOKUP(A1092,'RECURSOS DEPARTAMENTOS'!$A$9:$D$40,4,FALSE),0),0)</f>
        <v>241829667</v>
      </c>
      <c r="R1092" s="25">
        <f t="shared" si="67"/>
        <v>241829667</v>
      </c>
      <c r="S1092" s="61"/>
      <c r="T1092" s="61"/>
      <c r="U1092" s="61"/>
      <c r="V1092" s="61"/>
      <c r="W1092" s="61"/>
      <c r="X1092" s="61"/>
    </row>
    <row r="1093" spans="1:24" s="58" customFormat="1" x14ac:dyDescent="0.2">
      <c r="A1093" s="26" t="s">
        <v>2198</v>
      </c>
      <c r="B1093" s="39" t="s">
        <v>2063</v>
      </c>
      <c r="C1093" s="6" t="s">
        <v>2046</v>
      </c>
      <c r="D1093" s="6" t="s">
        <v>1561</v>
      </c>
      <c r="E1093" s="21">
        <f>+VLOOKUP(B1093,'[1]EP MUNICIPIOS'!$B$7:$K$1111,10,FALSE)</f>
        <v>36271773</v>
      </c>
      <c r="F1093" s="21">
        <v>0</v>
      </c>
      <c r="G1093" s="21">
        <v>0</v>
      </c>
      <c r="H1093" s="21">
        <v>0</v>
      </c>
      <c r="I1093" s="21">
        <v>0</v>
      </c>
      <c r="J1093" s="18">
        <f t="shared" si="64"/>
        <v>36271773</v>
      </c>
      <c r="K1093" s="7">
        <f>+VLOOKUP(B1093,'[1]EP MUNICIPIOS'!$B$7:$N$1111,13,FALSE)</f>
        <v>0</v>
      </c>
      <c r="L1093" s="127">
        <f t="shared" si="66"/>
        <v>36271773</v>
      </c>
      <c r="M1093" s="54">
        <v>0</v>
      </c>
      <c r="N1093" s="41">
        <v>0</v>
      </c>
      <c r="O1093" s="38">
        <f t="shared" si="65"/>
        <v>0</v>
      </c>
      <c r="P1093" s="105">
        <v>2.7371911476401695E-2</v>
      </c>
      <c r="Q1093" s="106">
        <f>+IFERROR(ROUND(P1093*VLOOKUP(A1093,'RECURSOS DEPARTAMENTOS'!$A$9:$D$40,4,FALSE),0),0)</f>
        <v>106979954</v>
      </c>
      <c r="R1093" s="25">
        <f t="shared" si="67"/>
        <v>106979954</v>
      </c>
      <c r="S1093" s="61"/>
      <c r="T1093" s="61"/>
      <c r="U1093" s="61"/>
      <c r="V1093" s="61"/>
      <c r="W1093" s="61"/>
      <c r="X1093" s="61"/>
    </row>
    <row r="1094" spans="1:24" s="58" customFormat="1" x14ac:dyDescent="0.2">
      <c r="A1094" s="26" t="s">
        <v>2198</v>
      </c>
      <c r="B1094" s="39" t="s">
        <v>2064</v>
      </c>
      <c r="C1094" s="6" t="s">
        <v>2046</v>
      </c>
      <c r="D1094" s="6" t="s">
        <v>2065</v>
      </c>
      <c r="E1094" s="21">
        <f>+VLOOKUP(B1094,'[1]EP MUNICIPIOS'!$B$7:$K$1111,10,FALSE)</f>
        <v>284966426</v>
      </c>
      <c r="F1094" s="21">
        <v>0</v>
      </c>
      <c r="G1094" s="21">
        <v>0</v>
      </c>
      <c r="H1094" s="21">
        <v>0</v>
      </c>
      <c r="I1094" s="21">
        <v>0</v>
      </c>
      <c r="J1094" s="18">
        <f t="shared" si="64"/>
        <v>284966426</v>
      </c>
      <c r="K1094" s="7">
        <f>+VLOOKUP(B1094,'[1]EP MUNICIPIOS'!$B$7:$N$1111,13,FALSE)</f>
        <v>0</v>
      </c>
      <c r="L1094" s="127">
        <f t="shared" si="66"/>
        <v>284966426</v>
      </c>
      <c r="M1094" s="54">
        <v>0</v>
      </c>
      <c r="N1094" s="41">
        <v>0</v>
      </c>
      <c r="O1094" s="38">
        <f t="shared" si="65"/>
        <v>0</v>
      </c>
      <c r="P1094" s="105">
        <v>0.11468936986064565</v>
      </c>
      <c r="Q1094" s="106">
        <f>+IFERROR(ROUND(P1094*VLOOKUP(A1094,'RECURSOS DEPARTAMENTOS'!$A$9:$D$40,4,FALSE),0),0)</f>
        <v>448250151</v>
      </c>
      <c r="R1094" s="25">
        <f t="shared" si="67"/>
        <v>448250151</v>
      </c>
      <c r="S1094" s="61"/>
      <c r="T1094" s="61"/>
      <c r="U1094" s="61"/>
      <c r="V1094" s="61"/>
      <c r="W1094" s="61"/>
      <c r="X1094" s="61"/>
    </row>
    <row r="1095" spans="1:24" s="58" customFormat="1" x14ac:dyDescent="0.2">
      <c r="A1095" s="26" t="s">
        <v>2198</v>
      </c>
      <c r="B1095" s="39" t="s">
        <v>2066</v>
      </c>
      <c r="C1095" s="6" t="s">
        <v>2046</v>
      </c>
      <c r="D1095" s="6" t="s">
        <v>2067</v>
      </c>
      <c r="E1095" s="21">
        <f>+VLOOKUP(B1095,'[1]EP MUNICIPIOS'!$B$7:$K$1111,10,FALSE)</f>
        <v>153042425</v>
      </c>
      <c r="F1095" s="21">
        <v>0</v>
      </c>
      <c r="G1095" s="21">
        <v>0</v>
      </c>
      <c r="H1095" s="21">
        <v>0</v>
      </c>
      <c r="I1095" s="21">
        <v>0</v>
      </c>
      <c r="J1095" s="18">
        <f t="shared" si="64"/>
        <v>153042425</v>
      </c>
      <c r="K1095" s="7">
        <f>+VLOOKUP(B1095,'[1]EP MUNICIPIOS'!$B$7:$N$1111,13,FALSE)</f>
        <v>0</v>
      </c>
      <c r="L1095" s="127">
        <f t="shared" si="66"/>
        <v>153042425</v>
      </c>
      <c r="M1095" s="54">
        <v>0</v>
      </c>
      <c r="N1095" s="41">
        <v>0</v>
      </c>
      <c r="O1095" s="38">
        <f t="shared" si="65"/>
        <v>0</v>
      </c>
      <c r="P1095" s="105">
        <v>7.4541018579269328E-2</v>
      </c>
      <c r="Q1095" s="106">
        <f>+IFERROR(ROUND(P1095*VLOOKUP(A1095,'RECURSOS DEPARTAMENTOS'!$A$9:$D$40,4,FALSE),0),0)</f>
        <v>291334959</v>
      </c>
      <c r="R1095" s="25">
        <f t="shared" si="67"/>
        <v>291334959</v>
      </c>
      <c r="S1095" s="61"/>
      <c r="T1095" s="61"/>
      <c r="U1095" s="61"/>
      <c r="V1095" s="61"/>
      <c r="W1095" s="61"/>
      <c r="X1095" s="61"/>
    </row>
    <row r="1096" spans="1:24" s="58" customFormat="1" x14ac:dyDescent="0.2">
      <c r="A1096" s="26" t="s">
        <v>2192</v>
      </c>
      <c r="B1096" s="39" t="s">
        <v>2068</v>
      </c>
      <c r="C1096" s="6" t="s">
        <v>2069</v>
      </c>
      <c r="D1096" s="6" t="s">
        <v>1745</v>
      </c>
      <c r="E1096" s="21">
        <f>+VLOOKUP(B1096,'[1]EP MUNICIPIOS'!$B$7:$K$1111,10,FALSE)</f>
        <v>894679399</v>
      </c>
      <c r="F1096" s="21">
        <v>0</v>
      </c>
      <c r="G1096" s="21">
        <v>0</v>
      </c>
      <c r="H1096" s="21">
        <v>0</v>
      </c>
      <c r="I1096" s="21">
        <v>0</v>
      </c>
      <c r="J1096" s="18">
        <f t="shared" si="64"/>
        <v>894679399</v>
      </c>
      <c r="K1096" s="7">
        <f>+VLOOKUP(B1096,'[1]EP MUNICIPIOS'!$B$7:$N$1111,13,FALSE)</f>
        <v>0</v>
      </c>
      <c r="L1096" s="127">
        <f t="shared" si="66"/>
        <v>894679399</v>
      </c>
      <c r="M1096" s="54">
        <v>31934048</v>
      </c>
      <c r="N1096" s="41">
        <v>0</v>
      </c>
      <c r="O1096" s="38">
        <f t="shared" si="65"/>
        <v>31934048</v>
      </c>
      <c r="P1096" s="105">
        <v>0.90660959865282065</v>
      </c>
      <c r="Q1096" s="106">
        <f>+IFERROR(ROUND(P1096*VLOOKUP(A1096,'RECURSOS DEPARTAMENTOS'!$A$9:$D$40,4,FALSE),0),0)</f>
        <v>2235423613</v>
      </c>
      <c r="R1096" s="25">
        <f t="shared" si="67"/>
        <v>2267357661</v>
      </c>
      <c r="S1096" s="61"/>
      <c r="T1096" s="89"/>
      <c r="U1096" s="61"/>
      <c r="V1096" s="61"/>
      <c r="W1096" s="61"/>
      <c r="X1096" s="61"/>
    </row>
    <row r="1097" spans="1:24" s="58" customFormat="1" x14ac:dyDescent="0.2">
      <c r="A1097" s="26" t="s">
        <v>2192</v>
      </c>
      <c r="B1097" s="39" t="s">
        <v>2070</v>
      </c>
      <c r="C1097" s="6" t="s">
        <v>2069</v>
      </c>
      <c r="D1097" s="6" t="s">
        <v>1464</v>
      </c>
      <c r="E1097" s="21">
        <f>+VLOOKUP(B1097,'[1]EP MUNICIPIOS'!$B$7:$K$1111,10,FALSE)</f>
        <v>7994721</v>
      </c>
      <c r="F1097" s="21">
        <v>0</v>
      </c>
      <c r="G1097" s="21">
        <v>0</v>
      </c>
      <c r="H1097" s="21">
        <v>0</v>
      </c>
      <c r="I1097" s="21">
        <v>0</v>
      </c>
      <c r="J1097" s="18">
        <f t="shared" si="64"/>
        <v>7994721</v>
      </c>
      <c r="K1097" s="7">
        <f>+VLOOKUP(B1097,'[1]EP MUNICIPIOS'!$B$7:$N$1111,13,FALSE)</f>
        <v>0</v>
      </c>
      <c r="L1097" s="127">
        <f t="shared" si="66"/>
        <v>7994721</v>
      </c>
      <c r="M1097" s="54">
        <v>0</v>
      </c>
      <c r="N1097" s="41">
        <v>0</v>
      </c>
      <c r="O1097" s="38">
        <f t="shared" si="65"/>
        <v>0</v>
      </c>
      <c r="P1097" s="105">
        <v>9.3390401347179339E-2</v>
      </c>
      <c r="Q1097" s="106">
        <f>+IFERROR(ROUND(P1097*VLOOKUP(A1097,'RECURSOS DEPARTAMENTOS'!$A$9:$D$40,4,FALSE),0),0)</f>
        <v>230272334</v>
      </c>
      <c r="R1097" s="25">
        <f t="shared" si="67"/>
        <v>230272334</v>
      </c>
      <c r="S1097" s="61"/>
      <c r="T1097" s="70"/>
      <c r="U1097" s="89"/>
      <c r="V1097" s="61"/>
      <c r="W1097" s="61"/>
      <c r="X1097" s="61"/>
    </row>
    <row r="1098" spans="1:24" s="58" customFormat="1" x14ac:dyDescent="0.2">
      <c r="A1098" s="26" t="s">
        <v>2169</v>
      </c>
      <c r="B1098" s="39" t="s">
        <v>2071</v>
      </c>
      <c r="C1098" s="6" t="s">
        <v>2072</v>
      </c>
      <c r="D1098" s="6" t="s">
        <v>2073</v>
      </c>
      <c r="E1098" s="21">
        <f>+VLOOKUP(B1098,'[1]EP MUNICIPIOS'!$B$7:$K$1111,10,FALSE)</f>
        <v>0</v>
      </c>
      <c r="F1098" s="21">
        <v>0</v>
      </c>
      <c r="G1098" s="21">
        <v>0</v>
      </c>
      <c r="H1098" s="21">
        <v>0</v>
      </c>
      <c r="I1098" s="21">
        <v>0</v>
      </c>
      <c r="J1098" s="18">
        <f t="shared" ref="J1098:J1114" si="68">+SUM(E1098:I1098)</f>
        <v>0</v>
      </c>
      <c r="K1098" s="7">
        <f>+VLOOKUP(B1098,'[1]EP MUNICIPIOS'!$B$7:$N$1111,13,FALSE)</f>
        <v>0</v>
      </c>
      <c r="L1098" s="127">
        <f t="shared" si="66"/>
        <v>0</v>
      </c>
      <c r="M1098" s="54">
        <v>187468491</v>
      </c>
      <c r="N1098" s="41">
        <v>0</v>
      </c>
      <c r="O1098" s="38">
        <f t="shared" ref="O1098:O1114" si="69">+SUM(M1098:N1098)</f>
        <v>187468491</v>
      </c>
      <c r="P1098" s="105">
        <v>0.28350341399989998</v>
      </c>
      <c r="Q1098" s="106">
        <f>+IFERROR(ROUND(P1098*VLOOKUP(A1098,'RECURSOS DEPARTAMENTOS'!$A$9:$D$40,4,FALSE),0),0)</f>
        <v>355780635</v>
      </c>
      <c r="R1098" s="25">
        <f t="shared" si="67"/>
        <v>543249126</v>
      </c>
      <c r="S1098" s="61"/>
      <c r="T1098" s="90"/>
      <c r="U1098" s="61"/>
      <c r="V1098" s="61"/>
      <c r="W1098" s="61"/>
      <c r="X1098" s="61"/>
    </row>
    <row r="1099" spans="1:24" s="58" customFormat="1" x14ac:dyDescent="0.2">
      <c r="A1099" s="26" t="s">
        <v>2181</v>
      </c>
      <c r="B1099" s="39" t="s">
        <v>2074</v>
      </c>
      <c r="C1099" s="6" t="s">
        <v>2075</v>
      </c>
      <c r="D1099" s="6" t="s">
        <v>2076</v>
      </c>
      <c r="E1099" s="21">
        <f>+VLOOKUP(B1099,'[1]EP MUNICIPIOS'!$B$7:$K$1111,10,FALSE)</f>
        <v>0</v>
      </c>
      <c r="F1099" s="21">
        <v>0</v>
      </c>
      <c r="G1099" s="21">
        <v>0</v>
      </c>
      <c r="H1099" s="21">
        <v>0</v>
      </c>
      <c r="I1099" s="21">
        <v>0</v>
      </c>
      <c r="J1099" s="18">
        <f t="shared" si="68"/>
        <v>0</v>
      </c>
      <c r="K1099" s="7">
        <f>+VLOOKUP(B1099,'[1]EP MUNICIPIOS'!$B$7:$N$1111,13,FALSE)</f>
        <v>0</v>
      </c>
      <c r="L1099" s="127">
        <f t="shared" ref="L1099:L1114" si="70">+E1099+K1099</f>
        <v>0</v>
      </c>
      <c r="M1099" s="54">
        <v>146867564</v>
      </c>
      <c r="N1099" s="41">
        <v>0</v>
      </c>
      <c r="O1099" s="38">
        <f t="shared" si="69"/>
        <v>146867564</v>
      </c>
      <c r="P1099" s="105">
        <v>0.41427190202503089</v>
      </c>
      <c r="Q1099" s="106">
        <f>+IFERROR(ROUND(P1099*VLOOKUP(A1099,'RECURSOS DEPARTAMENTOS'!$A$9:$D$40,4,FALSE),0),0)</f>
        <v>277122402</v>
      </c>
      <c r="R1099" s="25">
        <f t="shared" ref="R1099:R1114" si="71">+M1099+Q1099</f>
        <v>423989966</v>
      </c>
      <c r="S1099" s="61"/>
      <c r="T1099" s="89"/>
      <c r="U1099" s="61"/>
      <c r="V1099" s="61"/>
      <c r="W1099" s="61"/>
      <c r="X1099" s="61"/>
    </row>
    <row r="1100" spans="1:24" s="58" customFormat="1" x14ac:dyDescent="0.2">
      <c r="A1100" s="26" t="s">
        <v>2199</v>
      </c>
      <c r="B1100" s="39" t="s">
        <v>2077</v>
      </c>
      <c r="C1100" s="6" t="s">
        <v>2078</v>
      </c>
      <c r="D1100" s="6" t="s">
        <v>2079</v>
      </c>
      <c r="E1100" s="21">
        <f>+VLOOKUP(B1100,'[1]EP MUNICIPIOS'!$B$7:$K$1111,10,FALSE)</f>
        <v>0</v>
      </c>
      <c r="F1100" s="21">
        <v>0</v>
      </c>
      <c r="G1100" s="21">
        <v>0</v>
      </c>
      <c r="H1100" s="21">
        <v>0</v>
      </c>
      <c r="I1100" s="21">
        <v>0</v>
      </c>
      <c r="J1100" s="18">
        <f t="shared" si="68"/>
        <v>0</v>
      </c>
      <c r="K1100" s="7">
        <f>+VLOOKUP(B1100,'[1]EP MUNICIPIOS'!$B$7:$N$1111,13,FALSE)</f>
        <v>0</v>
      </c>
      <c r="L1100" s="127">
        <f t="shared" si="70"/>
        <v>0</v>
      </c>
      <c r="M1100" s="54">
        <v>71294838</v>
      </c>
      <c r="N1100" s="41">
        <v>0</v>
      </c>
      <c r="O1100" s="38">
        <f t="shared" si="69"/>
        <v>71294838</v>
      </c>
      <c r="P1100" s="105">
        <v>0.18162800254025177</v>
      </c>
      <c r="Q1100" s="106">
        <f>+IFERROR(ROUND(P1100*VLOOKUP(A1100,'RECURSOS DEPARTAMENTOS'!$A$9:$D$40,4,FALSE),0),0)-1</f>
        <v>74629889</v>
      </c>
      <c r="R1100" s="25">
        <f t="shared" si="71"/>
        <v>145924727</v>
      </c>
      <c r="S1100" s="61"/>
      <c r="T1100" s="89"/>
      <c r="U1100" s="61"/>
      <c r="V1100" s="61"/>
      <c r="W1100" s="61"/>
      <c r="X1100" s="61"/>
    </row>
    <row r="1101" spans="1:24" s="58" customFormat="1" x14ac:dyDescent="0.2">
      <c r="A1101" s="26" t="s">
        <v>2169</v>
      </c>
      <c r="B1101" s="39" t="s">
        <v>2080</v>
      </c>
      <c r="C1101" s="6" t="s">
        <v>2072</v>
      </c>
      <c r="D1101" s="6" t="s">
        <v>2081</v>
      </c>
      <c r="E1101" s="21">
        <f>+VLOOKUP(B1101,'[1]EP MUNICIPIOS'!$B$7:$K$1111,10,FALSE)</f>
        <v>978891592</v>
      </c>
      <c r="F1101" s="21">
        <v>0</v>
      </c>
      <c r="G1101" s="21">
        <v>0</v>
      </c>
      <c r="H1101" s="21">
        <v>0</v>
      </c>
      <c r="I1101" s="21">
        <v>0</v>
      </c>
      <c r="J1101" s="18">
        <f t="shared" si="68"/>
        <v>978891592</v>
      </c>
      <c r="K1101" s="7">
        <f>+VLOOKUP(B1101,'[1]EP MUNICIPIOS'!$B$7:$N$1111,13,FALSE)</f>
        <v>0</v>
      </c>
      <c r="L1101" s="127">
        <f t="shared" si="70"/>
        <v>978891592</v>
      </c>
      <c r="M1101" s="54">
        <v>0</v>
      </c>
      <c r="N1101" s="41">
        <v>0</v>
      </c>
      <c r="O1101" s="38">
        <f t="shared" si="69"/>
        <v>0</v>
      </c>
      <c r="P1101" s="105">
        <v>0.60686951301868386</v>
      </c>
      <c r="Q1101" s="106">
        <f>+IFERROR(ROUND(P1101*VLOOKUP(A1101,'RECURSOS DEPARTAMENTOS'!$A$9:$D$40,4,FALSE),0),0)</f>
        <v>761586669</v>
      </c>
      <c r="R1101" s="25">
        <f t="shared" si="71"/>
        <v>761586669</v>
      </c>
      <c r="S1101" s="61"/>
      <c r="T1101" s="90"/>
      <c r="U1101" s="89"/>
      <c r="V1101" s="61"/>
      <c r="W1101" s="61"/>
      <c r="X1101" s="61"/>
    </row>
    <row r="1102" spans="1:24" s="58" customFormat="1" x14ac:dyDescent="0.2">
      <c r="A1102" s="26" t="s">
        <v>2169</v>
      </c>
      <c r="B1102" s="39" t="s">
        <v>2082</v>
      </c>
      <c r="C1102" s="6" t="s">
        <v>2072</v>
      </c>
      <c r="D1102" s="6" t="s">
        <v>2083</v>
      </c>
      <c r="E1102" s="21">
        <f>+VLOOKUP(B1102,'[1]EP MUNICIPIOS'!$B$7:$K$1111,10,FALSE)</f>
        <v>32258204</v>
      </c>
      <c r="F1102" s="21">
        <v>0</v>
      </c>
      <c r="G1102" s="21">
        <v>0</v>
      </c>
      <c r="H1102" s="21">
        <v>0</v>
      </c>
      <c r="I1102" s="21">
        <v>0</v>
      </c>
      <c r="J1102" s="18">
        <f t="shared" si="68"/>
        <v>32258204</v>
      </c>
      <c r="K1102" s="7">
        <f>+VLOOKUP(B1102,'[1]EP MUNICIPIOS'!$B$7:$N$1111,13,FALSE)</f>
        <v>0</v>
      </c>
      <c r="L1102" s="127">
        <f t="shared" si="70"/>
        <v>32258204</v>
      </c>
      <c r="M1102" s="54">
        <v>0</v>
      </c>
      <c r="N1102" s="41">
        <v>0</v>
      </c>
      <c r="O1102" s="38">
        <f t="shared" si="69"/>
        <v>0</v>
      </c>
      <c r="P1102" s="105">
        <v>0.10962707285960831</v>
      </c>
      <c r="Q1102" s="106">
        <f>+IFERROR(ROUND(P1102*VLOOKUP(A1102,'RECURSOS DEPARTAMENTOS'!$A$9:$D$40,4,FALSE),0),0)</f>
        <v>137575732</v>
      </c>
      <c r="R1102" s="25">
        <f t="shared" si="71"/>
        <v>137575732</v>
      </c>
      <c r="S1102" s="61"/>
      <c r="T1102" s="70"/>
      <c r="U1102" s="70"/>
      <c r="V1102" s="89"/>
      <c r="W1102" s="61"/>
      <c r="X1102" s="61"/>
    </row>
    <row r="1103" spans="1:24" s="58" customFormat="1" x14ac:dyDescent="0.2">
      <c r="A1103" s="26" t="s">
        <v>2181</v>
      </c>
      <c r="B1103" s="39" t="s">
        <v>2084</v>
      </c>
      <c r="C1103" s="6" t="s">
        <v>2075</v>
      </c>
      <c r="D1103" s="6" t="s">
        <v>2085</v>
      </c>
      <c r="E1103" s="21">
        <f>+VLOOKUP(B1103,'[1]EP MUNICIPIOS'!$B$7:$K$1111,10,FALSE)</f>
        <v>153816158</v>
      </c>
      <c r="F1103" s="21">
        <v>0</v>
      </c>
      <c r="G1103" s="21">
        <v>0</v>
      </c>
      <c r="H1103" s="21">
        <v>0</v>
      </c>
      <c r="I1103" s="21">
        <v>0</v>
      </c>
      <c r="J1103" s="18">
        <f t="shared" si="68"/>
        <v>153816158</v>
      </c>
      <c r="K1103" s="7">
        <f>+VLOOKUP(B1103,'[1]EP MUNICIPIOS'!$B$7:$N$1111,13,FALSE)</f>
        <v>0</v>
      </c>
      <c r="L1103" s="127">
        <f t="shared" si="70"/>
        <v>153816158</v>
      </c>
      <c r="M1103" s="54">
        <v>0</v>
      </c>
      <c r="N1103" s="41">
        <v>0</v>
      </c>
      <c r="O1103" s="38">
        <f t="shared" si="69"/>
        <v>0</v>
      </c>
      <c r="P1103" s="105">
        <v>0.58572809797496916</v>
      </c>
      <c r="Q1103" s="106">
        <f>+IFERROR(ROUND(P1103*VLOOKUP(A1103,'RECURSOS DEPARTAMENTOS'!$A$9:$D$40,4,FALSE),0),0)</f>
        <v>391816044</v>
      </c>
      <c r="R1103" s="25">
        <f t="shared" si="71"/>
        <v>391816044</v>
      </c>
      <c r="S1103" s="61"/>
      <c r="T1103" s="70"/>
      <c r="U1103" s="89"/>
      <c r="V1103" s="61"/>
      <c r="W1103" s="61"/>
      <c r="X1103" s="61"/>
    </row>
    <row r="1104" spans="1:24" s="58" customFormat="1" x14ac:dyDescent="0.2">
      <c r="A1104" s="26" t="s">
        <v>2182</v>
      </c>
      <c r="B1104" s="39" t="s">
        <v>2086</v>
      </c>
      <c r="C1104" s="6" t="s">
        <v>2087</v>
      </c>
      <c r="D1104" s="6" t="s">
        <v>2088</v>
      </c>
      <c r="E1104" s="21">
        <f>+VLOOKUP(B1104,'[1]EP MUNICIPIOS'!$B$7:$K$1111,10,FALSE)</f>
        <v>357088265</v>
      </c>
      <c r="F1104" s="21">
        <v>0</v>
      </c>
      <c r="G1104" s="21">
        <v>0</v>
      </c>
      <c r="H1104" s="21">
        <v>0</v>
      </c>
      <c r="I1104" s="21">
        <v>0</v>
      </c>
      <c r="J1104" s="18">
        <f t="shared" si="68"/>
        <v>357088265</v>
      </c>
      <c r="K1104" s="7">
        <f>+VLOOKUP(B1104,'[1]EP MUNICIPIOS'!$B$7:$N$1111,13,FALSE)</f>
        <v>0</v>
      </c>
      <c r="L1104" s="127">
        <f t="shared" si="70"/>
        <v>357088265</v>
      </c>
      <c r="M1104" s="54">
        <v>41135896</v>
      </c>
      <c r="N1104" s="41">
        <v>0</v>
      </c>
      <c r="O1104" s="38">
        <f t="shared" si="69"/>
        <v>41135896</v>
      </c>
      <c r="P1104" s="105">
        <v>0.63734939759036147</v>
      </c>
      <c r="Q1104" s="106">
        <f>+IFERROR(ROUND(P1104*VLOOKUP(A1104,'RECURSOS DEPARTAMENTOS'!$A$9:$D$40,4,FALSE),0),0)+1</f>
        <v>1418210279</v>
      </c>
      <c r="R1104" s="25">
        <f t="shared" si="71"/>
        <v>1459346175</v>
      </c>
      <c r="S1104" s="61"/>
      <c r="T1104" s="89"/>
      <c r="U1104" s="61"/>
      <c r="V1104" s="61"/>
      <c r="W1104" s="61"/>
      <c r="X1104" s="61"/>
    </row>
    <row r="1105" spans="1:24" s="58" customFormat="1" x14ac:dyDescent="0.2">
      <c r="A1105" s="26" t="s">
        <v>2182</v>
      </c>
      <c r="B1105" s="39" t="s">
        <v>2089</v>
      </c>
      <c r="C1105" s="6" t="s">
        <v>2087</v>
      </c>
      <c r="D1105" s="6" t="s">
        <v>299</v>
      </c>
      <c r="E1105" s="21">
        <f>+VLOOKUP(B1105,'[1]EP MUNICIPIOS'!$B$7:$K$1111,10,FALSE)</f>
        <v>44114967</v>
      </c>
      <c r="F1105" s="21">
        <v>0</v>
      </c>
      <c r="G1105" s="21">
        <v>0</v>
      </c>
      <c r="H1105" s="21">
        <v>0</v>
      </c>
      <c r="I1105" s="21">
        <v>0</v>
      </c>
      <c r="J1105" s="18">
        <f t="shared" si="68"/>
        <v>44114967</v>
      </c>
      <c r="K1105" s="7">
        <f>+VLOOKUP(B1105,'[1]EP MUNICIPIOS'!$B$7:$N$1111,13,FALSE)</f>
        <v>0</v>
      </c>
      <c r="L1105" s="127">
        <f t="shared" si="70"/>
        <v>44114967</v>
      </c>
      <c r="M1105" s="54">
        <v>0</v>
      </c>
      <c r="N1105" s="41">
        <v>0</v>
      </c>
      <c r="O1105" s="38">
        <f t="shared" si="69"/>
        <v>0</v>
      </c>
      <c r="P1105" s="105">
        <v>0.1029670922495954</v>
      </c>
      <c r="Q1105" s="106">
        <f>+IFERROR(ROUND(P1105*VLOOKUP(A1105,'RECURSOS DEPARTAMENTOS'!$A$9:$D$40,4,FALSE),0),0)</f>
        <v>229119207</v>
      </c>
      <c r="R1105" s="25">
        <f t="shared" si="71"/>
        <v>229119207</v>
      </c>
      <c r="S1105" s="61"/>
      <c r="T1105" s="70"/>
      <c r="U1105" s="61"/>
      <c r="V1105" s="61"/>
      <c r="W1105" s="61"/>
      <c r="X1105" s="61"/>
    </row>
    <row r="1106" spans="1:24" s="58" customFormat="1" x14ac:dyDescent="0.2">
      <c r="A1106" s="26" t="s">
        <v>2182</v>
      </c>
      <c r="B1106" s="39" t="s">
        <v>2090</v>
      </c>
      <c r="C1106" s="6" t="s">
        <v>2087</v>
      </c>
      <c r="D1106" s="6" t="s">
        <v>2091</v>
      </c>
      <c r="E1106" s="21">
        <f>+VLOOKUP(B1106,'[1]EP MUNICIPIOS'!$B$7:$K$1111,10,FALSE)</f>
        <v>64947398</v>
      </c>
      <c r="F1106" s="21">
        <v>0</v>
      </c>
      <c r="G1106" s="21">
        <v>0</v>
      </c>
      <c r="H1106" s="21">
        <v>0</v>
      </c>
      <c r="I1106" s="21">
        <v>0</v>
      </c>
      <c r="J1106" s="18">
        <f t="shared" si="68"/>
        <v>64947398</v>
      </c>
      <c r="K1106" s="7">
        <f>+VLOOKUP(B1106,'[1]EP MUNICIPIOS'!$B$7:$N$1111,13,FALSE)</f>
        <v>0</v>
      </c>
      <c r="L1106" s="127">
        <f t="shared" si="70"/>
        <v>64947398</v>
      </c>
      <c r="M1106" s="54">
        <v>0</v>
      </c>
      <c r="N1106" s="41">
        <v>0</v>
      </c>
      <c r="O1106" s="38">
        <f t="shared" si="69"/>
        <v>0</v>
      </c>
      <c r="P1106" s="105">
        <v>0.18352814242042798</v>
      </c>
      <c r="Q1106" s="106">
        <f>+IFERROR(ROUND(P1106*VLOOKUP(A1106,'RECURSOS DEPARTAMENTOS'!$A$9:$D$40,4,FALSE),0),0)</f>
        <v>408381178</v>
      </c>
      <c r="R1106" s="25">
        <f t="shared" si="71"/>
        <v>408381178</v>
      </c>
      <c r="S1106" s="61"/>
      <c r="T1106" s="89"/>
      <c r="U1106" s="61"/>
      <c r="V1106" s="61"/>
      <c r="W1106" s="61"/>
      <c r="X1106" s="61"/>
    </row>
    <row r="1107" spans="1:24" s="58" customFormat="1" x14ac:dyDescent="0.2">
      <c r="A1107" s="26" t="s">
        <v>2182</v>
      </c>
      <c r="B1107" s="39" t="s">
        <v>2092</v>
      </c>
      <c r="C1107" s="6" t="s">
        <v>2087</v>
      </c>
      <c r="D1107" s="6" t="s">
        <v>479</v>
      </c>
      <c r="E1107" s="21">
        <f>+VLOOKUP(B1107,'[1]EP MUNICIPIOS'!$B$7:$K$1111,10,FALSE)</f>
        <v>35849832</v>
      </c>
      <c r="F1107" s="21">
        <v>0</v>
      </c>
      <c r="G1107" s="21">
        <v>0</v>
      </c>
      <c r="H1107" s="21">
        <v>0</v>
      </c>
      <c r="I1107" s="21">
        <v>0</v>
      </c>
      <c r="J1107" s="18">
        <f t="shared" si="68"/>
        <v>35849832</v>
      </c>
      <c r="K1107" s="7">
        <f>+VLOOKUP(B1107,'[1]EP MUNICIPIOS'!$B$7:$N$1111,13,FALSE)</f>
        <v>0</v>
      </c>
      <c r="L1107" s="127">
        <f t="shared" si="70"/>
        <v>35849832</v>
      </c>
      <c r="M1107" s="54">
        <v>0</v>
      </c>
      <c r="N1107" s="41">
        <v>0</v>
      </c>
      <c r="O1107" s="38">
        <f t="shared" si="69"/>
        <v>0</v>
      </c>
      <c r="P1107" s="105">
        <v>7.6155367739615176E-2</v>
      </c>
      <c r="Q1107" s="106">
        <f>+IFERROR(ROUND(P1107*VLOOKUP(A1107,'RECURSOS DEPARTAMENTOS'!$A$9:$D$40,4,FALSE),0),0)</f>
        <v>169458582</v>
      </c>
      <c r="R1107" s="25">
        <f t="shared" si="71"/>
        <v>169458582</v>
      </c>
      <c r="S1107" s="61"/>
      <c r="T1107" s="61"/>
      <c r="U1107" s="61"/>
      <c r="V1107" s="61"/>
      <c r="W1107" s="61"/>
      <c r="X1107" s="61"/>
    </row>
    <row r="1108" spans="1:24" s="58" customFormat="1" x14ac:dyDescent="0.2">
      <c r="A1108" s="26" t="s">
        <v>2199</v>
      </c>
      <c r="B1108" s="39" t="s">
        <v>2093</v>
      </c>
      <c r="C1108" s="6" t="s">
        <v>2078</v>
      </c>
      <c r="D1108" s="6" t="s">
        <v>2154</v>
      </c>
      <c r="E1108" s="21">
        <f>+VLOOKUP(B1108,'[1]EP MUNICIPIOS'!$B$7:$K$1111,10,FALSE)</f>
        <v>111146386</v>
      </c>
      <c r="F1108" s="21">
        <v>0</v>
      </c>
      <c r="G1108" s="21">
        <v>0</v>
      </c>
      <c r="H1108" s="21">
        <v>0</v>
      </c>
      <c r="I1108" s="21">
        <v>0</v>
      </c>
      <c r="J1108" s="18">
        <f t="shared" si="68"/>
        <v>111146386</v>
      </c>
      <c r="K1108" s="7">
        <f>+VLOOKUP(B1108,'[1]EP MUNICIPIOS'!$B$7:$N$1111,13,FALSE)</f>
        <v>0</v>
      </c>
      <c r="L1108" s="127">
        <f t="shared" si="70"/>
        <v>111146386</v>
      </c>
      <c r="M1108" s="54">
        <v>0</v>
      </c>
      <c r="N1108" s="41">
        <v>0</v>
      </c>
      <c r="O1108" s="38">
        <f t="shared" si="69"/>
        <v>0</v>
      </c>
      <c r="P1108" s="105">
        <v>0.6852702753184654</v>
      </c>
      <c r="Q1108" s="106">
        <f>+IFERROR(ROUND(P1108*VLOOKUP(A1108,'RECURSOS DEPARTAMENTOS'!$A$9:$D$40,4,FALSE),0),0)</f>
        <v>281573570</v>
      </c>
      <c r="R1108" s="25">
        <f t="shared" si="71"/>
        <v>281573570</v>
      </c>
      <c r="S1108" s="61"/>
      <c r="T1108" s="70"/>
      <c r="U1108" s="61"/>
      <c r="V1108" s="61"/>
      <c r="W1108" s="61"/>
      <c r="X1108" s="61"/>
    </row>
    <row r="1109" spans="1:24" s="58" customFormat="1" x14ac:dyDescent="0.2">
      <c r="A1109" s="26" t="s">
        <v>2199</v>
      </c>
      <c r="B1109" s="39" t="s">
        <v>2094</v>
      </c>
      <c r="C1109" s="6" t="s">
        <v>2078</v>
      </c>
      <c r="D1109" s="6" t="s">
        <v>2095</v>
      </c>
      <c r="E1109" s="21">
        <f>+VLOOKUP(B1109,'[1]EP MUNICIPIOS'!$B$7:$K$1111,10,FALSE)</f>
        <v>18399704</v>
      </c>
      <c r="F1109" s="21">
        <v>0</v>
      </c>
      <c r="G1109" s="21">
        <v>0</v>
      </c>
      <c r="H1109" s="21">
        <v>0</v>
      </c>
      <c r="I1109" s="21">
        <v>0</v>
      </c>
      <c r="J1109" s="18">
        <f t="shared" si="68"/>
        <v>18399704</v>
      </c>
      <c r="K1109" s="7">
        <f>+VLOOKUP(B1109,'[1]EP MUNICIPIOS'!$B$7:$N$1111,13,FALSE)</f>
        <v>0</v>
      </c>
      <c r="L1109" s="127">
        <f t="shared" si="70"/>
        <v>18399704</v>
      </c>
      <c r="M1109" s="54">
        <v>0</v>
      </c>
      <c r="N1109" s="41">
        <v>0</v>
      </c>
      <c r="O1109" s="38">
        <f t="shared" si="69"/>
        <v>0</v>
      </c>
      <c r="P1109" s="105">
        <v>8.7713399828159441E-2</v>
      </c>
      <c r="Q1109" s="106">
        <f>+IFERROR(ROUND(P1109*VLOOKUP(A1109,'RECURSOS DEPARTAMENTOS'!$A$9:$D$40,4,FALSE),0),0)</f>
        <v>36040926</v>
      </c>
      <c r="R1109" s="25">
        <f t="shared" si="71"/>
        <v>36040926</v>
      </c>
      <c r="S1109" s="61"/>
      <c r="T1109" s="89"/>
      <c r="U1109" s="61"/>
      <c r="V1109" s="61"/>
      <c r="W1109" s="61"/>
      <c r="X1109" s="61"/>
    </row>
    <row r="1110" spans="1:24" s="58" customFormat="1" x14ac:dyDescent="0.2">
      <c r="A1110" s="26" t="s">
        <v>2199</v>
      </c>
      <c r="B1110" s="39" t="s">
        <v>2096</v>
      </c>
      <c r="C1110" s="6" t="s">
        <v>2078</v>
      </c>
      <c r="D1110" s="6" t="s">
        <v>2097</v>
      </c>
      <c r="E1110" s="21">
        <f>+VLOOKUP(B1110,'[1]EP MUNICIPIOS'!$B$7:$K$1111,10,FALSE)</f>
        <v>11756239</v>
      </c>
      <c r="F1110" s="21">
        <v>0</v>
      </c>
      <c r="G1110" s="21">
        <v>0</v>
      </c>
      <c r="H1110" s="21">
        <v>0</v>
      </c>
      <c r="I1110" s="21">
        <v>0</v>
      </c>
      <c r="J1110" s="18">
        <f t="shared" si="68"/>
        <v>11756239</v>
      </c>
      <c r="K1110" s="7">
        <f>+VLOOKUP(B1110,'[1]EP MUNICIPIOS'!$B$7:$N$1111,13,FALSE)</f>
        <v>0</v>
      </c>
      <c r="L1110" s="127">
        <f t="shared" si="70"/>
        <v>11756239</v>
      </c>
      <c r="M1110" s="54">
        <v>0</v>
      </c>
      <c r="N1110" s="41">
        <v>0</v>
      </c>
      <c r="O1110" s="38">
        <f t="shared" si="69"/>
        <v>0</v>
      </c>
      <c r="P1110" s="105">
        <v>4.538832231312339E-2</v>
      </c>
      <c r="Q1110" s="106">
        <f>+IFERROR(ROUND(P1110*VLOOKUP(A1110,'RECURSOS DEPARTAMENTOS'!$A$9:$D$40,4,FALSE),0),0)</f>
        <v>18649798</v>
      </c>
      <c r="R1110" s="25">
        <f t="shared" si="71"/>
        <v>18649798</v>
      </c>
      <c r="S1110" s="61"/>
      <c r="T1110" s="61"/>
      <c r="U1110" s="61"/>
      <c r="V1110" s="61"/>
      <c r="W1110" s="61"/>
      <c r="X1110" s="61"/>
    </row>
    <row r="1111" spans="1:24" s="58" customFormat="1" x14ac:dyDescent="0.2">
      <c r="A1111" s="26" t="s">
        <v>2200</v>
      </c>
      <c r="B1111" s="39" t="s">
        <v>2098</v>
      </c>
      <c r="C1111" s="6" t="s">
        <v>2099</v>
      </c>
      <c r="D1111" s="6" t="s">
        <v>2100</v>
      </c>
      <c r="E1111" s="21">
        <f>+VLOOKUP(B1111,'[1]EP MUNICIPIOS'!$B$7:$K$1111,10,FALSE)</f>
        <v>105154288</v>
      </c>
      <c r="F1111" s="21">
        <v>0</v>
      </c>
      <c r="G1111" s="21">
        <v>0</v>
      </c>
      <c r="H1111" s="21">
        <v>0</v>
      </c>
      <c r="I1111" s="21">
        <v>0</v>
      </c>
      <c r="J1111" s="18">
        <f t="shared" si="68"/>
        <v>105154288</v>
      </c>
      <c r="K1111" s="7">
        <f>+VLOOKUP(B1111,'[1]EP MUNICIPIOS'!$B$7:$N$1111,13,FALSE)</f>
        <v>0</v>
      </c>
      <c r="L1111" s="127">
        <f t="shared" si="70"/>
        <v>105154288</v>
      </c>
      <c r="M1111" s="54">
        <v>62283366</v>
      </c>
      <c r="N1111" s="41">
        <v>0</v>
      </c>
      <c r="O1111" s="38">
        <f t="shared" si="69"/>
        <v>62283366</v>
      </c>
      <c r="P1111" s="105">
        <v>0.21372054354681497</v>
      </c>
      <c r="Q1111" s="106">
        <f>+IFERROR(ROUND(P1111*VLOOKUP(A1111,'RECURSOS DEPARTAMENTOS'!$A$9:$D$40,4,FALSE),0),0)-1</f>
        <v>152254865</v>
      </c>
      <c r="R1111" s="25">
        <f t="shared" si="71"/>
        <v>214538231</v>
      </c>
      <c r="S1111" s="61"/>
      <c r="T1111" s="89"/>
      <c r="U1111" s="61"/>
      <c r="V1111" s="61"/>
      <c r="W1111" s="61"/>
      <c r="X1111" s="61"/>
    </row>
    <row r="1112" spans="1:24" s="58" customFormat="1" x14ac:dyDescent="0.2">
      <c r="A1112" s="26" t="s">
        <v>2200</v>
      </c>
      <c r="B1112" s="39" t="s">
        <v>2101</v>
      </c>
      <c r="C1112" s="6" t="s">
        <v>2099</v>
      </c>
      <c r="D1112" s="6" t="s">
        <v>2102</v>
      </c>
      <c r="E1112" s="21">
        <f>+VLOOKUP(B1112,'[1]EP MUNICIPIOS'!$B$7:$K$1111,10,FALSE)</f>
        <v>59232749</v>
      </c>
      <c r="F1112" s="21">
        <v>0</v>
      </c>
      <c r="G1112" s="21">
        <v>0</v>
      </c>
      <c r="H1112" s="21">
        <v>0</v>
      </c>
      <c r="I1112" s="21">
        <v>0</v>
      </c>
      <c r="J1112" s="18">
        <f t="shared" si="68"/>
        <v>59232749</v>
      </c>
      <c r="K1112" s="7">
        <f>+VLOOKUP(B1112,'[1]EP MUNICIPIOS'!$B$7:$N$1111,13,FALSE)</f>
        <v>0</v>
      </c>
      <c r="L1112" s="127">
        <f t="shared" si="70"/>
        <v>59232749</v>
      </c>
      <c r="M1112" s="54">
        <v>0</v>
      </c>
      <c r="N1112" s="41">
        <v>0</v>
      </c>
      <c r="O1112" s="38">
        <f t="shared" si="69"/>
        <v>0</v>
      </c>
      <c r="P1112" s="105">
        <v>0.10883836935955507</v>
      </c>
      <c r="Q1112" s="106">
        <f>+IFERROR(ROUND(P1112*VLOOKUP(A1112,'RECURSOS DEPARTAMENTOS'!$A$9:$D$40,4,FALSE),0),0)</f>
        <v>77536633</v>
      </c>
      <c r="R1112" s="25">
        <f t="shared" si="71"/>
        <v>77536633</v>
      </c>
      <c r="S1112" s="61"/>
      <c r="T1112" s="90"/>
      <c r="U1112" s="61"/>
      <c r="V1112" s="61"/>
      <c r="W1112" s="61"/>
      <c r="X1112" s="61"/>
    </row>
    <row r="1113" spans="1:24" s="58" customFormat="1" x14ac:dyDescent="0.2">
      <c r="A1113" s="26" t="s">
        <v>2200</v>
      </c>
      <c r="B1113" s="39" t="s">
        <v>2103</v>
      </c>
      <c r="C1113" s="6" t="s">
        <v>2099</v>
      </c>
      <c r="D1113" s="6" t="s">
        <v>2104</v>
      </c>
      <c r="E1113" s="21">
        <f>+VLOOKUP(B1113,'[1]EP MUNICIPIOS'!$B$7:$K$1111,10,FALSE)</f>
        <v>14275393</v>
      </c>
      <c r="F1113" s="21">
        <v>0</v>
      </c>
      <c r="G1113" s="21">
        <v>0</v>
      </c>
      <c r="H1113" s="21">
        <v>0</v>
      </c>
      <c r="I1113" s="21">
        <v>0</v>
      </c>
      <c r="J1113" s="18">
        <f t="shared" si="68"/>
        <v>14275393</v>
      </c>
      <c r="K1113" s="7">
        <f>+VLOOKUP(B1113,'[1]EP MUNICIPIOS'!$B$7:$N$1111,13,FALSE)</f>
        <v>0</v>
      </c>
      <c r="L1113" s="127">
        <f t="shared" si="70"/>
        <v>14275393</v>
      </c>
      <c r="M1113" s="54">
        <v>0</v>
      </c>
      <c r="N1113" s="41">
        <v>0</v>
      </c>
      <c r="O1113" s="38">
        <f t="shared" si="69"/>
        <v>0</v>
      </c>
      <c r="P1113" s="105">
        <v>3.3814001490740209E-2</v>
      </c>
      <c r="Q1113" s="106">
        <f>+IFERROR(ROUND(P1113*VLOOKUP(A1113,'RECURSOS DEPARTAMENTOS'!$A$9:$D$40,4,FALSE),0),0)</f>
        <v>24089150</v>
      </c>
      <c r="R1113" s="25">
        <f t="shared" si="71"/>
        <v>24089150</v>
      </c>
      <c r="S1113" s="61"/>
      <c r="T1113" s="89"/>
      <c r="U1113" s="89"/>
      <c r="V1113" s="61"/>
      <c r="W1113" s="61"/>
      <c r="X1113" s="61"/>
    </row>
    <row r="1114" spans="1:24" s="58" customFormat="1" ht="12" thickBot="1" x14ac:dyDescent="0.25">
      <c r="A1114" s="28" t="s">
        <v>2200</v>
      </c>
      <c r="B1114" s="47" t="s">
        <v>2105</v>
      </c>
      <c r="C1114" s="29" t="s">
        <v>2099</v>
      </c>
      <c r="D1114" s="29" t="s">
        <v>2106</v>
      </c>
      <c r="E1114" s="21">
        <f>+VLOOKUP(B1114,'[1]EP MUNICIPIOS'!$B$7:$K$1111,10,FALSE)</f>
        <v>279155709</v>
      </c>
      <c r="F1114" s="21">
        <v>0</v>
      </c>
      <c r="G1114" s="21">
        <v>0</v>
      </c>
      <c r="H1114" s="21">
        <v>0</v>
      </c>
      <c r="I1114" s="21">
        <v>0</v>
      </c>
      <c r="J1114" s="18">
        <f t="shared" si="68"/>
        <v>279155709</v>
      </c>
      <c r="K1114" s="7">
        <f>+VLOOKUP(B1114,'[1]EP MUNICIPIOS'!$B$7:$N$1111,13,FALSE)</f>
        <v>0</v>
      </c>
      <c r="L1114" s="127">
        <f t="shared" si="70"/>
        <v>279155709</v>
      </c>
      <c r="M1114" s="54">
        <v>0</v>
      </c>
      <c r="N1114" s="41">
        <v>0</v>
      </c>
      <c r="O1114" s="38">
        <f t="shared" si="69"/>
        <v>0</v>
      </c>
      <c r="P1114" s="105">
        <v>0.64362708560288973</v>
      </c>
      <c r="Q1114" s="106">
        <f>+IFERROR(ROUND(P1114*VLOOKUP(A1114,'RECURSOS DEPARTAMENTOS'!$A$9:$D$40,4,FALSE),0),0)</f>
        <v>458520991</v>
      </c>
      <c r="R1114" s="25">
        <f t="shared" si="71"/>
        <v>458520991</v>
      </c>
      <c r="S1114" s="61"/>
      <c r="T1114" s="61"/>
      <c r="U1114" s="61"/>
      <c r="V1114" s="61"/>
      <c r="W1114" s="61"/>
      <c r="X1114" s="61"/>
    </row>
    <row r="1115" spans="1:24" s="58" customFormat="1" ht="12" thickBot="1" x14ac:dyDescent="0.25">
      <c r="A1115" s="159" t="s">
        <v>2166</v>
      </c>
      <c r="B1115" s="160"/>
      <c r="C1115" s="160"/>
      <c r="D1115" s="160"/>
      <c r="E1115" s="22">
        <f t="shared" ref="E1115:O1115" si="72">SUM(E10:E1114)</f>
        <v>287399774377</v>
      </c>
      <c r="F1115" s="22">
        <f t="shared" si="72"/>
        <v>0</v>
      </c>
      <c r="G1115" s="22">
        <f t="shared" si="72"/>
        <v>0</v>
      </c>
      <c r="H1115" s="22">
        <f t="shared" si="72"/>
        <v>0</v>
      </c>
      <c r="I1115" s="22">
        <f t="shared" ref="I1115:L1115" si="73">SUM(I10:I1114)</f>
        <v>0</v>
      </c>
      <c r="J1115" s="22">
        <f t="shared" si="73"/>
        <v>287399774377</v>
      </c>
      <c r="K1115" s="22">
        <f t="shared" si="73"/>
        <v>265115523948</v>
      </c>
      <c r="L1115" s="22">
        <f t="shared" si="73"/>
        <v>552515298325</v>
      </c>
      <c r="M1115" s="40">
        <f t="shared" si="72"/>
        <v>9667096378</v>
      </c>
      <c r="N1115" s="40">
        <f t="shared" si="72"/>
        <v>0</v>
      </c>
      <c r="O1115" s="40">
        <f t="shared" si="72"/>
        <v>9667096378</v>
      </c>
      <c r="P1115" s="37"/>
      <c r="Q1115" s="19">
        <f t="shared" ref="Q1115:R1115" si="74">SUM(Q10:Q1114)</f>
        <v>846429264777</v>
      </c>
      <c r="R1115" s="20">
        <f t="shared" si="74"/>
        <v>856096361155</v>
      </c>
      <c r="S1115" s="61"/>
      <c r="T1115" s="61"/>
      <c r="U1115" s="61"/>
      <c r="V1115" s="61"/>
      <c r="W1115" s="61"/>
      <c r="X1115" s="61"/>
    </row>
    <row r="1116" spans="1:24" ht="19.5" customHeight="1" x14ac:dyDescent="0.2">
      <c r="B1116" s="164"/>
      <c r="C1116" s="164"/>
      <c r="D1116" s="164"/>
      <c r="E1116" s="84"/>
      <c r="F1116" s="84"/>
      <c r="G1116" s="84"/>
      <c r="H1116" s="84"/>
      <c r="I1116" s="84"/>
      <c r="J1116" s="84"/>
      <c r="K1116" s="84"/>
      <c r="L1116" s="84"/>
      <c r="M1116" s="89"/>
      <c r="N1116" s="84"/>
      <c r="O1116" s="84"/>
      <c r="Q1116" s="92"/>
      <c r="R1116" s="92"/>
    </row>
    <row r="1117" spans="1:24" x14ac:dyDescent="0.2">
      <c r="A1117" s="91"/>
      <c r="Q1117" s="89"/>
    </row>
    <row r="1118" spans="1:24" x14ac:dyDescent="0.2">
      <c r="A1118" s="91"/>
      <c r="Q1118" s="90"/>
    </row>
    <row r="1119" spans="1:24" x14ac:dyDescent="0.2">
      <c r="A1119" s="91"/>
      <c r="Q1119" s="90"/>
    </row>
    <row r="1120" spans="1:24" x14ac:dyDescent="0.2">
      <c r="A1120" s="91"/>
      <c r="Q1120" s="90"/>
    </row>
    <row r="1121" spans="1:17" x14ac:dyDescent="0.2">
      <c r="A1121" s="91"/>
      <c r="N1121" s="89"/>
      <c r="Q1121" s="70"/>
    </row>
    <row r="1122" spans="1:17" x14ac:dyDescent="0.2">
      <c r="A1122" s="91"/>
      <c r="Q1122" s="89"/>
    </row>
    <row r="1123" spans="1:17" x14ac:dyDescent="0.2">
      <c r="A1123" s="91"/>
      <c r="Q1123" s="89"/>
    </row>
    <row r="1124" spans="1:17" x14ac:dyDescent="0.2">
      <c r="A1124" s="91"/>
      <c r="Q1124" s="70"/>
    </row>
  </sheetData>
  <mergeCells count="21">
    <mergeCell ref="B1116:D1116"/>
    <mergeCell ref="A8:A9"/>
    <mergeCell ref="B8:B9"/>
    <mergeCell ref="C8:C9"/>
    <mergeCell ref="D8:D9"/>
    <mergeCell ref="A1115:D1115"/>
    <mergeCell ref="J8:J9"/>
    <mergeCell ref="O8:O9"/>
    <mergeCell ref="P8:P9"/>
    <mergeCell ref="E7:L7"/>
    <mergeCell ref="L8:L9"/>
    <mergeCell ref="M7:R7"/>
    <mergeCell ref="R8:R9"/>
    <mergeCell ref="K8:K9"/>
    <mergeCell ref="M8:M9"/>
    <mergeCell ref="N8:N9"/>
    <mergeCell ref="E8:E9"/>
    <mergeCell ref="F8:F9"/>
    <mergeCell ref="G8:G9"/>
    <mergeCell ref="H8:H9"/>
    <mergeCell ref="I8:I9"/>
  </mergeCells>
  <pageMargins left="0.75" right="0.75" top="1" bottom="1" header="0" footer="0"/>
  <pageSetup paperSize="5" orientation="portrait" r:id="rId1"/>
  <headerFooter alignWithMargins="0"/>
  <ignoredErrors>
    <ignoredError sqref="O1102:O1114 O10:O1101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2:E58"/>
  <sheetViews>
    <sheetView zoomScale="85" zoomScaleNormal="85" workbookViewId="0">
      <pane xSplit="2" ySplit="8" topLeftCell="C9" activePane="bottomRight" state="frozen"/>
      <selection pane="topRight" activeCell="C1" sqref="C1"/>
      <selection pane="bottomLeft" activeCell="A10" sqref="A10"/>
      <selection pane="bottomRight" activeCell="D40" sqref="D40"/>
    </sheetView>
  </sheetViews>
  <sheetFormatPr baseColWidth="10" defaultRowHeight="11.25" x14ac:dyDescent="0.2"/>
  <cols>
    <col min="1" max="1" width="28.140625" style="61" customWidth="1"/>
    <col min="2" max="2" width="38.5703125" style="61" customWidth="1"/>
    <col min="3" max="4" width="29" style="61" customWidth="1"/>
    <col min="5" max="5" width="25.140625" style="61" customWidth="1"/>
    <col min="6" max="16384" width="11.42578125" style="61"/>
  </cols>
  <sheetData>
    <row r="2" spans="1:5" x14ac:dyDescent="0.2">
      <c r="B2" s="68" t="s">
        <v>2243</v>
      </c>
      <c r="C2" s="68"/>
      <c r="D2" s="68"/>
    </row>
    <row r="3" spans="1:5" x14ac:dyDescent="0.2">
      <c r="B3" s="68" t="s">
        <v>2248</v>
      </c>
      <c r="C3" s="69"/>
      <c r="D3" s="69"/>
    </row>
    <row r="4" spans="1:5" x14ac:dyDescent="0.2">
      <c r="B4" s="68" t="s">
        <v>2204</v>
      </c>
      <c r="C4" s="69"/>
      <c r="D4" s="69"/>
    </row>
    <row r="8" spans="1:5" ht="75" customHeight="1" x14ac:dyDescent="0.2">
      <c r="A8" s="93" t="s">
        <v>2202</v>
      </c>
      <c r="B8" s="93" t="s">
        <v>2158</v>
      </c>
      <c r="C8" s="94" t="s">
        <v>2246</v>
      </c>
      <c r="D8" s="94" t="s">
        <v>2260</v>
      </c>
      <c r="E8" s="94" t="s">
        <v>2234</v>
      </c>
    </row>
    <row r="9" spans="1:5" x14ac:dyDescent="0.2">
      <c r="A9" s="95" t="s">
        <v>2170</v>
      </c>
      <c r="B9" s="53" t="s">
        <v>1</v>
      </c>
      <c r="C9" s="96">
        <v>1447362239</v>
      </c>
      <c r="D9" s="96">
        <f>+VLOOKUP(A9,'[1]EP DEPARTAMENTOS'!$B$7:$U$38,20,FALSE)</f>
        <v>188899076374</v>
      </c>
      <c r="E9" s="97">
        <f t="shared" ref="E9:E40" si="0">+SUM(C9:D9)</f>
        <v>190346438613</v>
      </c>
    </row>
    <row r="10" spans="1:5" x14ac:dyDescent="0.2">
      <c r="A10" s="95" t="s">
        <v>2171</v>
      </c>
      <c r="B10" s="53" t="s">
        <v>237</v>
      </c>
      <c r="C10" s="96">
        <v>296326375</v>
      </c>
      <c r="D10" s="96">
        <f>+VLOOKUP(A10,'[1]EP DEPARTAMENTOS'!$B$7:$U$38,20,FALSE)</f>
        <v>39000311507</v>
      </c>
      <c r="E10" s="97">
        <f t="shared" si="0"/>
        <v>39296637882</v>
      </c>
    </row>
    <row r="11" spans="1:5" x14ac:dyDescent="0.2">
      <c r="A11" s="95" t="s">
        <v>2172</v>
      </c>
      <c r="B11" s="53" t="s">
        <v>285</v>
      </c>
      <c r="C11" s="96">
        <v>321230447</v>
      </c>
      <c r="D11" s="96">
        <f>+VLOOKUP(A11,'[1]EP DEPARTAMENTOS'!$B$7:$U$38,20,FALSE)</f>
        <v>26794325654</v>
      </c>
      <c r="E11" s="97">
        <f t="shared" si="0"/>
        <v>27115556101</v>
      </c>
    </row>
    <row r="12" spans="1:5" x14ac:dyDescent="0.2">
      <c r="A12" s="95" t="s">
        <v>2173</v>
      </c>
      <c r="B12" s="53" t="s">
        <v>376</v>
      </c>
      <c r="C12" s="96">
        <v>196705032</v>
      </c>
      <c r="D12" s="96">
        <f>+VLOOKUP(A12,'[1]EP DEPARTAMENTOS'!$B$7:$U$38,20,FALSE)</f>
        <v>39970246753</v>
      </c>
      <c r="E12" s="97">
        <f t="shared" si="0"/>
        <v>40166951785</v>
      </c>
    </row>
    <row r="13" spans="1:5" x14ac:dyDescent="0.2">
      <c r="A13" s="95" t="s">
        <v>2174</v>
      </c>
      <c r="B13" s="53" t="s">
        <v>47</v>
      </c>
      <c r="C13" s="96">
        <v>158659563</v>
      </c>
      <c r="D13" s="96">
        <f>+VLOOKUP(A13,'[1]EP DEPARTAMENTOS'!$B$7:$U$38,20,FALSE)</f>
        <v>25882409103</v>
      </c>
      <c r="E13" s="97">
        <f t="shared" si="0"/>
        <v>26041068666</v>
      </c>
    </row>
    <row r="14" spans="1:5" x14ac:dyDescent="0.2">
      <c r="A14" s="95" t="s">
        <v>2175</v>
      </c>
      <c r="B14" s="53" t="s">
        <v>672</v>
      </c>
      <c r="C14" s="96">
        <v>81034824</v>
      </c>
      <c r="D14" s="96">
        <f>+VLOOKUP(A14,'[1]EP DEPARTAMENTOS'!$B$7:$U$38,20,FALSE)</f>
        <v>5608939780</v>
      </c>
      <c r="E14" s="97">
        <f t="shared" si="0"/>
        <v>5689974604</v>
      </c>
    </row>
    <row r="15" spans="1:5" x14ac:dyDescent="0.2">
      <c r="A15" s="95" t="s">
        <v>2176</v>
      </c>
      <c r="B15" s="53" t="s">
        <v>702</v>
      </c>
      <c r="C15" s="96">
        <v>173932206</v>
      </c>
      <c r="D15" s="96">
        <f>+VLOOKUP(A15,'[1]EP DEPARTAMENTOS'!$B$7:$U$38,20,FALSE)</f>
        <v>15029046287</v>
      </c>
      <c r="E15" s="97">
        <f t="shared" si="0"/>
        <v>15202978493</v>
      </c>
    </row>
    <row r="16" spans="1:5" x14ac:dyDescent="0.2">
      <c r="A16" s="95" t="s">
        <v>2177</v>
      </c>
      <c r="B16" s="53" t="s">
        <v>782</v>
      </c>
      <c r="C16" s="96">
        <v>234684317</v>
      </c>
      <c r="D16" s="96">
        <f>+VLOOKUP(A16,'[1]EP DEPARTAMENTOS'!$B$7:$U$38,20,FALSE)</f>
        <v>14810978287</v>
      </c>
      <c r="E16" s="97">
        <f t="shared" si="0"/>
        <v>15045662604</v>
      </c>
    </row>
    <row r="17" spans="1:5" x14ac:dyDescent="0.2">
      <c r="A17" s="95" t="s">
        <v>2178</v>
      </c>
      <c r="B17" s="53" t="s">
        <v>833</v>
      </c>
      <c r="C17" s="96">
        <v>244778002</v>
      </c>
      <c r="D17" s="96">
        <f>+VLOOKUP(A17,'[1]EP DEPARTAMENTOS'!$B$7:$U$38,20,FALSE)</f>
        <v>21295548874</v>
      </c>
      <c r="E17" s="97">
        <f t="shared" si="0"/>
        <v>21540326876</v>
      </c>
    </row>
    <row r="18" spans="1:5" x14ac:dyDescent="0.2">
      <c r="A18" s="98" t="s">
        <v>2180</v>
      </c>
      <c r="B18" s="99" t="s">
        <v>888</v>
      </c>
      <c r="C18" s="96">
        <v>1908340398</v>
      </c>
      <c r="D18" s="96">
        <f>+VLOOKUP(A18,'[1]EP DEPARTAMENTOS'!$B$7:$U$38,20,FALSE)</f>
        <v>112672577602</v>
      </c>
      <c r="E18" s="97">
        <f t="shared" si="0"/>
        <v>114580918000</v>
      </c>
    </row>
    <row r="19" spans="1:5" x14ac:dyDescent="0.2">
      <c r="A19" s="98" t="s">
        <v>2179</v>
      </c>
      <c r="B19" s="99" t="s">
        <v>1112</v>
      </c>
      <c r="C19" s="96">
        <v>98528618</v>
      </c>
      <c r="D19" s="96">
        <f>+VLOOKUP(A19,'[1]EP DEPARTAMENTOS'!$B$7:$U$38,20,FALSE)</f>
        <v>9540463359</v>
      </c>
      <c r="E19" s="97">
        <f t="shared" si="0"/>
        <v>9638991977</v>
      </c>
    </row>
    <row r="20" spans="1:5" x14ac:dyDescent="0.2">
      <c r="A20" s="98" t="s">
        <v>2183</v>
      </c>
      <c r="B20" s="99" t="s">
        <v>1171</v>
      </c>
      <c r="C20" s="96">
        <v>194586363</v>
      </c>
      <c r="D20" s="96">
        <f>+VLOOKUP(A20,'[1]EP DEPARTAMENTOS'!$B$7:$U$38,20,FALSE)</f>
        <v>19172561884</v>
      </c>
      <c r="E20" s="97">
        <f t="shared" si="0"/>
        <v>19367148247</v>
      </c>
    </row>
    <row r="21" spans="1:5" x14ac:dyDescent="0.2">
      <c r="A21" s="98" t="s">
        <v>2184</v>
      </c>
      <c r="B21" s="99" t="s">
        <v>1243</v>
      </c>
      <c r="C21" s="96">
        <v>143024564</v>
      </c>
      <c r="D21" s="96">
        <f>+VLOOKUP(A21,'[1]EP DEPARTAMENTOS'!$B$7:$U$38,20,FALSE)</f>
        <v>5158807519</v>
      </c>
      <c r="E21" s="97">
        <f t="shared" si="0"/>
        <v>5301832083</v>
      </c>
    </row>
    <row r="22" spans="1:5" x14ac:dyDescent="0.2">
      <c r="A22" s="98" t="s">
        <v>2185</v>
      </c>
      <c r="B22" s="99" t="s">
        <v>1271</v>
      </c>
      <c r="C22" s="96">
        <v>209922521</v>
      </c>
      <c r="D22" s="96">
        <f>+VLOOKUP(A22,'[1]EP DEPARTAMENTOS'!$B$7:$U$38,20,FALSE)</f>
        <v>14350666624</v>
      </c>
      <c r="E22" s="97">
        <f t="shared" si="0"/>
        <v>14560589145</v>
      </c>
    </row>
    <row r="23" spans="1:5" x14ac:dyDescent="0.2">
      <c r="A23" s="98" t="s">
        <v>2186</v>
      </c>
      <c r="B23" s="99" t="s">
        <v>1327</v>
      </c>
      <c r="C23" s="96">
        <v>217317205</v>
      </c>
      <c r="D23" s="96">
        <f>+VLOOKUP(A23,'[1]EP DEPARTAMENTOS'!$B$7:$U$38,20,FALSE)</f>
        <v>23527091193</v>
      </c>
      <c r="E23" s="97">
        <f t="shared" si="0"/>
        <v>23744408398</v>
      </c>
    </row>
    <row r="24" spans="1:5" x14ac:dyDescent="0.2">
      <c r="A24" s="98" t="s">
        <v>2187</v>
      </c>
      <c r="B24" s="99" t="s">
        <v>1380</v>
      </c>
      <c r="C24" s="96">
        <v>181110606</v>
      </c>
      <c r="D24" s="96">
        <f>+VLOOKUP(A24,'[1]EP DEPARTAMENTOS'!$B$7:$U$38,20,FALSE)</f>
        <v>19686709757</v>
      </c>
      <c r="E24" s="97">
        <f t="shared" si="0"/>
        <v>19867820363</v>
      </c>
    </row>
    <row r="25" spans="1:5" x14ac:dyDescent="0.2">
      <c r="A25" s="100" t="s">
        <v>2188</v>
      </c>
      <c r="B25" s="26" t="s">
        <v>1498</v>
      </c>
      <c r="C25" s="96">
        <v>250653466</v>
      </c>
      <c r="D25" s="96">
        <f>+VLOOKUP(A25,'[1]EP DEPARTAMENTOS'!$B$7:$U$38,20,FALSE)</f>
        <v>19148359635</v>
      </c>
      <c r="E25" s="97">
        <f t="shared" si="0"/>
        <v>19399013101</v>
      </c>
    </row>
    <row r="26" spans="1:5" x14ac:dyDescent="0.2">
      <c r="A26" s="100" t="s">
        <v>2189</v>
      </c>
      <c r="B26" s="26" t="s">
        <v>1576</v>
      </c>
      <c r="C26" s="96">
        <v>149174070</v>
      </c>
      <c r="D26" s="96">
        <f>+VLOOKUP(A26,'[1]EP DEPARTAMENTOS'!$B$7:$U$38,20,FALSE)</f>
        <v>15910688369</v>
      </c>
      <c r="E26" s="97">
        <f t="shared" si="0"/>
        <v>16059862439</v>
      </c>
    </row>
    <row r="27" spans="1:5" x14ac:dyDescent="0.2">
      <c r="A27" s="100" t="s">
        <v>2190</v>
      </c>
      <c r="B27" s="26" t="s">
        <v>656</v>
      </c>
      <c r="C27" s="96">
        <v>178371088</v>
      </c>
      <c r="D27" s="96">
        <f>+VLOOKUP(A27,'[1]EP DEPARTAMENTOS'!$B$7:$U$38,20,FALSE)</f>
        <v>24310901790</v>
      </c>
      <c r="E27" s="97">
        <f t="shared" si="0"/>
        <v>24489272878</v>
      </c>
    </row>
    <row r="28" spans="1:5" x14ac:dyDescent="0.2">
      <c r="A28" s="100" t="s">
        <v>2191</v>
      </c>
      <c r="B28" s="26" t="s">
        <v>1622</v>
      </c>
      <c r="C28" s="96">
        <v>345381189</v>
      </c>
      <c r="D28" s="96">
        <v>39293160525</v>
      </c>
      <c r="E28" s="97">
        <f t="shared" si="0"/>
        <v>39638541714</v>
      </c>
    </row>
    <row r="29" spans="1:5" x14ac:dyDescent="0.2">
      <c r="A29" s="100" t="s">
        <v>2193</v>
      </c>
      <c r="B29" s="26" t="s">
        <v>770</v>
      </c>
      <c r="C29" s="96">
        <v>99261242</v>
      </c>
      <c r="D29" s="96">
        <f>+VLOOKUP(A29,'[1]EP DEPARTAMENTOS'!$B$7:$U$38,20,FALSE)</f>
        <v>11466047897</v>
      </c>
      <c r="E29" s="97">
        <f t="shared" si="0"/>
        <v>11565309139</v>
      </c>
    </row>
    <row r="30" spans="1:5" x14ac:dyDescent="0.2">
      <c r="A30" s="100" t="s">
        <v>2194</v>
      </c>
      <c r="B30" s="26" t="s">
        <v>1830</v>
      </c>
      <c r="C30" s="96">
        <v>940919462</v>
      </c>
      <c r="D30" s="96">
        <f>+VLOOKUP(A30,'[1]EP DEPARTAMENTOS'!$B$7:$U$38,20,FALSE)</f>
        <v>29481463702</v>
      </c>
      <c r="E30" s="97">
        <f t="shared" si="0"/>
        <v>30422383164</v>
      </c>
    </row>
    <row r="31" spans="1:5" x14ac:dyDescent="0.2">
      <c r="A31" s="100" t="s">
        <v>2195</v>
      </c>
      <c r="B31" s="101" t="s">
        <v>1922</v>
      </c>
      <c r="C31" s="96">
        <v>873584866</v>
      </c>
      <c r="D31" s="96">
        <f>+VLOOKUP(A31,'[1]EP DEPARTAMENTOS'!$B$7:$U$38,20,FALSE)</f>
        <v>102626840469</v>
      </c>
      <c r="E31" s="97">
        <f t="shared" si="0"/>
        <v>103500425335</v>
      </c>
    </row>
    <row r="32" spans="1:5" x14ac:dyDescent="0.2">
      <c r="A32" s="100" t="s">
        <v>2196</v>
      </c>
      <c r="B32" s="101" t="s">
        <v>1998</v>
      </c>
      <c r="C32" s="96">
        <v>52385711</v>
      </c>
      <c r="D32" s="96">
        <f>+VLOOKUP(A32,'[1]EP DEPARTAMENTOS'!$B$7:$U$38,20,FALSE)</f>
        <v>3282719869</v>
      </c>
      <c r="E32" s="97">
        <f t="shared" si="0"/>
        <v>3335105580</v>
      </c>
    </row>
    <row r="33" spans="1:5" x14ac:dyDescent="0.2">
      <c r="A33" s="100" t="s">
        <v>2197</v>
      </c>
      <c r="B33" s="101" t="s">
        <v>2012</v>
      </c>
      <c r="C33" s="96">
        <v>75133645</v>
      </c>
      <c r="D33" s="96">
        <f>+VLOOKUP(A33,'[1]EP DEPARTAMENTOS'!$B$7:$U$38,20,FALSE)</f>
        <v>7862895000</v>
      </c>
      <c r="E33" s="97">
        <f t="shared" si="0"/>
        <v>7938028645</v>
      </c>
    </row>
    <row r="34" spans="1:5" x14ac:dyDescent="0.2">
      <c r="A34" s="100" t="s">
        <v>2198</v>
      </c>
      <c r="B34" s="101" t="s">
        <v>2046</v>
      </c>
      <c r="C34" s="96">
        <v>53704156</v>
      </c>
      <c r="D34" s="96">
        <f>+VLOOKUP(A34,'[1]EP DEPARTAMENTOS'!$B$7:$U$38,20,FALSE)</f>
        <v>3908384465</v>
      </c>
      <c r="E34" s="97">
        <f t="shared" si="0"/>
        <v>3962088621</v>
      </c>
    </row>
    <row r="35" spans="1:5" x14ac:dyDescent="0.2">
      <c r="A35" s="98" t="s">
        <v>2192</v>
      </c>
      <c r="B35" s="102" t="s">
        <v>2069</v>
      </c>
      <c r="C35" s="96">
        <v>31934048</v>
      </c>
      <c r="D35" s="96">
        <f>+VLOOKUP(A35,'[1]EP DEPARTAMENTOS'!$B$7:$U$38,20,FALSE)</f>
        <v>2465695947</v>
      </c>
      <c r="E35" s="97">
        <f t="shared" si="0"/>
        <v>2497629995</v>
      </c>
    </row>
    <row r="36" spans="1:5" x14ac:dyDescent="0.2">
      <c r="A36" s="98" t="s">
        <v>2169</v>
      </c>
      <c r="B36" s="102" t="s">
        <v>2072</v>
      </c>
      <c r="C36" s="96">
        <v>187468491</v>
      </c>
      <c r="D36" s="96">
        <f>+VLOOKUP(A36,'[1]EP DEPARTAMENTOS'!$B$7:$U$38,20,FALSE)</f>
        <v>1254943036</v>
      </c>
      <c r="E36" s="97">
        <f t="shared" si="0"/>
        <v>1442411527</v>
      </c>
    </row>
    <row r="37" spans="1:5" x14ac:dyDescent="0.2">
      <c r="A37" s="95" t="s">
        <v>2181</v>
      </c>
      <c r="B37" s="53" t="s">
        <v>2075</v>
      </c>
      <c r="C37" s="96">
        <v>146867564</v>
      </c>
      <c r="D37" s="96">
        <f>+VLOOKUP(A37,'[1]EP DEPARTAMENTOS'!$B$7:$U$38,20,FALSE)</f>
        <v>668938446</v>
      </c>
      <c r="E37" s="97">
        <f t="shared" si="0"/>
        <v>815806010</v>
      </c>
    </row>
    <row r="38" spans="1:5" x14ac:dyDescent="0.2">
      <c r="A38" s="95" t="s">
        <v>2182</v>
      </c>
      <c r="B38" s="53" t="s">
        <v>2087</v>
      </c>
      <c r="C38" s="96">
        <v>41135896</v>
      </c>
      <c r="D38" s="96">
        <f>+VLOOKUP(A38,'[1]EP DEPARTAMENTOS'!$B$7:$U$38,20,FALSE)</f>
        <v>2225169246</v>
      </c>
      <c r="E38" s="97">
        <f t="shared" si="0"/>
        <v>2266305142</v>
      </c>
    </row>
    <row r="39" spans="1:5" x14ac:dyDescent="0.2">
      <c r="A39" s="95" t="s">
        <v>2199</v>
      </c>
      <c r="B39" s="53" t="s">
        <v>2078</v>
      </c>
      <c r="C39" s="96">
        <v>71294838</v>
      </c>
      <c r="D39" s="96">
        <f>+VLOOKUP(A39,'[1]EP DEPARTAMENTOS'!$B$7:$U$38,20,FALSE)</f>
        <v>410894183</v>
      </c>
      <c r="E39" s="97">
        <f t="shared" si="0"/>
        <v>482189021</v>
      </c>
    </row>
    <row r="40" spans="1:5" ht="13.5" customHeight="1" x14ac:dyDescent="0.2">
      <c r="A40" s="95" t="s">
        <v>2200</v>
      </c>
      <c r="B40" s="53" t="s">
        <v>2099</v>
      </c>
      <c r="C40" s="96">
        <v>62283366</v>
      </c>
      <c r="D40" s="96">
        <f>+VLOOKUP(A40,'[1]EP DEPARTAMENTOS'!$B$7:$U$38,20,FALSE)</f>
        <v>712401639</v>
      </c>
      <c r="E40" s="97">
        <f t="shared" si="0"/>
        <v>774685005</v>
      </c>
    </row>
    <row r="41" spans="1:5" x14ac:dyDescent="0.2">
      <c r="A41" s="188" t="s">
        <v>2166</v>
      </c>
      <c r="B41" s="188"/>
      <c r="C41" s="103">
        <f t="shared" ref="C41:E41" si="1">SUM(C9:C40)</f>
        <v>9667096378</v>
      </c>
      <c r="D41" s="103">
        <f t="shared" si="1"/>
        <v>846429264775</v>
      </c>
      <c r="E41" s="103">
        <f t="shared" si="1"/>
        <v>856096361153</v>
      </c>
    </row>
    <row r="42" spans="1:5" x14ac:dyDescent="0.2">
      <c r="D42" s="89"/>
      <c r="E42" s="84"/>
    </row>
    <row r="43" spans="1:5" ht="24.75" customHeight="1" x14ac:dyDescent="0.2"/>
    <row r="44" spans="1:5" ht="26.25" customHeight="1" x14ac:dyDescent="0.2"/>
    <row r="45" spans="1:5" ht="25.5" customHeight="1" x14ac:dyDescent="0.2"/>
    <row r="46" spans="1:5" ht="27" customHeight="1" x14ac:dyDescent="0.2"/>
    <row r="49" spans="2:3" x14ac:dyDescent="0.2">
      <c r="C49" s="87"/>
    </row>
    <row r="50" spans="2:3" x14ac:dyDescent="0.2">
      <c r="B50" s="70"/>
    </row>
    <row r="51" spans="2:3" x14ac:dyDescent="0.2">
      <c r="B51" s="70"/>
    </row>
    <row r="53" spans="2:3" x14ac:dyDescent="0.2">
      <c r="B53" s="70"/>
    </row>
    <row r="54" spans="2:3" x14ac:dyDescent="0.2">
      <c r="B54" s="70"/>
    </row>
    <row r="55" spans="2:3" x14ac:dyDescent="0.2">
      <c r="B55" s="70"/>
    </row>
    <row r="56" spans="2:3" x14ac:dyDescent="0.2">
      <c r="B56" s="70"/>
    </row>
    <row r="57" spans="2:3" x14ac:dyDescent="0.2">
      <c r="B57" s="70"/>
    </row>
    <row r="58" spans="2:3" x14ac:dyDescent="0.2">
      <c r="B58" s="89"/>
    </row>
  </sheetData>
  <mergeCells count="1">
    <mergeCell ref="A41:B41"/>
  </mergeCells>
  <pageMargins left="0.7" right="0.7" top="0.75" bottom="0.75" header="0.3" footer="0.3"/>
  <pageSetup scale="51"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1117"/>
  <sheetViews>
    <sheetView zoomScale="85" zoomScaleNormal="85" workbookViewId="0">
      <pane xSplit="4" ySplit="9" topLeftCell="E43" activePane="bottomRight" state="frozen"/>
      <selection pane="topRight" activeCell="E1" sqref="E1"/>
      <selection pane="bottomLeft" activeCell="A10" sqref="A10"/>
      <selection pane="bottomRight" activeCell="F69" sqref="F69"/>
    </sheetView>
  </sheetViews>
  <sheetFormatPr baseColWidth="10" defaultRowHeight="11.25" x14ac:dyDescent="0.2"/>
  <cols>
    <col min="1" max="1" width="11.42578125" style="107"/>
    <col min="2" max="2" width="13.7109375" style="107" bestFit="1" customWidth="1"/>
    <col min="3" max="3" width="28.28515625" style="107" bestFit="1" customWidth="1"/>
    <col min="4" max="4" width="34.85546875" style="107" bestFit="1" customWidth="1"/>
    <col min="5" max="6" width="25.85546875" style="107" customWidth="1"/>
    <col min="7" max="7" width="25.85546875" style="108" customWidth="1"/>
    <col min="8" max="8" width="25.85546875" style="107" customWidth="1"/>
    <col min="9" max="9" width="25.85546875" style="108" customWidth="1"/>
    <col min="10" max="25" width="25.85546875" style="107" customWidth="1"/>
    <col min="26" max="26" width="15.140625" style="107" bestFit="1" customWidth="1"/>
    <col min="27" max="16384" width="11.42578125" style="107"/>
  </cols>
  <sheetData>
    <row r="2" spans="2:26" x14ac:dyDescent="0.2">
      <c r="D2" s="68" t="s">
        <v>2242</v>
      </c>
    </row>
    <row r="3" spans="2:26" x14ac:dyDescent="0.2">
      <c r="D3" s="68" t="s">
        <v>2248</v>
      </c>
    </row>
    <row r="4" spans="2:26" x14ac:dyDescent="0.2">
      <c r="D4" s="68" t="s">
        <v>2204</v>
      </c>
    </row>
    <row r="5" spans="2:26" x14ac:dyDescent="0.2">
      <c r="F5" s="108"/>
      <c r="H5" s="108"/>
      <c r="J5" s="108"/>
      <c r="L5" s="108"/>
      <c r="N5" s="108"/>
      <c r="P5" s="108"/>
      <c r="R5" s="108"/>
      <c r="T5" s="108"/>
      <c r="V5" s="108"/>
      <c r="X5" s="108"/>
    </row>
    <row r="6" spans="2:26" x14ac:dyDescent="0.2">
      <c r="E6" s="191" t="s">
        <v>2205</v>
      </c>
      <c r="F6" s="192"/>
      <c r="G6" s="191" t="s">
        <v>2240</v>
      </c>
      <c r="H6" s="192"/>
      <c r="I6" s="191" t="s">
        <v>2206</v>
      </c>
      <c r="J6" s="192"/>
      <c r="K6" s="191" t="s">
        <v>2207</v>
      </c>
      <c r="L6" s="192"/>
      <c r="M6" s="191" t="s">
        <v>2208</v>
      </c>
      <c r="N6" s="192"/>
      <c r="O6" s="191" t="s">
        <v>2209</v>
      </c>
      <c r="P6" s="192"/>
      <c r="Q6" s="191" t="s">
        <v>2214</v>
      </c>
      <c r="R6" s="192"/>
      <c r="S6" s="191" t="s">
        <v>2210</v>
      </c>
      <c r="T6" s="192"/>
      <c r="U6" s="191" t="s">
        <v>2211</v>
      </c>
      <c r="V6" s="192"/>
      <c r="W6" s="191" t="s">
        <v>2212</v>
      </c>
      <c r="X6" s="192"/>
      <c r="Y6" s="193" t="s">
        <v>2166</v>
      </c>
    </row>
    <row r="7" spans="2:26" x14ac:dyDescent="0.2">
      <c r="E7" s="189">
        <f>+HLOOKUP(E6,'[2]CCF ADMIN'!$C$18:$M$20,3,FALSE)</f>
        <v>2389319617</v>
      </c>
      <c r="F7" s="190"/>
      <c r="G7" s="189">
        <f>+HLOOKUP(G6,'[2]CCF ADMIN'!$C$18:$M$20,3,FALSE)</f>
        <v>4283126235</v>
      </c>
      <c r="H7" s="190"/>
      <c r="I7" s="189">
        <f>+HLOOKUP(I6,'[2]CCF ADMIN'!$C$18:$M$20,3,FALSE)</f>
        <v>2360849569</v>
      </c>
      <c r="J7" s="190"/>
      <c r="K7" s="189">
        <f>+HLOOKUP(K6,'[2]CCF ADMIN'!$C$18:$M$20,3,FALSE)</f>
        <v>4093974183</v>
      </c>
      <c r="L7" s="190"/>
      <c r="M7" s="189">
        <f>+HLOOKUP(M6,'[2]CCF ADMIN'!$C$18:$M$20,3,FALSE)</f>
        <v>4104174177</v>
      </c>
      <c r="N7" s="190"/>
      <c r="O7" s="189">
        <f>+HLOOKUP(O6,'[2]CCF ADMIN'!$C$18:$M$20,3,FALSE)</f>
        <v>2217476193</v>
      </c>
      <c r="P7" s="190"/>
      <c r="Q7" s="189">
        <f>+HLOOKUP(Q6,'[2]CCF ADMIN'!$C$18:$M$20,3,FALSE)</f>
        <v>2201304525</v>
      </c>
      <c r="R7" s="190"/>
      <c r="S7" s="189">
        <f>+HLOOKUP(S6,'[2]CCF ADMIN'!$C$18:$M$20,3,FALSE)</f>
        <v>792851145</v>
      </c>
      <c r="T7" s="190"/>
      <c r="U7" s="189">
        <f>+HLOOKUP(U6,'[2]CCF ADMIN'!$C$18:$M$20,3,FALSE)</f>
        <v>2340091169</v>
      </c>
      <c r="V7" s="190"/>
      <c r="W7" s="189">
        <f>+HLOOKUP(W6,'[2]CCF ADMIN'!$C$18:$M$20,3,FALSE)</f>
        <v>1022300720</v>
      </c>
      <c r="X7" s="190"/>
      <c r="Y7" s="194"/>
      <c r="Z7" s="109"/>
    </row>
    <row r="8" spans="2:26" x14ac:dyDescent="0.2">
      <c r="B8" s="110"/>
      <c r="C8" s="111"/>
      <c r="D8" s="110"/>
      <c r="E8" s="189" t="s">
        <v>2249</v>
      </c>
      <c r="F8" s="190"/>
      <c r="G8" s="189" t="s">
        <v>2250</v>
      </c>
      <c r="H8" s="190"/>
      <c r="I8" s="189" t="s">
        <v>2251</v>
      </c>
      <c r="J8" s="190"/>
      <c r="K8" s="189" t="s">
        <v>2252</v>
      </c>
      <c r="L8" s="190"/>
      <c r="M8" s="189" t="s">
        <v>2253</v>
      </c>
      <c r="N8" s="190"/>
      <c r="O8" s="189" t="s">
        <v>2254</v>
      </c>
      <c r="P8" s="190"/>
      <c r="Q8" s="189" t="s">
        <v>2255</v>
      </c>
      <c r="R8" s="190"/>
      <c r="S8" s="189" t="s">
        <v>2256</v>
      </c>
      <c r="T8" s="190"/>
      <c r="U8" s="189" t="s">
        <v>2257</v>
      </c>
      <c r="V8" s="190"/>
      <c r="W8" s="189" t="s">
        <v>2258</v>
      </c>
      <c r="X8" s="190"/>
      <c r="Y8" s="195"/>
      <c r="Z8" s="108"/>
    </row>
    <row r="9" spans="2:26" ht="35.25" customHeight="1" x14ac:dyDescent="0.2">
      <c r="B9" s="112" t="s">
        <v>2159</v>
      </c>
      <c r="C9" s="112" t="s">
        <v>2158</v>
      </c>
      <c r="D9" s="112" t="s">
        <v>2157</v>
      </c>
      <c r="E9" s="112" t="s">
        <v>2235</v>
      </c>
      <c r="F9" s="112" t="s">
        <v>2241</v>
      </c>
      <c r="G9" s="112" t="s">
        <v>2235</v>
      </c>
      <c r="H9" s="112" t="s">
        <v>2241</v>
      </c>
      <c r="I9" s="112" t="s">
        <v>2235</v>
      </c>
      <c r="J9" s="112" t="s">
        <v>2241</v>
      </c>
      <c r="K9" s="112" t="s">
        <v>2235</v>
      </c>
      <c r="L9" s="112" t="s">
        <v>2241</v>
      </c>
      <c r="M9" s="112" t="s">
        <v>2235</v>
      </c>
      <c r="N9" s="112" t="s">
        <v>2241</v>
      </c>
      <c r="O9" s="112" t="s">
        <v>2235</v>
      </c>
      <c r="P9" s="112" t="s">
        <v>2241</v>
      </c>
      <c r="Q9" s="112" t="s">
        <v>2235</v>
      </c>
      <c r="R9" s="112" t="s">
        <v>2241</v>
      </c>
      <c r="S9" s="112" t="s">
        <v>2235</v>
      </c>
      <c r="T9" s="112" t="s">
        <v>2241</v>
      </c>
      <c r="U9" s="112" t="s">
        <v>2235</v>
      </c>
      <c r="V9" s="112" t="s">
        <v>2241</v>
      </c>
      <c r="W9" s="112" t="s">
        <v>2235</v>
      </c>
      <c r="X9" s="112" t="s">
        <v>2241</v>
      </c>
      <c r="Y9" s="113"/>
    </row>
    <row r="10" spans="2:26" x14ac:dyDescent="0.2">
      <c r="B10" s="114" t="s">
        <v>0</v>
      </c>
      <c r="C10" s="114" t="s">
        <v>1</v>
      </c>
      <c r="D10" s="114" t="s">
        <v>2108</v>
      </c>
      <c r="E10" s="115">
        <v>0</v>
      </c>
      <c r="F10" s="116">
        <v>0</v>
      </c>
      <c r="G10" s="115">
        <v>0</v>
      </c>
      <c r="H10" s="116">
        <v>0</v>
      </c>
      <c r="I10" s="115">
        <v>0</v>
      </c>
      <c r="J10" s="116">
        <v>0</v>
      </c>
      <c r="K10" s="115">
        <v>0</v>
      </c>
      <c r="L10" s="116">
        <v>0</v>
      </c>
      <c r="M10" s="115">
        <v>0</v>
      </c>
      <c r="N10" s="116">
        <v>0</v>
      </c>
      <c r="O10" s="115">
        <v>0</v>
      </c>
      <c r="P10" s="116">
        <v>0</v>
      </c>
      <c r="Q10" s="115">
        <v>0</v>
      </c>
      <c r="R10" s="116">
        <v>0</v>
      </c>
      <c r="S10" s="115">
        <v>0</v>
      </c>
      <c r="T10" s="116">
        <v>0</v>
      </c>
      <c r="U10" s="115">
        <v>0</v>
      </c>
      <c r="V10" s="116">
        <v>0</v>
      </c>
      <c r="W10" s="115">
        <v>0</v>
      </c>
      <c r="X10" s="115">
        <v>0</v>
      </c>
      <c r="Y10" s="116">
        <v>0</v>
      </c>
    </row>
    <row r="11" spans="2:26" x14ac:dyDescent="0.2">
      <c r="B11" s="114" t="s">
        <v>2</v>
      </c>
      <c r="C11" s="114" t="s">
        <v>1</v>
      </c>
      <c r="D11" s="114" t="s">
        <v>3</v>
      </c>
      <c r="E11" s="115">
        <v>0</v>
      </c>
      <c r="F11" s="116">
        <v>0</v>
      </c>
      <c r="G11" s="115">
        <v>0</v>
      </c>
      <c r="H11" s="116">
        <v>0</v>
      </c>
      <c r="I11" s="115">
        <v>0</v>
      </c>
      <c r="J11" s="116">
        <v>0</v>
      </c>
      <c r="K11" s="115">
        <v>0</v>
      </c>
      <c r="L11" s="116">
        <v>0</v>
      </c>
      <c r="M11" s="115">
        <v>0</v>
      </c>
      <c r="N11" s="116">
        <v>0</v>
      </c>
      <c r="O11" s="115">
        <v>0</v>
      </c>
      <c r="P11" s="116">
        <v>0</v>
      </c>
      <c r="Q11" s="115">
        <v>0</v>
      </c>
      <c r="R11" s="116">
        <v>0</v>
      </c>
      <c r="S11" s="115">
        <v>0</v>
      </c>
      <c r="T11" s="116">
        <v>0</v>
      </c>
      <c r="U11" s="115">
        <v>0</v>
      </c>
      <c r="V11" s="116">
        <v>0</v>
      </c>
      <c r="W11" s="115">
        <v>0</v>
      </c>
      <c r="X11" s="115">
        <v>0</v>
      </c>
      <c r="Y11" s="116">
        <v>0</v>
      </c>
    </row>
    <row r="12" spans="2:26" x14ac:dyDescent="0.2">
      <c r="B12" s="114" t="s">
        <v>4</v>
      </c>
      <c r="C12" s="114" t="s">
        <v>1</v>
      </c>
      <c r="D12" s="114" t="s">
        <v>2119</v>
      </c>
      <c r="E12" s="115">
        <v>0</v>
      </c>
      <c r="F12" s="116">
        <v>0</v>
      </c>
      <c r="G12" s="115">
        <v>0</v>
      </c>
      <c r="H12" s="116">
        <v>0</v>
      </c>
      <c r="I12" s="115">
        <v>0</v>
      </c>
      <c r="J12" s="116">
        <v>0</v>
      </c>
      <c r="K12" s="115">
        <v>0</v>
      </c>
      <c r="L12" s="116">
        <v>0</v>
      </c>
      <c r="M12" s="115">
        <v>0</v>
      </c>
      <c r="N12" s="116">
        <v>0</v>
      </c>
      <c r="O12" s="115">
        <v>0</v>
      </c>
      <c r="P12" s="116">
        <v>0</v>
      </c>
      <c r="Q12" s="115">
        <v>0</v>
      </c>
      <c r="R12" s="116">
        <v>0</v>
      </c>
      <c r="S12" s="115">
        <v>0</v>
      </c>
      <c r="T12" s="116">
        <v>0</v>
      </c>
      <c r="U12" s="115">
        <v>0</v>
      </c>
      <c r="V12" s="116">
        <v>0</v>
      </c>
      <c r="W12" s="115">
        <v>0</v>
      </c>
      <c r="X12" s="115">
        <v>0</v>
      </c>
      <c r="Y12" s="116">
        <v>0</v>
      </c>
    </row>
    <row r="13" spans="2:26" x14ac:dyDescent="0.2">
      <c r="B13" s="114" t="s">
        <v>5</v>
      </c>
      <c r="C13" s="114" t="s">
        <v>1</v>
      </c>
      <c r="D13" s="114" t="s">
        <v>2124</v>
      </c>
      <c r="E13" s="115">
        <v>0</v>
      </c>
      <c r="F13" s="116">
        <v>0</v>
      </c>
      <c r="G13" s="115">
        <v>0</v>
      </c>
      <c r="H13" s="116">
        <v>0</v>
      </c>
      <c r="I13" s="115">
        <v>0</v>
      </c>
      <c r="J13" s="116">
        <v>0</v>
      </c>
      <c r="K13" s="115">
        <v>0</v>
      </c>
      <c r="L13" s="116">
        <v>0</v>
      </c>
      <c r="M13" s="115">
        <v>0</v>
      </c>
      <c r="N13" s="116">
        <v>0</v>
      </c>
      <c r="O13" s="115">
        <v>0</v>
      </c>
      <c r="P13" s="116">
        <v>0</v>
      </c>
      <c r="Q13" s="115">
        <v>0</v>
      </c>
      <c r="R13" s="116">
        <v>0</v>
      </c>
      <c r="S13" s="115">
        <v>0</v>
      </c>
      <c r="T13" s="116">
        <v>0</v>
      </c>
      <c r="U13" s="115">
        <v>0</v>
      </c>
      <c r="V13" s="116">
        <v>0</v>
      </c>
      <c r="W13" s="115">
        <v>0</v>
      </c>
      <c r="X13" s="115">
        <v>0</v>
      </c>
      <c r="Y13" s="116">
        <v>0</v>
      </c>
    </row>
    <row r="14" spans="2:26" x14ac:dyDescent="0.2">
      <c r="B14" s="114" t="s">
        <v>6</v>
      </c>
      <c r="C14" s="114" t="s">
        <v>1</v>
      </c>
      <c r="D14" s="114" t="s">
        <v>2120</v>
      </c>
      <c r="E14" s="115">
        <v>0</v>
      </c>
      <c r="F14" s="116">
        <v>0</v>
      </c>
      <c r="G14" s="115">
        <v>0</v>
      </c>
      <c r="H14" s="116">
        <v>0</v>
      </c>
      <c r="I14" s="115">
        <v>0</v>
      </c>
      <c r="J14" s="116">
        <v>0</v>
      </c>
      <c r="K14" s="115">
        <v>0</v>
      </c>
      <c r="L14" s="116">
        <v>0</v>
      </c>
      <c r="M14" s="115">
        <v>0</v>
      </c>
      <c r="N14" s="116">
        <v>0</v>
      </c>
      <c r="O14" s="115">
        <v>0</v>
      </c>
      <c r="P14" s="116">
        <v>0</v>
      </c>
      <c r="Q14" s="115">
        <v>0</v>
      </c>
      <c r="R14" s="116">
        <v>0</v>
      </c>
      <c r="S14" s="115">
        <v>0</v>
      </c>
      <c r="T14" s="116">
        <v>0</v>
      </c>
      <c r="U14" s="115">
        <v>0</v>
      </c>
      <c r="V14" s="116">
        <v>0</v>
      </c>
      <c r="W14" s="115">
        <v>0</v>
      </c>
      <c r="X14" s="115">
        <v>0</v>
      </c>
      <c r="Y14" s="116">
        <v>0</v>
      </c>
    </row>
    <row r="15" spans="2:26" x14ac:dyDescent="0.2">
      <c r="B15" s="114" t="s">
        <v>7</v>
      </c>
      <c r="C15" s="114" t="s">
        <v>1</v>
      </c>
      <c r="D15" s="114" t="s">
        <v>8</v>
      </c>
      <c r="E15" s="115">
        <v>0</v>
      </c>
      <c r="F15" s="116">
        <v>0</v>
      </c>
      <c r="G15" s="115">
        <v>0</v>
      </c>
      <c r="H15" s="116">
        <v>0</v>
      </c>
      <c r="I15" s="115">
        <v>0</v>
      </c>
      <c r="J15" s="116">
        <v>0</v>
      </c>
      <c r="K15" s="115">
        <v>0</v>
      </c>
      <c r="L15" s="116">
        <v>0</v>
      </c>
      <c r="M15" s="115">
        <v>0</v>
      </c>
      <c r="N15" s="116">
        <v>0</v>
      </c>
      <c r="O15" s="115">
        <v>0</v>
      </c>
      <c r="P15" s="116">
        <v>0</v>
      </c>
      <c r="Q15" s="115">
        <v>0</v>
      </c>
      <c r="R15" s="116">
        <v>0</v>
      </c>
      <c r="S15" s="115">
        <v>0</v>
      </c>
      <c r="T15" s="116">
        <v>0</v>
      </c>
      <c r="U15" s="115">
        <v>0</v>
      </c>
      <c r="V15" s="116">
        <v>0</v>
      </c>
      <c r="W15" s="115">
        <v>0</v>
      </c>
      <c r="X15" s="115">
        <v>0</v>
      </c>
      <c r="Y15" s="116">
        <v>0</v>
      </c>
    </row>
    <row r="16" spans="2:26" x14ac:dyDescent="0.2">
      <c r="B16" s="114" t="s">
        <v>9</v>
      </c>
      <c r="C16" s="114" t="s">
        <v>1</v>
      </c>
      <c r="D16" s="114" t="s">
        <v>10</v>
      </c>
      <c r="E16" s="115">
        <v>0</v>
      </c>
      <c r="F16" s="116">
        <v>0</v>
      </c>
      <c r="G16" s="115">
        <v>0</v>
      </c>
      <c r="H16" s="116">
        <v>0</v>
      </c>
      <c r="I16" s="115">
        <v>0</v>
      </c>
      <c r="J16" s="116">
        <v>0</v>
      </c>
      <c r="K16" s="115">
        <v>0</v>
      </c>
      <c r="L16" s="116">
        <v>0</v>
      </c>
      <c r="M16" s="115">
        <v>0</v>
      </c>
      <c r="N16" s="116">
        <v>0</v>
      </c>
      <c r="O16" s="115">
        <v>0</v>
      </c>
      <c r="P16" s="116">
        <v>0</v>
      </c>
      <c r="Q16" s="115">
        <v>0</v>
      </c>
      <c r="R16" s="116">
        <v>0</v>
      </c>
      <c r="S16" s="115">
        <v>0</v>
      </c>
      <c r="T16" s="116">
        <v>0</v>
      </c>
      <c r="U16" s="115">
        <v>0</v>
      </c>
      <c r="V16" s="116">
        <v>0</v>
      </c>
      <c r="W16" s="115">
        <v>0</v>
      </c>
      <c r="X16" s="115">
        <v>0</v>
      </c>
      <c r="Y16" s="116">
        <v>0</v>
      </c>
    </row>
    <row r="17" spans="2:25" x14ac:dyDescent="0.2">
      <c r="B17" s="114" t="s">
        <v>11</v>
      </c>
      <c r="C17" s="114" t="s">
        <v>1</v>
      </c>
      <c r="D17" s="114" t="s">
        <v>2125</v>
      </c>
      <c r="E17" s="115">
        <v>0</v>
      </c>
      <c r="F17" s="116">
        <v>0</v>
      </c>
      <c r="G17" s="115">
        <v>0</v>
      </c>
      <c r="H17" s="116">
        <v>0</v>
      </c>
      <c r="I17" s="115">
        <v>0</v>
      </c>
      <c r="J17" s="116">
        <v>0</v>
      </c>
      <c r="K17" s="115">
        <v>0</v>
      </c>
      <c r="L17" s="116">
        <v>0</v>
      </c>
      <c r="M17" s="115">
        <v>0</v>
      </c>
      <c r="N17" s="116">
        <v>0</v>
      </c>
      <c r="O17" s="115">
        <v>0</v>
      </c>
      <c r="P17" s="116">
        <v>0</v>
      </c>
      <c r="Q17" s="115">
        <v>0</v>
      </c>
      <c r="R17" s="116">
        <v>0</v>
      </c>
      <c r="S17" s="115">
        <v>0</v>
      </c>
      <c r="T17" s="116">
        <v>0</v>
      </c>
      <c r="U17" s="115">
        <v>0</v>
      </c>
      <c r="V17" s="116">
        <v>0</v>
      </c>
      <c r="W17" s="115">
        <v>0</v>
      </c>
      <c r="X17" s="115">
        <v>0</v>
      </c>
      <c r="Y17" s="116">
        <v>0</v>
      </c>
    </row>
    <row r="18" spans="2:25" x14ac:dyDescent="0.2">
      <c r="B18" s="114" t="s">
        <v>12</v>
      </c>
      <c r="C18" s="114" t="s">
        <v>1</v>
      </c>
      <c r="D18" s="114" t="s">
        <v>13</v>
      </c>
      <c r="E18" s="115">
        <v>0</v>
      </c>
      <c r="F18" s="116">
        <v>0</v>
      </c>
      <c r="G18" s="115">
        <v>0</v>
      </c>
      <c r="H18" s="116">
        <v>0</v>
      </c>
      <c r="I18" s="115">
        <v>0</v>
      </c>
      <c r="J18" s="116">
        <v>0</v>
      </c>
      <c r="K18" s="115">
        <v>0</v>
      </c>
      <c r="L18" s="116">
        <v>0</v>
      </c>
      <c r="M18" s="115">
        <v>0</v>
      </c>
      <c r="N18" s="116">
        <v>0</v>
      </c>
      <c r="O18" s="115">
        <v>0</v>
      </c>
      <c r="P18" s="116">
        <v>0</v>
      </c>
      <c r="Q18" s="115">
        <v>0</v>
      </c>
      <c r="R18" s="116">
        <v>0</v>
      </c>
      <c r="S18" s="115">
        <v>0</v>
      </c>
      <c r="T18" s="116">
        <v>0</v>
      </c>
      <c r="U18" s="115">
        <v>0</v>
      </c>
      <c r="V18" s="116">
        <v>0</v>
      </c>
      <c r="W18" s="115">
        <v>0</v>
      </c>
      <c r="X18" s="115">
        <v>0</v>
      </c>
      <c r="Y18" s="116">
        <v>0</v>
      </c>
    </row>
    <row r="19" spans="2:25" x14ac:dyDescent="0.2">
      <c r="B19" s="114" t="s">
        <v>14</v>
      </c>
      <c r="C19" s="114" t="s">
        <v>1</v>
      </c>
      <c r="D19" s="114" t="s">
        <v>2126</v>
      </c>
      <c r="E19" s="115">
        <v>0</v>
      </c>
      <c r="F19" s="116">
        <v>0</v>
      </c>
      <c r="G19" s="115">
        <v>0</v>
      </c>
      <c r="H19" s="116">
        <v>0</v>
      </c>
      <c r="I19" s="115">
        <v>0</v>
      </c>
      <c r="J19" s="116">
        <v>0</v>
      </c>
      <c r="K19" s="115">
        <v>0</v>
      </c>
      <c r="L19" s="116">
        <v>0</v>
      </c>
      <c r="M19" s="115">
        <v>0</v>
      </c>
      <c r="N19" s="116">
        <v>0</v>
      </c>
      <c r="O19" s="115">
        <v>0</v>
      </c>
      <c r="P19" s="116">
        <v>0</v>
      </c>
      <c r="Q19" s="115">
        <v>0</v>
      </c>
      <c r="R19" s="116">
        <v>0</v>
      </c>
      <c r="S19" s="115">
        <v>0</v>
      </c>
      <c r="T19" s="116">
        <v>0</v>
      </c>
      <c r="U19" s="115">
        <v>0</v>
      </c>
      <c r="V19" s="116">
        <v>0</v>
      </c>
      <c r="W19" s="115">
        <v>0</v>
      </c>
      <c r="X19" s="115">
        <v>0</v>
      </c>
      <c r="Y19" s="116">
        <v>0</v>
      </c>
    </row>
    <row r="20" spans="2:25" x14ac:dyDescent="0.2">
      <c r="B20" s="114" t="s">
        <v>15</v>
      </c>
      <c r="C20" s="114" t="s">
        <v>1</v>
      </c>
      <c r="D20" s="114" t="s">
        <v>16</v>
      </c>
      <c r="E20" s="115">
        <v>0</v>
      </c>
      <c r="F20" s="116">
        <v>0</v>
      </c>
      <c r="G20" s="115">
        <v>0</v>
      </c>
      <c r="H20" s="116">
        <v>0</v>
      </c>
      <c r="I20" s="115">
        <v>0</v>
      </c>
      <c r="J20" s="116">
        <v>0</v>
      </c>
      <c r="K20" s="115">
        <v>0</v>
      </c>
      <c r="L20" s="116">
        <v>0</v>
      </c>
      <c r="M20" s="115">
        <v>0</v>
      </c>
      <c r="N20" s="116">
        <v>0</v>
      </c>
      <c r="O20" s="115">
        <v>0</v>
      </c>
      <c r="P20" s="116">
        <v>0</v>
      </c>
      <c r="Q20" s="115">
        <v>0</v>
      </c>
      <c r="R20" s="116">
        <v>0</v>
      </c>
      <c r="S20" s="115">
        <v>0</v>
      </c>
      <c r="T20" s="116">
        <v>0</v>
      </c>
      <c r="U20" s="115">
        <v>0</v>
      </c>
      <c r="V20" s="116">
        <v>0</v>
      </c>
      <c r="W20" s="115">
        <v>0</v>
      </c>
      <c r="X20" s="115">
        <v>0</v>
      </c>
      <c r="Y20" s="116">
        <v>0</v>
      </c>
    </row>
    <row r="21" spans="2:25" x14ac:dyDescent="0.2">
      <c r="B21" s="114" t="s">
        <v>17</v>
      </c>
      <c r="C21" s="114" t="s">
        <v>1</v>
      </c>
      <c r="D21" s="114" t="s">
        <v>18</v>
      </c>
      <c r="E21" s="115">
        <v>0</v>
      </c>
      <c r="F21" s="116">
        <v>0</v>
      </c>
      <c r="G21" s="115">
        <v>0</v>
      </c>
      <c r="H21" s="116">
        <v>0</v>
      </c>
      <c r="I21" s="115">
        <v>0</v>
      </c>
      <c r="J21" s="116">
        <v>0</v>
      </c>
      <c r="K21" s="115">
        <v>0</v>
      </c>
      <c r="L21" s="116">
        <v>0</v>
      </c>
      <c r="M21" s="115">
        <v>0</v>
      </c>
      <c r="N21" s="116">
        <v>0</v>
      </c>
      <c r="O21" s="115">
        <v>0</v>
      </c>
      <c r="P21" s="116">
        <v>0</v>
      </c>
      <c r="Q21" s="115">
        <v>0</v>
      </c>
      <c r="R21" s="116">
        <v>0</v>
      </c>
      <c r="S21" s="115">
        <v>0</v>
      </c>
      <c r="T21" s="116">
        <v>0</v>
      </c>
      <c r="U21" s="115">
        <v>0</v>
      </c>
      <c r="V21" s="116">
        <v>0</v>
      </c>
      <c r="W21" s="115">
        <v>0</v>
      </c>
      <c r="X21" s="115">
        <v>0</v>
      </c>
      <c r="Y21" s="116">
        <v>0</v>
      </c>
    </row>
    <row r="22" spans="2:25" x14ac:dyDescent="0.2">
      <c r="B22" s="114" t="s">
        <v>19</v>
      </c>
      <c r="C22" s="114" t="s">
        <v>1</v>
      </c>
      <c r="D22" s="114" t="s">
        <v>2144</v>
      </c>
      <c r="E22" s="115">
        <v>0</v>
      </c>
      <c r="F22" s="116">
        <v>0</v>
      </c>
      <c r="G22" s="115">
        <v>0</v>
      </c>
      <c r="H22" s="116">
        <v>0</v>
      </c>
      <c r="I22" s="115">
        <v>0</v>
      </c>
      <c r="J22" s="116">
        <v>0</v>
      </c>
      <c r="K22" s="115">
        <v>0</v>
      </c>
      <c r="L22" s="116">
        <v>0</v>
      </c>
      <c r="M22" s="115">
        <v>0</v>
      </c>
      <c r="N22" s="116">
        <v>0</v>
      </c>
      <c r="O22" s="115">
        <v>0</v>
      </c>
      <c r="P22" s="116">
        <v>0</v>
      </c>
      <c r="Q22" s="115">
        <v>0</v>
      </c>
      <c r="R22" s="116">
        <v>0</v>
      </c>
      <c r="S22" s="115">
        <v>0</v>
      </c>
      <c r="T22" s="116">
        <v>0</v>
      </c>
      <c r="U22" s="115">
        <v>0</v>
      </c>
      <c r="V22" s="116">
        <v>0</v>
      </c>
      <c r="W22" s="115">
        <v>0</v>
      </c>
      <c r="X22" s="115">
        <v>0</v>
      </c>
      <c r="Y22" s="116">
        <v>0</v>
      </c>
    </row>
    <row r="23" spans="2:25" x14ac:dyDescent="0.2">
      <c r="B23" s="114" t="s">
        <v>20</v>
      </c>
      <c r="C23" s="114" t="s">
        <v>1</v>
      </c>
      <c r="D23" s="114" t="s">
        <v>21</v>
      </c>
      <c r="E23" s="115">
        <v>0</v>
      </c>
      <c r="F23" s="116">
        <v>0</v>
      </c>
      <c r="G23" s="115">
        <v>0</v>
      </c>
      <c r="H23" s="116">
        <v>0</v>
      </c>
      <c r="I23" s="115">
        <v>0</v>
      </c>
      <c r="J23" s="116">
        <v>0</v>
      </c>
      <c r="K23" s="115">
        <v>0</v>
      </c>
      <c r="L23" s="116">
        <v>0</v>
      </c>
      <c r="M23" s="115">
        <v>0</v>
      </c>
      <c r="N23" s="116">
        <v>0</v>
      </c>
      <c r="O23" s="115">
        <v>0</v>
      </c>
      <c r="P23" s="116">
        <v>0</v>
      </c>
      <c r="Q23" s="115">
        <v>0</v>
      </c>
      <c r="R23" s="116">
        <v>0</v>
      </c>
      <c r="S23" s="115">
        <v>0</v>
      </c>
      <c r="T23" s="116">
        <v>0</v>
      </c>
      <c r="U23" s="115">
        <v>0</v>
      </c>
      <c r="V23" s="116">
        <v>0</v>
      </c>
      <c r="W23" s="115">
        <v>0</v>
      </c>
      <c r="X23" s="115">
        <v>0</v>
      </c>
      <c r="Y23" s="116">
        <v>0</v>
      </c>
    </row>
    <row r="24" spans="2:25" x14ac:dyDescent="0.2">
      <c r="B24" s="114" t="s">
        <v>22</v>
      </c>
      <c r="C24" s="114" t="s">
        <v>1</v>
      </c>
      <c r="D24" s="114" t="s">
        <v>23</v>
      </c>
      <c r="E24" s="115">
        <v>0</v>
      </c>
      <c r="F24" s="116">
        <v>0</v>
      </c>
      <c r="G24" s="115">
        <v>0</v>
      </c>
      <c r="H24" s="116">
        <v>0</v>
      </c>
      <c r="I24" s="115">
        <v>0</v>
      </c>
      <c r="J24" s="116">
        <v>0</v>
      </c>
      <c r="K24" s="115">
        <v>0</v>
      </c>
      <c r="L24" s="116">
        <v>0</v>
      </c>
      <c r="M24" s="115">
        <v>0</v>
      </c>
      <c r="N24" s="116">
        <v>0</v>
      </c>
      <c r="O24" s="115">
        <v>0</v>
      </c>
      <c r="P24" s="116">
        <v>0</v>
      </c>
      <c r="Q24" s="115">
        <v>0</v>
      </c>
      <c r="R24" s="116">
        <v>0</v>
      </c>
      <c r="S24" s="115">
        <v>0</v>
      </c>
      <c r="T24" s="116">
        <v>0</v>
      </c>
      <c r="U24" s="115">
        <v>0</v>
      </c>
      <c r="V24" s="116">
        <v>0</v>
      </c>
      <c r="W24" s="115">
        <v>0</v>
      </c>
      <c r="X24" s="115">
        <v>0</v>
      </c>
      <c r="Y24" s="116">
        <v>0</v>
      </c>
    </row>
    <row r="25" spans="2:25" x14ac:dyDescent="0.2">
      <c r="B25" s="114" t="s">
        <v>24</v>
      </c>
      <c r="C25" s="114" t="s">
        <v>1</v>
      </c>
      <c r="D25" s="114" t="s">
        <v>25</v>
      </c>
      <c r="E25" s="115">
        <v>0</v>
      </c>
      <c r="F25" s="116">
        <v>0</v>
      </c>
      <c r="G25" s="115">
        <v>0</v>
      </c>
      <c r="H25" s="116">
        <v>0</v>
      </c>
      <c r="I25" s="115">
        <v>0</v>
      </c>
      <c r="J25" s="116">
        <v>0</v>
      </c>
      <c r="K25" s="115">
        <v>0</v>
      </c>
      <c r="L25" s="116">
        <v>0</v>
      </c>
      <c r="M25" s="115">
        <v>0</v>
      </c>
      <c r="N25" s="116">
        <v>0</v>
      </c>
      <c r="O25" s="115">
        <v>0</v>
      </c>
      <c r="P25" s="116">
        <v>0</v>
      </c>
      <c r="Q25" s="115">
        <v>0</v>
      </c>
      <c r="R25" s="116">
        <v>0</v>
      </c>
      <c r="S25" s="115">
        <v>0</v>
      </c>
      <c r="T25" s="116">
        <v>0</v>
      </c>
      <c r="U25" s="115">
        <v>0</v>
      </c>
      <c r="V25" s="116">
        <v>0</v>
      </c>
      <c r="W25" s="115">
        <v>0</v>
      </c>
      <c r="X25" s="115">
        <v>0</v>
      </c>
      <c r="Y25" s="116">
        <v>0</v>
      </c>
    </row>
    <row r="26" spans="2:25" x14ac:dyDescent="0.2">
      <c r="B26" s="114" t="s">
        <v>26</v>
      </c>
      <c r="C26" s="114" t="s">
        <v>1</v>
      </c>
      <c r="D26" s="114" t="s">
        <v>27</v>
      </c>
      <c r="E26" s="115">
        <v>0</v>
      </c>
      <c r="F26" s="116">
        <v>0</v>
      </c>
      <c r="G26" s="115">
        <v>0</v>
      </c>
      <c r="H26" s="116">
        <v>0</v>
      </c>
      <c r="I26" s="115">
        <v>0</v>
      </c>
      <c r="J26" s="116">
        <v>0</v>
      </c>
      <c r="K26" s="115">
        <v>0</v>
      </c>
      <c r="L26" s="116">
        <v>0</v>
      </c>
      <c r="M26" s="115">
        <v>0</v>
      </c>
      <c r="N26" s="116">
        <v>0</v>
      </c>
      <c r="O26" s="115">
        <v>0</v>
      </c>
      <c r="P26" s="116">
        <v>0</v>
      </c>
      <c r="Q26" s="115">
        <v>0</v>
      </c>
      <c r="R26" s="116">
        <v>0</v>
      </c>
      <c r="S26" s="115">
        <v>0</v>
      </c>
      <c r="T26" s="116">
        <v>0</v>
      </c>
      <c r="U26" s="115">
        <v>0</v>
      </c>
      <c r="V26" s="116">
        <v>0</v>
      </c>
      <c r="W26" s="115">
        <v>0</v>
      </c>
      <c r="X26" s="115">
        <v>0</v>
      </c>
      <c r="Y26" s="116">
        <v>0</v>
      </c>
    </row>
    <row r="27" spans="2:25" x14ac:dyDescent="0.2">
      <c r="B27" s="114" t="s">
        <v>28</v>
      </c>
      <c r="C27" s="114" t="s">
        <v>1</v>
      </c>
      <c r="D27" s="114" t="s">
        <v>29</v>
      </c>
      <c r="E27" s="115">
        <v>0</v>
      </c>
      <c r="F27" s="116">
        <v>0</v>
      </c>
      <c r="G27" s="115">
        <v>0</v>
      </c>
      <c r="H27" s="116">
        <v>0</v>
      </c>
      <c r="I27" s="115">
        <v>0</v>
      </c>
      <c r="J27" s="116">
        <v>0</v>
      </c>
      <c r="K27" s="115">
        <v>0</v>
      </c>
      <c r="L27" s="116">
        <v>0</v>
      </c>
      <c r="M27" s="115">
        <v>0</v>
      </c>
      <c r="N27" s="116">
        <v>0</v>
      </c>
      <c r="O27" s="115">
        <v>0</v>
      </c>
      <c r="P27" s="116">
        <v>0</v>
      </c>
      <c r="Q27" s="115">
        <v>0</v>
      </c>
      <c r="R27" s="116">
        <v>0</v>
      </c>
      <c r="S27" s="115">
        <v>0</v>
      </c>
      <c r="T27" s="116">
        <v>0</v>
      </c>
      <c r="U27" s="115">
        <v>0</v>
      </c>
      <c r="V27" s="116">
        <v>0</v>
      </c>
      <c r="W27" s="115">
        <v>0</v>
      </c>
      <c r="X27" s="115">
        <v>0</v>
      </c>
      <c r="Y27" s="116">
        <v>0</v>
      </c>
    </row>
    <row r="28" spans="2:25" x14ac:dyDescent="0.2">
      <c r="B28" s="114" t="s">
        <v>30</v>
      </c>
      <c r="C28" s="114" t="s">
        <v>1</v>
      </c>
      <c r="D28" s="114" t="s">
        <v>31</v>
      </c>
      <c r="E28" s="115">
        <v>0</v>
      </c>
      <c r="F28" s="116">
        <v>0</v>
      </c>
      <c r="G28" s="115">
        <v>0</v>
      </c>
      <c r="H28" s="116">
        <v>0</v>
      </c>
      <c r="I28" s="115">
        <v>0</v>
      </c>
      <c r="J28" s="116">
        <v>0</v>
      </c>
      <c r="K28" s="115">
        <v>0</v>
      </c>
      <c r="L28" s="116">
        <v>0</v>
      </c>
      <c r="M28" s="115">
        <v>0</v>
      </c>
      <c r="N28" s="116">
        <v>0</v>
      </c>
      <c r="O28" s="115">
        <v>0</v>
      </c>
      <c r="P28" s="116">
        <v>0</v>
      </c>
      <c r="Q28" s="115">
        <v>0</v>
      </c>
      <c r="R28" s="116">
        <v>0</v>
      </c>
      <c r="S28" s="115">
        <v>0</v>
      </c>
      <c r="T28" s="116">
        <v>0</v>
      </c>
      <c r="U28" s="115">
        <v>0</v>
      </c>
      <c r="V28" s="116">
        <v>0</v>
      </c>
      <c r="W28" s="115">
        <v>0</v>
      </c>
      <c r="X28" s="115">
        <v>0</v>
      </c>
      <c r="Y28" s="116">
        <v>0</v>
      </c>
    </row>
    <row r="29" spans="2:25" x14ac:dyDescent="0.2">
      <c r="B29" s="114" t="s">
        <v>32</v>
      </c>
      <c r="C29" s="114" t="s">
        <v>1</v>
      </c>
      <c r="D29" s="114" t="s">
        <v>33</v>
      </c>
      <c r="E29" s="115">
        <v>0</v>
      </c>
      <c r="F29" s="116">
        <v>0</v>
      </c>
      <c r="G29" s="115">
        <v>0</v>
      </c>
      <c r="H29" s="116">
        <v>0</v>
      </c>
      <c r="I29" s="115">
        <v>0</v>
      </c>
      <c r="J29" s="116">
        <v>0</v>
      </c>
      <c r="K29" s="115">
        <v>0</v>
      </c>
      <c r="L29" s="116">
        <v>0</v>
      </c>
      <c r="M29" s="115">
        <v>0</v>
      </c>
      <c r="N29" s="116">
        <v>0</v>
      </c>
      <c r="O29" s="115">
        <v>0</v>
      </c>
      <c r="P29" s="116">
        <v>0</v>
      </c>
      <c r="Q29" s="115">
        <v>0</v>
      </c>
      <c r="R29" s="116">
        <v>0</v>
      </c>
      <c r="S29" s="115">
        <v>0</v>
      </c>
      <c r="T29" s="116">
        <v>0</v>
      </c>
      <c r="U29" s="115">
        <v>0</v>
      </c>
      <c r="V29" s="116">
        <v>0</v>
      </c>
      <c r="W29" s="115">
        <v>0</v>
      </c>
      <c r="X29" s="115">
        <v>0</v>
      </c>
      <c r="Y29" s="116">
        <v>0</v>
      </c>
    </row>
    <row r="30" spans="2:25" x14ac:dyDescent="0.2">
      <c r="B30" s="114" t="s">
        <v>34</v>
      </c>
      <c r="C30" s="114" t="s">
        <v>1</v>
      </c>
      <c r="D30" s="114" t="s">
        <v>35</v>
      </c>
      <c r="E30" s="115">
        <v>0</v>
      </c>
      <c r="F30" s="116">
        <v>0</v>
      </c>
      <c r="G30" s="115">
        <v>0</v>
      </c>
      <c r="H30" s="116">
        <v>0</v>
      </c>
      <c r="I30" s="115">
        <v>0</v>
      </c>
      <c r="J30" s="116">
        <v>0</v>
      </c>
      <c r="K30" s="115">
        <v>0</v>
      </c>
      <c r="L30" s="116">
        <v>0</v>
      </c>
      <c r="M30" s="115">
        <v>0</v>
      </c>
      <c r="N30" s="116">
        <v>0</v>
      </c>
      <c r="O30" s="115">
        <v>0</v>
      </c>
      <c r="P30" s="116">
        <v>0</v>
      </c>
      <c r="Q30" s="115">
        <v>0</v>
      </c>
      <c r="R30" s="116">
        <v>0</v>
      </c>
      <c r="S30" s="115">
        <v>0</v>
      </c>
      <c r="T30" s="116">
        <v>0</v>
      </c>
      <c r="U30" s="115">
        <v>0</v>
      </c>
      <c r="V30" s="116">
        <v>0</v>
      </c>
      <c r="W30" s="115">
        <v>0</v>
      </c>
      <c r="X30" s="115">
        <v>0</v>
      </c>
      <c r="Y30" s="116">
        <v>0</v>
      </c>
    </row>
    <row r="31" spans="2:25" x14ac:dyDescent="0.2">
      <c r="B31" s="114" t="s">
        <v>36</v>
      </c>
      <c r="C31" s="114" t="s">
        <v>1</v>
      </c>
      <c r="D31" s="114" t="s">
        <v>37</v>
      </c>
      <c r="E31" s="115">
        <v>0</v>
      </c>
      <c r="F31" s="116">
        <v>0</v>
      </c>
      <c r="G31" s="115">
        <v>0</v>
      </c>
      <c r="H31" s="116">
        <v>0</v>
      </c>
      <c r="I31" s="115">
        <v>0</v>
      </c>
      <c r="J31" s="116">
        <v>0</v>
      </c>
      <c r="K31" s="115">
        <v>0</v>
      </c>
      <c r="L31" s="116">
        <v>0</v>
      </c>
      <c r="M31" s="115">
        <v>0</v>
      </c>
      <c r="N31" s="116">
        <v>0</v>
      </c>
      <c r="O31" s="115">
        <v>0</v>
      </c>
      <c r="P31" s="116">
        <v>0</v>
      </c>
      <c r="Q31" s="115">
        <v>0</v>
      </c>
      <c r="R31" s="116">
        <v>0</v>
      </c>
      <c r="S31" s="115">
        <v>0</v>
      </c>
      <c r="T31" s="116">
        <v>0</v>
      </c>
      <c r="U31" s="115">
        <v>0</v>
      </c>
      <c r="V31" s="116">
        <v>0</v>
      </c>
      <c r="W31" s="115">
        <v>0</v>
      </c>
      <c r="X31" s="115">
        <v>0</v>
      </c>
      <c r="Y31" s="116">
        <v>0</v>
      </c>
    </row>
    <row r="32" spans="2:25" x14ac:dyDescent="0.2">
      <c r="B32" s="114" t="s">
        <v>38</v>
      </c>
      <c r="C32" s="114" t="s">
        <v>1</v>
      </c>
      <c r="D32" s="114" t="s">
        <v>39</v>
      </c>
      <c r="E32" s="115">
        <v>0</v>
      </c>
      <c r="F32" s="116">
        <v>0</v>
      </c>
      <c r="G32" s="115">
        <v>0</v>
      </c>
      <c r="H32" s="116">
        <v>0</v>
      </c>
      <c r="I32" s="115">
        <v>0</v>
      </c>
      <c r="J32" s="116">
        <v>0</v>
      </c>
      <c r="K32" s="115">
        <v>0</v>
      </c>
      <c r="L32" s="116">
        <v>0</v>
      </c>
      <c r="M32" s="115">
        <v>0</v>
      </c>
      <c r="N32" s="116">
        <v>0</v>
      </c>
      <c r="O32" s="115">
        <v>0</v>
      </c>
      <c r="P32" s="116">
        <v>0</v>
      </c>
      <c r="Q32" s="115">
        <v>0</v>
      </c>
      <c r="R32" s="116">
        <v>0</v>
      </c>
      <c r="S32" s="115">
        <v>0</v>
      </c>
      <c r="T32" s="116">
        <v>0</v>
      </c>
      <c r="U32" s="115">
        <v>0</v>
      </c>
      <c r="V32" s="116">
        <v>0</v>
      </c>
      <c r="W32" s="115">
        <v>0</v>
      </c>
      <c r="X32" s="115">
        <v>0</v>
      </c>
      <c r="Y32" s="116">
        <v>0</v>
      </c>
    </row>
    <row r="33" spans="2:25" x14ac:dyDescent="0.2">
      <c r="B33" s="114" t="s">
        <v>40</v>
      </c>
      <c r="C33" s="114" t="s">
        <v>1</v>
      </c>
      <c r="D33" s="114" t="s">
        <v>41</v>
      </c>
      <c r="E33" s="115">
        <v>0</v>
      </c>
      <c r="F33" s="116">
        <v>0</v>
      </c>
      <c r="G33" s="115">
        <v>0</v>
      </c>
      <c r="H33" s="116">
        <v>0</v>
      </c>
      <c r="I33" s="115">
        <v>0</v>
      </c>
      <c r="J33" s="116">
        <v>0</v>
      </c>
      <c r="K33" s="115">
        <v>0</v>
      </c>
      <c r="L33" s="116">
        <v>0</v>
      </c>
      <c r="M33" s="115">
        <v>0</v>
      </c>
      <c r="N33" s="116">
        <v>0</v>
      </c>
      <c r="O33" s="115">
        <v>0</v>
      </c>
      <c r="P33" s="116">
        <v>0</v>
      </c>
      <c r="Q33" s="115">
        <v>0</v>
      </c>
      <c r="R33" s="116">
        <v>0</v>
      </c>
      <c r="S33" s="115">
        <v>0</v>
      </c>
      <c r="T33" s="116">
        <v>0</v>
      </c>
      <c r="U33" s="115">
        <v>0</v>
      </c>
      <c r="V33" s="116">
        <v>0</v>
      </c>
      <c r="W33" s="115">
        <v>0</v>
      </c>
      <c r="X33" s="115">
        <v>0</v>
      </c>
      <c r="Y33" s="116">
        <v>0</v>
      </c>
    </row>
    <row r="34" spans="2:25" x14ac:dyDescent="0.2">
      <c r="B34" s="114" t="s">
        <v>42</v>
      </c>
      <c r="C34" s="114" t="s">
        <v>1</v>
      </c>
      <c r="D34" s="114" t="s">
        <v>43</v>
      </c>
      <c r="E34" s="115">
        <v>0</v>
      </c>
      <c r="F34" s="116">
        <v>0</v>
      </c>
      <c r="G34" s="115">
        <v>0</v>
      </c>
      <c r="H34" s="116">
        <v>0</v>
      </c>
      <c r="I34" s="115">
        <v>0</v>
      </c>
      <c r="J34" s="116">
        <v>0</v>
      </c>
      <c r="K34" s="115">
        <v>0</v>
      </c>
      <c r="L34" s="116">
        <v>0</v>
      </c>
      <c r="M34" s="115">
        <v>0</v>
      </c>
      <c r="N34" s="116">
        <v>0</v>
      </c>
      <c r="O34" s="115">
        <v>0</v>
      </c>
      <c r="P34" s="116">
        <v>0</v>
      </c>
      <c r="Q34" s="115">
        <v>0</v>
      </c>
      <c r="R34" s="116">
        <v>0</v>
      </c>
      <c r="S34" s="115">
        <v>0</v>
      </c>
      <c r="T34" s="116">
        <v>0</v>
      </c>
      <c r="U34" s="115">
        <v>0</v>
      </c>
      <c r="V34" s="116">
        <v>0</v>
      </c>
      <c r="W34" s="115">
        <v>0</v>
      </c>
      <c r="X34" s="115">
        <v>0</v>
      </c>
      <c r="Y34" s="116">
        <v>0</v>
      </c>
    </row>
    <row r="35" spans="2:25" x14ac:dyDescent="0.2">
      <c r="B35" s="114" t="s">
        <v>44</v>
      </c>
      <c r="C35" s="114" t="s">
        <v>1</v>
      </c>
      <c r="D35" s="114" t="s">
        <v>45</v>
      </c>
      <c r="E35" s="115">
        <v>0</v>
      </c>
      <c r="F35" s="116">
        <v>0</v>
      </c>
      <c r="G35" s="115">
        <v>0</v>
      </c>
      <c r="H35" s="116">
        <v>0</v>
      </c>
      <c r="I35" s="115">
        <v>0</v>
      </c>
      <c r="J35" s="116">
        <v>0</v>
      </c>
      <c r="K35" s="115">
        <v>0</v>
      </c>
      <c r="L35" s="116">
        <v>0</v>
      </c>
      <c r="M35" s="115">
        <v>0</v>
      </c>
      <c r="N35" s="116">
        <v>0</v>
      </c>
      <c r="O35" s="115">
        <v>0</v>
      </c>
      <c r="P35" s="116">
        <v>0</v>
      </c>
      <c r="Q35" s="115">
        <v>0</v>
      </c>
      <c r="R35" s="116">
        <v>0</v>
      </c>
      <c r="S35" s="115">
        <v>0</v>
      </c>
      <c r="T35" s="116">
        <v>0</v>
      </c>
      <c r="U35" s="115">
        <v>0</v>
      </c>
      <c r="V35" s="116">
        <v>0</v>
      </c>
      <c r="W35" s="115">
        <v>0</v>
      </c>
      <c r="X35" s="115">
        <v>0</v>
      </c>
      <c r="Y35" s="116">
        <v>0</v>
      </c>
    </row>
    <row r="36" spans="2:25" x14ac:dyDescent="0.2">
      <c r="B36" s="114" t="s">
        <v>46</v>
      </c>
      <c r="C36" s="114" t="s">
        <v>1</v>
      </c>
      <c r="D36" s="114" t="s">
        <v>47</v>
      </c>
      <c r="E36" s="115">
        <v>0</v>
      </c>
      <c r="F36" s="116">
        <v>0</v>
      </c>
      <c r="G36" s="115">
        <v>0</v>
      </c>
      <c r="H36" s="116">
        <v>0</v>
      </c>
      <c r="I36" s="115">
        <v>0</v>
      </c>
      <c r="J36" s="116">
        <v>0</v>
      </c>
      <c r="K36" s="115">
        <v>0</v>
      </c>
      <c r="L36" s="116">
        <v>0</v>
      </c>
      <c r="M36" s="115">
        <v>0</v>
      </c>
      <c r="N36" s="116">
        <v>0</v>
      </c>
      <c r="O36" s="115">
        <v>0</v>
      </c>
      <c r="P36" s="116">
        <v>0</v>
      </c>
      <c r="Q36" s="115">
        <v>0</v>
      </c>
      <c r="R36" s="116">
        <v>0</v>
      </c>
      <c r="S36" s="115">
        <v>0</v>
      </c>
      <c r="T36" s="116">
        <v>0</v>
      </c>
      <c r="U36" s="115">
        <v>0</v>
      </c>
      <c r="V36" s="116">
        <v>0</v>
      </c>
      <c r="W36" s="115">
        <v>0</v>
      </c>
      <c r="X36" s="115">
        <v>0</v>
      </c>
      <c r="Y36" s="116">
        <v>0</v>
      </c>
    </row>
    <row r="37" spans="2:25" x14ac:dyDescent="0.2">
      <c r="B37" s="114" t="s">
        <v>48</v>
      </c>
      <c r="C37" s="114" t="s">
        <v>1</v>
      </c>
      <c r="D37" s="114" t="s">
        <v>49</v>
      </c>
      <c r="E37" s="115">
        <v>0</v>
      </c>
      <c r="F37" s="116">
        <v>0</v>
      </c>
      <c r="G37" s="115">
        <v>0</v>
      </c>
      <c r="H37" s="116">
        <v>0</v>
      </c>
      <c r="I37" s="115">
        <v>0</v>
      </c>
      <c r="J37" s="116">
        <v>0</v>
      </c>
      <c r="K37" s="115">
        <v>0</v>
      </c>
      <c r="L37" s="116">
        <v>0</v>
      </c>
      <c r="M37" s="115">
        <v>0</v>
      </c>
      <c r="N37" s="116">
        <v>0</v>
      </c>
      <c r="O37" s="115">
        <v>0</v>
      </c>
      <c r="P37" s="116">
        <v>0</v>
      </c>
      <c r="Q37" s="115">
        <v>0</v>
      </c>
      <c r="R37" s="116">
        <v>0</v>
      </c>
      <c r="S37" s="115">
        <v>0</v>
      </c>
      <c r="T37" s="116">
        <v>0</v>
      </c>
      <c r="U37" s="115">
        <v>0</v>
      </c>
      <c r="V37" s="116">
        <v>0</v>
      </c>
      <c r="W37" s="115">
        <v>0</v>
      </c>
      <c r="X37" s="115">
        <v>0</v>
      </c>
      <c r="Y37" s="116">
        <v>0</v>
      </c>
    </row>
    <row r="38" spans="2:25" x14ac:dyDescent="0.2">
      <c r="B38" s="114" t="s">
        <v>50</v>
      </c>
      <c r="C38" s="114" t="s">
        <v>1</v>
      </c>
      <c r="D38" s="114" t="s">
        <v>51</v>
      </c>
      <c r="E38" s="115">
        <v>0</v>
      </c>
      <c r="F38" s="116">
        <v>0</v>
      </c>
      <c r="G38" s="115">
        <v>0</v>
      </c>
      <c r="H38" s="116">
        <v>0</v>
      </c>
      <c r="I38" s="115">
        <v>0</v>
      </c>
      <c r="J38" s="116">
        <v>0</v>
      </c>
      <c r="K38" s="115">
        <v>0</v>
      </c>
      <c r="L38" s="116">
        <v>0</v>
      </c>
      <c r="M38" s="115">
        <v>0</v>
      </c>
      <c r="N38" s="116">
        <v>0</v>
      </c>
      <c r="O38" s="115">
        <v>0</v>
      </c>
      <c r="P38" s="116">
        <v>0</v>
      </c>
      <c r="Q38" s="115">
        <v>0</v>
      </c>
      <c r="R38" s="116">
        <v>0</v>
      </c>
      <c r="S38" s="115">
        <v>0</v>
      </c>
      <c r="T38" s="116">
        <v>0</v>
      </c>
      <c r="U38" s="115">
        <v>0</v>
      </c>
      <c r="V38" s="116">
        <v>0</v>
      </c>
      <c r="W38" s="115">
        <v>0</v>
      </c>
      <c r="X38" s="115">
        <v>0</v>
      </c>
      <c r="Y38" s="116">
        <v>0</v>
      </c>
    </row>
    <row r="39" spans="2:25" x14ac:dyDescent="0.2">
      <c r="B39" s="114" t="s">
        <v>52</v>
      </c>
      <c r="C39" s="114" t="s">
        <v>1</v>
      </c>
      <c r="D39" s="114" t="s">
        <v>53</v>
      </c>
      <c r="E39" s="115">
        <v>0</v>
      </c>
      <c r="F39" s="116">
        <v>0</v>
      </c>
      <c r="G39" s="115">
        <v>0</v>
      </c>
      <c r="H39" s="116">
        <v>0</v>
      </c>
      <c r="I39" s="115">
        <v>0</v>
      </c>
      <c r="J39" s="116">
        <v>0</v>
      </c>
      <c r="K39" s="115">
        <v>0</v>
      </c>
      <c r="L39" s="116">
        <v>0</v>
      </c>
      <c r="M39" s="115">
        <v>0</v>
      </c>
      <c r="N39" s="116">
        <v>0</v>
      </c>
      <c r="O39" s="115">
        <v>0</v>
      </c>
      <c r="P39" s="116">
        <v>0</v>
      </c>
      <c r="Q39" s="115">
        <v>0</v>
      </c>
      <c r="R39" s="116">
        <v>0</v>
      </c>
      <c r="S39" s="115">
        <v>0</v>
      </c>
      <c r="T39" s="116">
        <v>0</v>
      </c>
      <c r="U39" s="115">
        <v>0</v>
      </c>
      <c r="V39" s="116">
        <v>0</v>
      </c>
      <c r="W39" s="115">
        <v>0</v>
      </c>
      <c r="X39" s="115">
        <v>0</v>
      </c>
      <c r="Y39" s="116">
        <v>0</v>
      </c>
    </row>
    <row r="40" spans="2:25" x14ac:dyDescent="0.2">
      <c r="B40" s="114" t="s">
        <v>54</v>
      </c>
      <c r="C40" s="114" t="s">
        <v>1</v>
      </c>
      <c r="D40" s="114" t="s">
        <v>55</v>
      </c>
      <c r="E40" s="115">
        <v>0</v>
      </c>
      <c r="F40" s="116">
        <v>0</v>
      </c>
      <c r="G40" s="115">
        <v>0</v>
      </c>
      <c r="H40" s="116">
        <v>0</v>
      </c>
      <c r="I40" s="115">
        <v>0</v>
      </c>
      <c r="J40" s="116">
        <v>0</v>
      </c>
      <c r="K40" s="115">
        <v>0</v>
      </c>
      <c r="L40" s="116">
        <v>0</v>
      </c>
      <c r="M40" s="115">
        <v>0</v>
      </c>
      <c r="N40" s="116">
        <v>0</v>
      </c>
      <c r="O40" s="115">
        <v>0</v>
      </c>
      <c r="P40" s="116">
        <v>0</v>
      </c>
      <c r="Q40" s="115">
        <v>0</v>
      </c>
      <c r="R40" s="116">
        <v>0</v>
      </c>
      <c r="S40" s="115">
        <v>0</v>
      </c>
      <c r="T40" s="116">
        <v>0</v>
      </c>
      <c r="U40" s="115">
        <v>0</v>
      </c>
      <c r="V40" s="116">
        <v>0</v>
      </c>
      <c r="W40" s="115">
        <v>0</v>
      </c>
      <c r="X40" s="115">
        <v>0</v>
      </c>
      <c r="Y40" s="116">
        <v>0</v>
      </c>
    </row>
    <row r="41" spans="2:25" x14ac:dyDescent="0.2">
      <c r="B41" s="114" t="s">
        <v>56</v>
      </c>
      <c r="C41" s="114" t="s">
        <v>1</v>
      </c>
      <c r="D41" s="114" t="s">
        <v>57</v>
      </c>
      <c r="E41" s="115">
        <v>0</v>
      </c>
      <c r="F41" s="116">
        <v>0</v>
      </c>
      <c r="G41" s="115">
        <v>0</v>
      </c>
      <c r="H41" s="116">
        <v>0</v>
      </c>
      <c r="I41" s="115">
        <v>0</v>
      </c>
      <c r="J41" s="116">
        <v>0</v>
      </c>
      <c r="K41" s="115">
        <v>0</v>
      </c>
      <c r="L41" s="116">
        <v>0</v>
      </c>
      <c r="M41" s="115">
        <v>0</v>
      </c>
      <c r="N41" s="116">
        <v>0</v>
      </c>
      <c r="O41" s="115">
        <v>0</v>
      </c>
      <c r="P41" s="116">
        <v>0</v>
      </c>
      <c r="Q41" s="115">
        <v>0</v>
      </c>
      <c r="R41" s="116">
        <v>0</v>
      </c>
      <c r="S41" s="115">
        <v>0</v>
      </c>
      <c r="T41" s="116">
        <v>0</v>
      </c>
      <c r="U41" s="115">
        <v>0</v>
      </c>
      <c r="V41" s="116">
        <v>0</v>
      </c>
      <c r="W41" s="115">
        <v>0</v>
      </c>
      <c r="X41" s="115">
        <v>0</v>
      </c>
      <c r="Y41" s="116">
        <v>0</v>
      </c>
    </row>
    <row r="42" spans="2:25" x14ac:dyDescent="0.2">
      <c r="B42" s="114" t="s">
        <v>58</v>
      </c>
      <c r="C42" s="114" t="s">
        <v>1</v>
      </c>
      <c r="D42" s="114" t="s">
        <v>59</v>
      </c>
      <c r="E42" s="115">
        <v>0</v>
      </c>
      <c r="F42" s="116">
        <v>0</v>
      </c>
      <c r="G42" s="115">
        <v>0</v>
      </c>
      <c r="H42" s="116">
        <v>0</v>
      </c>
      <c r="I42" s="115">
        <v>0</v>
      </c>
      <c r="J42" s="116">
        <v>0</v>
      </c>
      <c r="K42" s="115">
        <v>0</v>
      </c>
      <c r="L42" s="116">
        <v>0</v>
      </c>
      <c r="M42" s="115">
        <v>0</v>
      </c>
      <c r="N42" s="116">
        <v>0</v>
      </c>
      <c r="O42" s="115">
        <v>0</v>
      </c>
      <c r="P42" s="116">
        <v>0</v>
      </c>
      <c r="Q42" s="115">
        <v>0</v>
      </c>
      <c r="R42" s="116">
        <v>0</v>
      </c>
      <c r="S42" s="115">
        <v>0</v>
      </c>
      <c r="T42" s="116">
        <v>0</v>
      </c>
      <c r="U42" s="115">
        <v>0</v>
      </c>
      <c r="V42" s="116">
        <v>0</v>
      </c>
      <c r="W42" s="115">
        <v>0</v>
      </c>
      <c r="X42" s="115">
        <v>0</v>
      </c>
      <c r="Y42" s="116">
        <v>0</v>
      </c>
    </row>
    <row r="43" spans="2:25" x14ac:dyDescent="0.2">
      <c r="B43" s="114" t="s">
        <v>60</v>
      </c>
      <c r="C43" s="114" t="s">
        <v>1</v>
      </c>
      <c r="D43" s="114" t="s">
        <v>61</v>
      </c>
      <c r="E43" s="115">
        <v>0</v>
      </c>
      <c r="F43" s="116">
        <v>0</v>
      </c>
      <c r="G43" s="115">
        <v>0</v>
      </c>
      <c r="H43" s="116">
        <v>0</v>
      </c>
      <c r="I43" s="115">
        <v>0</v>
      </c>
      <c r="J43" s="116">
        <v>0</v>
      </c>
      <c r="K43" s="115">
        <v>0</v>
      </c>
      <c r="L43" s="116">
        <v>0</v>
      </c>
      <c r="M43" s="115">
        <v>0</v>
      </c>
      <c r="N43" s="116">
        <v>0</v>
      </c>
      <c r="O43" s="115">
        <v>0</v>
      </c>
      <c r="P43" s="116">
        <v>0</v>
      </c>
      <c r="Q43" s="115">
        <v>0</v>
      </c>
      <c r="R43" s="116">
        <v>0</v>
      </c>
      <c r="S43" s="115">
        <v>0</v>
      </c>
      <c r="T43" s="116">
        <v>0</v>
      </c>
      <c r="U43" s="115">
        <v>0</v>
      </c>
      <c r="V43" s="116">
        <v>0</v>
      </c>
      <c r="W43" s="115">
        <v>0</v>
      </c>
      <c r="X43" s="115">
        <v>0</v>
      </c>
      <c r="Y43" s="116">
        <v>0</v>
      </c>
    </row>
    <row r="44" spans="2:25" x14ac:dyDescent="0.2">
      <c r="B44" s="114" t="s">
        <v>62</v>
      </c>
      <c r="C44" s="114" t="s">
        <v>1</v>
      </c>
      <c r="D44" s="114" t="s">
        <v>63</v>
      </c>
      <c r="E44" s="115">
        <v>0</v>
      </c>
      <c r="F44" s="116">
        <v>0</v>
      </c>
      <c r="G44" s="115">
        <v>0</v>
      </c>
      <c r="H44" s="116">
        <v>0</v>
      </c>
      <c r="I44" s="115">
        <v>0</v>
      </c>
      <c r="J44" s="116">
        <v>0</v>
      </c>
      <c r="K44" s="115">
        <v>0</v>
      </c>
      <c r="L44" s="116">
        <v>0</v>
      </c>
      <c r="M44" s="115">
        <v>0</v>
      </c>
      <c r="N44" s="116">
        <v>0</v>
      </c>
      <c r="O44" s="115">
        <v>0</v>
      </c>
      <c r="P44" s="116">
        <v>0</v>
      </c>
      <c r="Q44" s="115">
        <v>0</v>
      </c>
      <c r="R44" s="116">
        <v>0</v>
      </c>
      <c r="S44" s="115">
        <v>0</v>
      </c>
      <c r="T44" s="116">
        <v>0</v>
      </c>
      <c r="U44" s="115">
        <v>0</v>
      </c>
      <c r="V44" s="116">
        <v>0</v>
      </c>
      <c r="W44" s="115">
        <v>0</v>
      </c>
      <c r="X44" s="115">
        <v>0</v>
      </c>
      <c r="Y44" s="116">
        <v>0</v>
      </c>
    </row>
    <row r="45" spans="2:25" x14ac:dyDescent="0.2">
      <c r="B45" s="114" t="s">
        <v>64</v>
      </c>
      <c r="C45" s="114" t="s">
        <v>1</v>
      </c>
      <c r="D45" s="114" t="s">
        <v>65</v>
      </c>
      <c r="E45" s="115">
        <v>0</v>
      </c>
      <c r="F45" s="116">
        <v>0</v>
      </c>
      <c r="G45" s="115">
        <v>0</v>
      </c>
      <c r="H45" s="116">
        <v>0</v>
      </c>
      <c r="I45" s="115">
        <v>0</v>
      </c>
      <c r="J45" s="116">
        <v>0</v>
      </c>
      <c r="K45" s="115">
        <v>0</v>
      </c>
      <c r="L45" s="116">
        <v>0</v>
      </c>
      <c r="M45" s="115">
        <v>0</v>
      </c>
      <c r="N45" s="116">
        <v>0</v>
      </c>
      <c r="O45" s="115">
        <v>0</v>
      </c>
      <c r="P45" s="116">
        <v>0</v>
      </c>
      <c r="Q45" s="115">
        <v>0</v>
      </c>
      <c r="R45" s="116">
        <v>0</v>
      </c>
      <c r="S45" s="115">
        <v>0</v>
      </c>
      <c r="T45" s="116">
        <v>0</v>
      </c>
      <c r="U45" s="115">
        <v>0</v>
      </c>
      <c r="V45" s="116">
        <v>0</v>
      </c>
      <c r="W45" s="115">
        <v>0</v>
      </c>
      <c r="X45" s="115">
        <v>0</v>
      </c>
      <c r="Y45" s="116">
        <v>0</v>
      </c>
    </row>
    <row r="46" spans="2:25" x14ac:dyDescent="0.2">
      <c r="B46" s="114" t="s">
        <v>66</v>
      </c>
      <c r="C46" s="114" t="s">
        <v>1</v>
      </c>
      <c r="D46" s="114" t="s">
        <v>67</v>
      </c>
      <c r="E46" s="115">
        <v>0</v>
      </c>
      <c r="F46" s="116">
        <v>0</v>
      </c>
      <c r="G46" s="115">
        <v>0</v>
      </c>
      <c r="H46" s="116">
        <v>0</v>
      </c>
      <c r="I46" s="115">
        <v>0</v>
      </c>
      <c r="J46" s="116">
        <v>0</v>
      </c>
      <c r="K46" s="115">
        <v>0</v>
      </c>
      <c r="L46" s="116">
        <v>0</v>
      </c>
      <c r="M46" s="115">
        <v>0</v>
      </c>
      <c r="N46" s="116">
        <v>0</v>
      </c>
      <c r="O46" s="115">
        <v>0</v>
      </c>
      <c r="P46" s="116">
        <v>0</v>
      </c>
      <c r="Q46" s="115">
        <v>0</v>
      </c>
      <c r="R46" s="116">
        <v>0</v>
      </c>
      <c r="S46" s="115">
        <v>0</v>
      </c>
      <c r="T46" s="116">
        <v>0</v>
      </c>
      <c r="U46" s="115">
        <v>0</v>
      </c>
      <c r="V46" s="116">
        <v>0</v>
      </c>
      <c r="W46" s="115">
        <v>0</v>
      </c>
      <c r="X46" s="115">
        <v>0</v>
      </c>
      <c r="Y46" s="116">
        <v>0</v>
      </c>
    </row>
    <row r="47" spans="2:25" x14ac:dyDescent="0.2">
      <c r="B47" s="114" t="s">
        <v>68</v>
      </c>
      <c r="C47" s="114" t="s">
        <v>1</v>
      </c>
      <c r="D47" s="114" t="s">
        <v>69</v>
      </c>
      <c r="E47" s="115">
        <v>0</v>
      </c>
      <c r="F47" s="116">
        <v>0</v>
      </c>
      <c r="G47" s="115">
        <v>0</v>
      </c>
      <c r="H47" s="116">
        <v>0</v>
      </c>
      <c r="I47" s="115">
        <v>0</v>
      </c>
      <c r="J47" s="116">
        <v>0</v>
      </c>
      <c r="K47" s="115">
        <v>0</v>
      </c>
      <c r="L47" s="116">
        <v>0</v>
      </c>
      <c r="M47" s="115">
        <v>0</v>
      </c>
      <c r="N47" s="116">
        <v>0</v>
      </c>
      <c r="O47" s="115">
        <v>0</v>
      </c>
      <c r="P47" s="116">
        <v>0</v>
      </c>
      <c r="Q47" s="115">
        <v>0</v>
      </c>
      <c r="R47" s="116">
        <v>0</v>
      </c>
      <c r="S47" s="115">
        <v>0</v>
      </c>
      <c r="T47" s="116">
        <v>0</v>
      </c>
      <c r="U47" s="115">
        <v>0</v>
      </c>
      <c r="V47" s="116">
        <v>0</v>
      </c>
      <c r="W47" s="115">
        <v>0</v>
      </c>
      <c r="X47" s="115">
        <v>0</v>
      </c>
      <c r="Y47" s="116">
        <v>0</v>
      </c>
    </row>
    <row r="48" spans="2:25" x14ac:dyDescent="0.2">
      <c r="B48" s="114" t="s">
        <v>70</v>
      </c>
      <c r="C48" s="114" t="s">
        <v>1</v>
      </c>
      <c r="D48" s="114" t="s">
        <v>71</v>
      </c>
      <c r="E48" s="115">
        <v>0</v>
      </c>
      <c r="F48" s="116">
        <v>0</v>
      </c>
      <c r="G48" s="115">
        <v>0</v>
      </c>
      <c r="H48" s="116">
        <v>0</v>
      </c>
      <c r="I48" s="115">
        <v>0</v>
      </c>
      <c r="J48" s="116">
        <v>0</v>
      </c>
      <c r="K48" s="115">
        <v>0</v>
      </c>
      <c r="L48" s="116">
        <v>0</v>
      </c>
      <c r="M48" s="115">
        <v>0</v>
      </c>
      <c r="N48" s="116">
        <v>0</v>
      </c>
      <c r="O48" s="115">
        <v>0</v>
      </c>
      <c r="P48" s="116">
        <v>0</v>
      </c>
      <c r="Q48" s="115">
        <v>0</v>
      </c>
      <c r="R48" s="116">
        <v>0</v>
      </c>
      <c r="S48" s="115">
        <v>0</v>
      </c>
      <c r="T48" s="116">
        <v>0</v>
      </c>
      <c r="U48" s="115">
        <v>0</v>
      </c>
      <c r="V48" s="116">
        <v>0</v>
      </c>
      <c r="W48" s="115">
        <v>0</v>
      </c>
      <c r="X48" s="115">
        <v>0</v>
      </c>
      <c r="Y48" s="116">
        <v>0</v>
      </c>
    </row>
    <row r="49" spans="2:25" x14ac:dyDescent="0.2">
      <c r="B49" s="114" t="s">
        <v>72</v>
      </c>
      <c r="C49" s="114" t="s">
        <v>1</v>
      </c>
      <c r="D49" s="114" t="s">
        <v>73</v>
      </c>
      <c r="E49" s="115">
        <v>0</v>
      </c>
      <c r="F49" s="116">
        <v>0</v>
      </c>
      <c r="G49" s="115">
        <v>0</v>
      </c>
      <c r="H49" s="116">
        <v>0</v>
      </c>
      <c r="I49" s="115">
        <v>0</v>
      </c>
      <c r="J49" s="116">
        <v>0</v>
      </c>
      <c r="K49" s="115">
        <v>0</v>
      </c>
      <c r="L49" s="116">
        <v>0</v>
      </c>
      <c r="M49" s="115">
        <v>0</v>
      </c>
      <c r="N49" s="116">
        <v>0</v>
      </c>
      <c r="O49" s="115">
        <v>0</v>
      </c>
      <c r="P49" s="116">
        <v>0</v>
      </c>
      <c r="Q49" s="115">
        <v>0</v>
      </c>
      <c r="R49" s="116">
        <v>0</v>
      </c>
      <c r="S49" s="115">
        <v>0</v>
      </c>
      <c r="T49" s="116">
        <v>0</v>
      </c>
      <c r="U49" s="115">
        <v>0</v>
      </c>
      <c r="V49" s="116">
        <v>0</v>
      </c>
      <c r="W49" s="115">
        <v>0</v>
      </c>
      <c r="X49" s="115">
        <v>0</v>
      </c>
      <c r="Y49" s="116">
        <v>0</v>
      </c>
    </row>
    <row r="50" spans="2:25" x14ac:dyDescent="0.2">
      <c r="B50" s="114" t="s">
        <v>74</v>
      </c>
      <c r="C50" s="114" t="s">
        <v>1</v>
      </c>
      <c r="D50" s="114" t="s">
        <v>75</v>
      </c>
      <c r="E50" s="115">
        <v>0</v>
      </c>
      <c r="F50" s="116">
        <v>0</v>
      </c>
      <c r="G50" s="115">
        <v>0</v>
      </c>
      <c r="H50" s="116">
        <v>0</v>
      </c>
      <c r="I50" s="115">
        <v>0</v>
      </c>
      <c r="J50" s="116">
        <v>0</v>
      </c>
      <c r="K50" s="115">
        <v>0</v>
      </c>
      <c r="L50" s="116">
        <v>0</v>
      </c>
      <c r="M50" s="115">
        <v>0</v>
      </c>
      <c r="N50" s="116">
        <v>0</v>
      </c>
      <c r="O50" s="115">
        <v>0</v>
      </c>
      <c r="P50" s="116">
        <v>0</v>
      </c>
      <c r="Q50" s="115">
        <v>0</v>
      </c>
      <c r="R50" s="116">
        <v>0</v>
      </c>
      <c r="S50" s="115">
        <v>0</v>
      </c>
      <c r="T50" s="116">
        <v>0</v>
      </c>
      <c r="U50" s="115">
        <v>0</v>
      </c>
      <c r="V50" s="116">
        <v>0</v>
      </c>
      <c r="W50" s="115">
        <v>0</v>
      </c>
      <c r="X50" s="115">
        <v>0</v>
      </c>
      <c r="Y50" s="116">
        <v>0</v>
      </c>
    </row>
    <row r="51" spans="2:25" x14ac:dyDescent="0.2">
      <c r="B51" s="114" t="s">
        <v>76</v>
      </c>
      <c r="C51" s="114" t="s">
        <v>1</v>
      </c>
      <c r="D51" s="114" t="s">
        <v>77</v>
      </c>
      <c r="E51" s="115">
        <v>0</v>
      </c>
      <c r="F51" s="116">
        <v>0</v>
      </c>
      <c r="G51" s="115">
        <v>0</v>
      </c>
      <c r="H51" s="116">
        <v>0</v>
      </c>
      <c r="I51" s="115">
        <v>0</v>
      </c>
      <c r="J51" s="116">
        <v>0</v>
      </c>
      <c r="K51" s="115">
        <v>0</v>
      </c>
      <c r="L51" s="116">
        <v>0</v>
      </c>
      <c r="M51" s="115">
        <v>0</v>
      </c>
      <c r="N51" s="116">
        <v>0</v>
      </c>
      <c r="O51" s="115">
        <v>0</v>
      </c>
      <c r="P51" s="116">
        <v>0</v>
      </c>
      <c r="Q51" s="115">
        <v>0</v>
      </c>
      <c r="R51" s="116">
        <v>0</v>
      </c>
      <c r="S51" s="115">
        <v>0</v>
      </c>
      <c r="T51" s="116">
        <v>0</v>
      </c>
      <c r="U51" s="115">
        <v>0</v>
      </c>
      <c r="V51" s="116">
        <v>0</v>
      </c>
      <c r="W51" s="115">
        <v>0</v>
      </c>
      <c r="X51" s="115">
        <v>0</v>
      </c>
      <c r="Y51" s="116">
        <v>0</v>
      </c>
    </row>
    <row r="52" spans="2:25" x14ac:dyDescent="0.2">
      <c r="B52" s="114" t="s">
        <v>78</v>
      </c>
      <c r="C52" s="114" t="s">
        <v>1</v>
      </c>
      <c r="D52" s="114" t="s">
        <v>79</v>
      </c>
      <c r="E52" s="115">
        <v>0</v>
      </c>
      <c r="F52" s="116">
        <v>0</v>
      </c>
      <c r="G52" s="115">
        <v>0</v>
      </c>
      <c r="H52" s="116">
        <v>0</v>
      </c>
      <c r="I52" s="115">
        <v>0</v>
      </c>
      <c r="J52" s="116">
        <v>0</v>
      </c>
      <c r="K52" s="115">
        <v>0</v>
      </c>
      <c r="L52" s="116">
        <v>0</v>
      </c>
      <c r="M52" s="115">
        <v>0</v>
      </c>
      <c r="N52" s="116">
        <v>0</v>
      </c>
      <c r="O52" s="115">
        <v>0</v>
      </c>
      <c r="P52" s="116">
        <v>0</v>
      </c>
      <c r="Q52" s="115">
        <v>0</v>
      </c>
      <c r="R52" s="116">
        <v>0</v>
      </c>
      <c r="S52" s="115">
        <v>0</v>
      </c>
      <c r="T52" s="116">
        <v>0</v>
      </c>
      <c r="U52" s="115">
        <v>0</v>
      </c>
      <c r="V52" s="116">
        <v>0</v>
      </c>
      <c r="W52" s="115">
        <v>0</v>
      </c>
      <c r="X52" s="115">
        <v>0</v>
      </c>
      <c r="Y52" s="116">
        <v>0</v>
      </c>
    </row>
    <row r="53" spans="2:25" x14ac:dyDescent="0.2">
      <c r="B53" s="114" t="s">
        <v>80</v>
      </c>
      <c r="C53" s="114" t="s">
        <v>1</v>
      </c>
      <c r="D53" s="114" t="s">
        <v>81</v>
      </c>
      <c r="E53" s="115">
        <v>0</v>
      </c>
      <c r="F53" s="116">
        <v>0</v>
      </c>
      <c r="G53" s="115">
        <v>0</v>
      </c>
      <c r="H53" s="116">
        <v>0</v>
      </c>
      <c r="I53" s="115">
        <v>0</v>
      </c>
      <c r="J53" s="116">
        <v>0</v>
      </c>
      <c r="K53" s="115">
        <v>0</v>
      </c>
      <c r="L53" s="116">
        <v>0</v>
      </c>
      <c r="M53" s="115">
        <v>0</v>
      </c>
      <c r="N53" s="116">
        <v>0</v>
      </c>
      <c r="O53" s="115">
        <v>0</v>
      </c>
      <c r="P53" s="116">
        <v>0</v>
      </c>
      <c r="Q53" s="115">
        <v>0</v>
      </c>
      <c r="R53" s="116">
        <v>0</v>
      </c>
      <c r="S53" s="115">
        <v>0</v>
      </c>
      <c r="T53" s="116">
        <v>0</v>
      </c>
      <c r="U53" s="115">
        <v>0</v>
      </c>
      <c r="V53" s="116">
        <v>0</v>
      </c>
      <c r="W53" s="115">
        <v>0</v>
      </c>
      <c r="X53" s="115">
        <v>0</v>
      </c>
      <c r="Y53" s="116">
        <v>0</v>
      </c>
    </row>
    <row r="54" spans="2:25" x14ac:dyDescent="0.2">
      <c r="B54" s="114" t="s">
        <v>82</v>
      </c>
      <c r="C54" s="114" t="s">
        <v>1</v>
      </c>
      <c r="D54" s="114" t="s">
        <v>83</v>
      </c>
      <c r="E54" s="115">
        <v>0</v>
      </c>
      <c r="F54" s="116">
        <v>0</v>
      </c>
      <c r="G54" s="115">
        <v>0</v>
      </c>
      <c r="H54" s="116">
        <v>0</v>
      </c>
      <c r="I54" s="115">
        <v>0</v>
      </c>
      <c r="J54" s="116">
        <v>0</v>
      </c>
      <c r="K54" s="115">
        <v>0</v>
      </c>
      <c r="L54" s="116">
        <v>0</v>
      </c>
      <c r="M54" s="115">
        <v>0</v>
      </c>
      <c r="N54" s="116">
        <v>0</v>
      </c>
      <c r="O54" s="115">
        <v>0</v>
      </c>
      <c r="P54" s="116">
        <v>0</v>
      </c>
      <c r="Q54" s="115">
        <v>0</v>
      </c>
      <c r="R54" s="116">
        <v>0</v>
      </c>
      <c r="S54" s="115">
        <v>0</v>
      </c>
      <c r="T54" s="116">
        <v>0</v>
      </c>
      <c r="U54" s="115">
        <v>0</v>
      </c>
      <c r="V54" s="116">
        <v>0</v>
      </c>
      <c r="W54" s="115">
        <v>0</v>
      </c>
      <c r="X54" s="115">
        <v>0</v>
      </c>
      <c r="Y54" s="116">
        <v>0</v>
      </c>
    </row>
    <row r="55" spans="2:25" x14ac:dyDescent="0.2">
      <c r="B55" s="114" t="s">
        <v>84</v>
      </c>
      <c r="C55" s="114" t="s">
        <v>1</v>
      </c>
      <c r="D55" s="114" t="s">
        <v>85</v>
      </c>
      <c r="E55" s="115">
        <v>0</v>
      </c>
      <c r="F55" s="116">
        <v>0</v>
      </c>
      <c r="G55" s="115">
        <v>0</v>
      </c>
      <c r="H55" s="116">
        <v>0</v>
      </c>
      <c r="I55" s="115">
        <v>0</v>
      </c>
      <c r="J55" s="116">
        <v>0</v>
      </c>
      <c r="K55" s="115">
        <v>0</v>
      </c>
      <c r="L55" s="116">
        <v>0</v>
      </c>
      <c r="M55" s="115">
        <v>0</v>
      </c>
      <c r="N55" s="116">
        <v>0</v>
      </c>
      <c r="O55" s="115">
        <v>0</v>
      </c>
      <c r="P55" s="116">
        <v>0</v>
      </c>
      <c r="Q55" s="115">
        <v>0</v>
      </c>
      <c r="R55" s="116">
        <v>0</v>
      </c>
      <c r="S55" s="115">
        <v>0</v>
      </c>
      <c r="T55" s="116">
        <v>0</v>
      </c>
      <c r="U55" s="115">
        <v>0</v>
      </c>
      <c r="V55" s="116">
        <v>0</v>
      </c>
      <c r="W55" s="115">
        <v>0</v>
      </c>
      <c r="X55" s="115">
        <v>0</v>
      </c>
      <c r="Y55" s="116">
        <v>0</v>
      </c>
    </row>
    <row r="56" spans="2:25" x14ac:dyDescent="0.2">
      <c r="B56" s="114" t="s">
        <v>86</v>
      </c>
      <c r="C56" s="114" t="s">
        <v>1</v>
      </c>
      <c r="D56" s="114" t="s">
        <v>87</v>
      </c>
      <c r="E56" s="115">
        <v>0</v>
      </c>
      <c r="F56" s="116">
        <v>0</v>
      </c>
      <c r="G56" s="115">
        <v>0</v>
      </c>
      <c r="H56" s="116">
        <v>0</v>
      </c>
      <c r="I56" s="115">
        <v>0</v>
      </c>
      <c r="J56" s="116">
        <v>0</v>
      </c>
      <c r="K56" s="115">
        <v>0</v>
      </c>
      <c r="L56" s="116">
        <v>0</v>
      </c>
      <c r="M56" s="115">
        <v>0</v>
      </c>
      <c r="N56" s="116">
        <v>0</v>
      </c>
      <c r="O56" s="115">
        <v>0</v>
      </c>
      <c r="P56" s="116">
        <v>0</v>
      </c>
      <c r="Q56" s="115">
        <v>0</v>
      </c>
      <c r="R56" s="116">
        <v>0</v>
      </c>
      <c r="S56" s="115">
        <v>0</v>
      </c>
      <c r="T56" s="116">
        <v>0</v>
      </c>
      <c r="U56" s="115">
        <v>0</v>
      </c>
      <c r="V56" s="116">
        <v>0</v>
      </c>
      <c r="W56" s="115">
        <v>0</v>
      </c>
      <c r="X56" s="115">
        <v>0</v>
      </c>
      <c r="Y56" s="116">
        <v>0</v>
      </c>
    </row>
    <row r="57" spans="2:25" x14ac:dyDescent="0.2">
      <c r="B57" s="114" t="s">
        <v>88</v>
      </c>
      <c r="C57" s="114" t="s">
        <v>1</v>
      </c>
      <c r="D57" s="114" t="s">
        <v>89</v>
      </c>
      <c r="E57" s="115">
        <v>0</v>
      </c>
      <c r="F57" s="116">
        <v>0</v>
      </c>
      <c r="G57" s="115">
        <v>0</v>
      </c>
      <c r="H57" s="116">
        <v>0</v>
      </c>
      <c r="I57" s="115">
        <v>0</v>
      </c>
      <c r="J57" s="116">
        <v>0</v>
      </c>
      <c r="K57" s="115">
        <v>0</v>
      </c>
      <c r="L57" s="116">
        <v>0</v>
      </c>
      <c r="M57" s="115">
        <v>0</v>
      </c>
      <c r="N57" s="116">
        <v>0</v>
      </c>
      <c r="O57" s="115">
        <v>0</v>
      </c>
      <c r="P57" s="116">
        <v>0</v>
      </c>
      <c r="Q57" s="115">
        <v>0</v>
      </c>
      <c r="R57" s="116">
        <v>0</v>
      </c>
      <c r="S57" s="115">
        <v>0</v>
      </c>
      <c r="T57" s="116">
        <v>0</v>
      </c>
      <c r="U57" s="115">
        <v>0</v>
      </c>
      <c r="V57" s="116">
        <v>0</v>
      </c>
      <c r="W57" s="115">
        <v>0</v>
      </c>
      <c r="X57" s="115">
        <v>0</v>
      </c>
      <c r="Y57" s="116">
        <v>0</v>
      </c>
    </row>
    <row r="58" spans="2:25" x14ac:dyDescent="0.2">
      <c r="B58" s="114" t="s">
        <v>90</v>
      </c>
      <c r="C58" s="114" t="s">
        <v>1</v>
      </c>
      <c r="D58" s="114" t="s">
        <v>91</v>
      </c>
      <c r="E58" s="115">
        <v>0</v>
      </c>
      <c r="F58" s="116">
        <v>0</v>
      </c>
      <c r="G58" s="115">
        <v>0</v>
      </c>
      <c r="H58" s="116">
        <v>0</v>
      </c>
      <c r="I58" s="115">
        <v>0</v>
      </c>
      <c r="J58" s="116">
        <v>0</v>
      </c>
      <c r="K58" s="115">
        <v>0</v>
      </c>
      <c r="L58" s="116">
        <v>0</v>
      </c>
      <c r="M58" s="115">
        <v>0</v>
      </c>
      <c r="N58" s="116">
        <v>0</v>
      </c>
      <c r="O58" s="115">
        <v>0</v>
      </c>
      <c r="P58" s="116">
        <v>0</v>
      </c>
      <c r="Q58" s="115">
        <v>0</v>
      </c>
      <c r="R58" s="116">
        <v>0</v>
      </c>
      <c r="S58" s="115">
        <v>0</v>
      </c>
      <c r="T58" s="116">
        <v>0</v>
      </c>
      <c r="U58" s="115">
        <v>0</v>
      </c>
      <c r="V58" s="116">
        <v>0</v>
      </c>
      <c r="W58" s="115">
        <v>0</v>
      </c>
      <c r="X58" s="115">
        <v>0</v>
      </c>
      <c r="Y58" s="116">
        <v>0</v>
      </c>
    </row>
    <row r="59" spans="2:25" x14ac:dyDescent="0.2">
      <c r="B59" s="114" t="s">
        <v>92</v>
      </c>
      <c r="C59" s="114" t="s">
        <v>1</v>
      </c>
      <c r="D59" s="114" t="s">
        <v>93</v>
      </c>
      <c r="E59" s="115">
        <v>0</v>
      </c>
      <c r="F59" s="116">
        <v>0</v>
      </c>
      <c r="G59" s="115">
        <v>0</v>
      </c>
      <c r="H59" s="116">
        <v>0</v>
      </c>
      <c r="I59" s="115">
        <v>0</v>
      </c>
      <c r="J59" s="116">
        <v>0</v>
      </c>
      <c r="K59" s="115">
        <v>0</v>
      </c>
      <c r="L59" s="116">
        <v>0</v>
      </c>
      <c r="M59" s="115">
        <v>0</v>
      </c>
      <c r="N59" s="116">
        <v>0</v>
      </c>
      <c r="O59" s="115">
        <v>0</v>
      </c>
      <c r="P59" s="116">
        <v>0</v>
      </c>
      <c r="Q59" s="115">
        <v>0</v>
      </c>
      <c r="R59" s="116">
        <v>0</v>
      </c>
      <c r="S59" s="115">
        <v>0</v>
      </c>
      <c r="T59" s="116">
        <v>0</v>
      </c>
      <c r="U59" s="115">
        <v>0</v>
      </c>
      <c r="V59" s="116">
        <v>0</v>
      </c>
      <c r="W59" s="115">
        <v>0</v>
      </c>
      <c r="X59" s="115">
        <v>0</v>
      </c>
      <c r="Y59" s="116">
        <v>0</v>
      </c>
    </row>
    <row r="60" spans="2:25" x14ac:dyDescent="0.2">
      <c r="B60" s="114" t="s">
        <v>94</v>
      </c>
      <c r="C60" s="114" t="s">
        <v>1</v>
      </c>
      <c r="D60" s="114" t="s">
        <v>95</v>
      </c>
      <c r="E60" s="115">
        <v>0</v>
      </c>
      <c r="F60" s="116">
        <v>0</v>
      </c>
      <c r="G60" s="115">
        <v>0</v>
      </c>
      <c r="H60" s="116">
        <v>0</v>
      </c>
      <c r="I60" s="115">
        <v>0</v>
      </c>
      <c r="J60" s="116">
        <v>0</v>
      </c>
      <c r="K60" s="115">
        <v>0</v>
      </c>
      <c r="L60" s="116">
        <v>0</v>
      </c>
      <c r="M60" s="115">
        <v>0</v>
      </c>
      <c r="N60" s="116">
        <v>0</v>
      </c>
      <c r="O60" s="115">
        <v>0</v>
      </c>
      <c r="P60" s="116">
        <v>0</v>
      </c>
      <c r="Q60" s="115">
        <v>0</v>
      </c>
      <c r="R60" s="116">
        <v>0</v>
      </c>
      <c r="S60" s="115">
        <v>0</v>
      </c>
      <c r="T60" s="116">
        <v>0</v>
      </c>
      <c r="U60" s="115">
        <v>0</v>
      </c>
      <c r="V60" s="116">
        <v>0</v>
      </c>
      <c r="W60" s="115">
        <v>0</v>
      </c>
      <c r="X60" s="115">
        <v>0</v>
      </c>
      <c r="Y60" s="116">
        <v>0</v>
      </c>
    </row>
    <row r="61" spans="2:25" x14ac:dyDescent="0.2">
      <c r="B61" s="114" t="s">
        <v>96</v>
      </c>
      <c r="C61" s="114" t="s">
        <v>1</v>
      </c>
      <c r="D61" s="114" t="s">
        <v>97</v>
      </c>
      <c r="E61" s="115">
        <v>0</v>
      </c>
      <c r="F61" s="116">
        <v>0</v>
      </c>
      <c r="G61" s="115">
        <v>0</v>
      </c>
      <c r="H61" s="116">
        <v>0</v>
      </c>
      <c r="I61" s="115">
        <v>0</v>
      </c>
      <c r="J61" s="116">
        <v>0</v>
      </c>
      <c r="K61" s="115">
        <v>0</v>
      </c>
      <c r="L61" s="116">
        <v>0</v>
      </c>
      <c r="M61" s="115">
        <v>0</v>
      </c>
      <c r="N61" s="116">
        <v>0</v>
      </c>
      <c r="O61" s="115">
        <v>0</v>
      </c>
      <c r="P61" s="116">
        <v>0</v>
      </c>
      <c r="Q61" s="115">
        <v>0</v>
      </c>
      <c r="R61" s="116">
        <v>0</v>
      </c>
      <c r="S61" s="115">
        <v>0</v>
      </c>
      <c r="T61" s="116">
        <v>0</v>
      </c>
      <c r="U61" s="115">
        <v>0</v>
      </c>
      <c r="V61" s="116">
        <v>0</v>
      </c>
      <c r="W61" s="115">
        <v>0</v>
      </c>
      <c r="X61" s="115">
        <v>0</v>
      </c>
      <c r="Y61" s="116">
        <v>0</v>
      </c>
    </row>
    <row r="62" spans="2:25" x14ac:dyDescent="0.2">
      <c r="B62" s="114" t="s">
        <v>98</v>
      </c>
      <c r="C62" s="114" t="s">
        <v>1</v>
      </c>
      <c r="D62" s="114" t="s">
        <v>99</v>
      </c>
      <c r="E62" s="115">
        <v>0</v>
      </c>
      <c r="F62" s="116">
        <v>0</v>
      </c>
      <c r="G62" s="115">
        <v>0</v>
      </c>
      <c r="H62" s="116">
        <v>0</v>
      </c>
      <c r="I62" s="115">
        <v>0</v>
      </c>
      <c r="J62" s="116">
        <v>0</v>
      </c>
      <c r="K62" s="115">
        <v>0</v>
      </c>
      <c r="L62" s="116">
        <v>0</v>
      </c>
      <c r="M62" s="115">
        <v>0</v>
      </c>
      <c r="N62" s="116">
        <v>0</v>
      </c>
      <c r="O62" s="115">
        <v>0</v>
      </c>
      <c r="P62" s="116">
        <v>0</v>
      </c>
      <c r="Q62" s="115">
        <v>0</v>
      </c>
      <c r="R62" s="116">
        <v>0</v>
      </c>
      <c r="S62" s="115">
        <v>0</v>
      </c>
      <c r="T62" s="116">
        <v>0</v>
      </c>
      <c r="U62" s="115">
        <v>0</v>
      </c>
      <c r="V62" s="116">
        <v>0</v>
      </c>
      <c r="W62" s="115">
        <v>0</v>
      </c>
      <c r="X62" s="115">
        <v>0</v>
      </c>
      <c r="Y62" s="116">
        <v>0</v>
      </c>
    </row>
    <row r="63" spans="2:25" x14ac:dyDescent="0.2">
      <c r="B63" s="114" t="s">
        <v>100</v>
      </c>
      <c r="C63" s="114" t="s">
        <v>1</v>
      </c>
      <c r="D63" s="114" t="s">
        <v>101</v>
      </c>
      <c r="E63" s="115">
        <v>0</v>
      </c>
      <c r="F63" s="116">
        <v>0</v>
      </c>
      <c r="G63" s="115">
        <v>0</v>
      </c>
      <c r="H63" s="116">
        <v>0</v>
      </c>
      <c r="I63" s="115">
        <v>0</v>
      </c>
      <c r="J63" s="116">
        <v>0</v>
      </c>
      <c r="K63" s="115">
        <v>0</v>
      </c>
      <c r="L63" s="116">
        <v>0</v>
      </c>
      <c r="M63" s="115">
        <v>0</v>
      </c>
      <c r="N63" s="116">
        <v>0</v>
      </c>
      <c r="O63" s="115">
        <v>0</v>
      </c>
      <c r="P63" s="116">
        <v>0</v>
      </c>
      <c r="Q63" s="115">
        <v>0</v>
      </c>
      <c r="R63" s="116">
        <v>0</v>
      </c>
      <c r="S63" s="115">
        <v>0</v>
      </c>
      <c r="T63" s="116">
        <v>0</v>
      </c>
      <c r="U63" s="115">
        <v>0</v>
      </c>
      <c r="V63" s="116">
        <v>0</v>
      </c>
      <c r="W63" s="115">
        <v>0</v>
      </c>
      <c r="X63" s="115">
        <v>0</v>
      </c>
      <c r="Y63" s="116">
        <v>0</v>
      </c>
    </row>
    <row r="64" spans="2:25" x14ac:dyDescent="0.2">
      <c r="B64" s="114" t="s">
        <v>102</v>
      </c>
      <c r="C64" s="114" t="s">
        <v>1</v>
      </c>
      <c r="D64" s="114" t="s">
        <v>103</v>
      </c>
      <c r="E64" s="115">
        <v>0</v>
      </c>
      <c r="F64" s="116">
        <v>0</v>
      </c>
      <c r="G64" s="115">
        <v>0</v>
      </c>
      <c r="H64" s="116">
        <v>0</v>
      </c>
      <c r="I64" s="115">
        <v>0</v>
      </c>
      <c r="J64" s="116">
        <v>0</v>
      </c>
      <c r="K64" s="115">
        <v>0</v>
      </c>
      <c r="L64" s="116">
        <v>0</v>
      </c>
      <c r="M64" s="115">
        <v>0</v>
      </c>
      <c r="N64" s="116">
        <v>0</v>
      </c>
      <c r="O64" s="115">
        <v>0</v>
      </c>
      <c r="P64" s="116">
        <v>0</v>
      </c>
      <c r="Q64" s="115">
        <v>0</v>
      </c>
      <c r="R64" s="116">
        <v>0</v>
      </c>
      <c r="S64" s="115">
        <v>0</v>
      </c>
      <c r="T64" s="116">
        <v>0</v>
      </c>
      <c r="U64" s="115">
        <v>0</v>
      </c>
      <c r="V64" s="116">
        <v>0</v>
      </c>
      <c r="W64" s="115">
        <v>0</v>
      </c>
      <c r="X64" s="115">
        <v>0</v>
      </c>
      <c r="Y64" s="116">
        <v>0</v>
      </c>
    </row>
    <row r="65" spans="2:25" x14ac:dyDescent="0.2">
      <c r="B65" s="114" t="s">
        <v>104</v>
      </c>
      <c r="C65" s="114" t="s">
        <v>1</v>
      </c>
      <c r="D65" s="114" t="s">
        <v>105</v>
      </c>
      <c r="E65" s="115">
        <v>0</v>
      </c>
      <c r="F65" s="116">
        <v>0</v>
      </c>
      <c r="G65" s="115">
        <v>0</v>
      </c>
      <c r="H65" s="116">
        <v>0</v>
      </c>
      <c r="I65" s="115">
        <v>0</v>
      </c>
      <c r="J65" s="116">
        <v>0</v>
      </c>
      <c r="K65" s="115">
        <v>0</v>
      </c>
      <c r="L65" s="116">
        <v>0</v>
      </c>
      <c r="M65" s="115">
        <v>0</v>
      </c>
      <c r="N65" s="116">
        <v>0</v>
      </c>
      <c r="O65" s="115">
        <v>0</v>
      </c>
      <c r="P65" s="116">
        <v>0</v>
      </c>
      <c r="Q65" s="115">
        <v>0</v>
      </c>
      <c r="R65" s="116">
        <v>0</v>
      </c>
      <c r="S65" s="115">
        <v>0</v>
      </c>
      <c r="T65" s="116">
        <v>0</v>
      </c>
      <c r="U65" s="115">
        <v>0</v>
      </c>
      <c r="V65" s="116">
        <v>0</v>
      </c>
      <c r="W65" s="115">
        <v>0</v>
      </c>
      <c r="X65" s="115">
        <v>0</v>
      </c>
      <c r="Y65" s="116">
        <v>0</v>
      </c>
    </row>
    <row r="66" spans="2:25" x14ac:dyDescent="0.2">
      <c r="B66" s="114" t="s">
        <v>106</v>
      </c>
      <c r="C66" s="114" t="s">
        <v>1</v>
      </c>
      <c r="D66" s="114" t="s">
        <v>107</v>
      </c>
      <c r="E66" s="115">
        <v>0</v>
      </c>
      <c r="F66" s="116">
        <v>0</v>
      </c>
      <c r="G66" s="115">
        <v>0</v>
      </c>
      <c r="H66" s="116">
        <v>0</v>
      </c>
      <c r="I66" s="115">
        <v>0</v>
      </c>
      <c r="J66" s="116">
        <v>0</v>
      </c>
      <c r="K66" s="115">
        <v>0</v>
      </c>
      <c r="L66" s="116">
        <v>0</v>
      </c>
      <c r="M66" s="115">
        <v>0</v>
      </c>
      <c r="N66" s="116">
        <v>0</v>
      </c>
      <c r="O66" s="115">
        <v>0</v>
      </c>
      <c r="P66" s="116">
        <v>0</v>
      </c>
      <c r="Q66" s="115">
        <v>0</v>
      </c>
      <c r="R66" s="116">
        <v>0</v>
      </c>
      <c r="S66" s="115">
        <v>0</v>
      </c>
      <c r="T66" s="116">
        <v>0</v>
      </c>
      <c r="U66" s="115">
        <v>0</v>
      </c>
      <c r="V66" s="116">
        <v>0</v>
      </c>
      <c r="W66" s="115">
        <v>0</v>
      </c>
      <c r="X66" s="115">
        <v>0</v>
      </c>
      <c r="Y66" s="116">
        <v>0</v>
      </c>
    </row>
    <row r="67" spans="2:25" x14ac:dyDescent="0.2">
      <c r="B67" s="114" t="s">
        <v>108</v>
      </c>
      <c r="C67" s="114" t="s">
        <v>1</v>
      </c>
      <c r="D67" s="114" t="s">
        <v>109</v>
      </c>
      <c r="E67" s="115">
        <v>0</v>
      </c>
      <c r="F67" s="116">
        <v>0</v>
      </c>
      <c r="G67" s="115">
        <v>0</v>
      </c>
      <c r="H67" s="116">
        <v>0</v>
      </c>
      <c r="I67" s="115">
        <v>0</v>
      </c>
      <c r="J67" s="116">
        <v>0</v>
      </c>
      <c r="K67" s="115">
        <v>0</v>
      </c>
      <c r="L67" s="116">
        <v>0</v>
      </c>
      <c r="M67" s="115">
        <v>0</v>
      </c>
      <c r="N67" s="116">
        <v>0</v>
      </c>
      <c r="O67" s="115">
        <v>0</v>
      </c>
      <c r="P67" s="116">
        <v>0</v>
      </c>
      <c r="Q67" s="115">
        <v>0</v>
      </c>
      <c r="R67" s="116">
        <v>0</v>
      </c>
      <c r="S67" s="115">
        <v>0</v>
      </c>
      <c r="T67" s="116">
        <v>0</v>
      </c>
      <c r="U67" s="115">
        <v>0</v>
      </c>
      <c r="V67" s="116">
        <v>0</v>
      </c>
      <c r="W67" s="115">
        <v>0</v>
      </c>
      <c r="X67" s="115">
        <v>0</v>
      </c>
      <c r="Y67" s="116">
        <v>0</v>
      </c>
    </row>
    <row r="68" spans="2:25" x14ac:dyDescent="0.2">
      <c r="B68" s="114" t="s">
        <v>110</v>
      </c>
      <c r="C68" s="114" t="s">
        <v>1</v>
      </c>
      <c r="D68" s="114" t="s">
        <v>111</v>
      </c>
      <c r="E68" s="115">
        <v>0</v>
      </c>
      <c r="F68" s="116">
        <v>0</v>
      </c>
      <c r="G68" s="115">
        <v>0</v>
      </c>
      <c r="H68" s="116">
        <v>0</v>
      </c>
      <c r="I68" s="115">
        <v>0</v>
      </c>
      <c r="J68" s="116">
        <v>0</v>
      </c>
      <c r="K68" s="115">
        <v>0</v>
      </c>
      <c r="L68" s="116">
        <v>0</v>
      </c>
      <c r="M68" s="115">
        <v>0</v>
      </c>
      <c r="N68" s="116">
        <v>0</v>
      </c>
      <c r="O68" s="115">
        <v>0</v>
      </c>
      <c r="P68" s="116">
        <v>0</v>
      </c>
      <c r="Q68" s="115">
        <v>0</v>
      </c>
      <c r="R68" s="116">
        <v>0</v>
      </c>
      <c r="S68" s="115">
        <v>0</v>
      </c>
      <c r="T68" s="116">
        <v>0</v>
      </c>
      <c r="U68" s="115">
        <v>0</v>
      </c>
      <c r="V68" s="116">
        <v>0</v>
      </c>
      <c r="W68" s="115">
        <v>0</v>
      </c>
      <c r="X68" s="115">
        <v>0</v>
      </c>
      <c r="Y68" s="116">
        <v>0</v>
      </c>
    </row>
    <row r="69" spans="2:25" x14ac:dyDescent="0.2">
      <c r="B69" s="114" t="s">
        <v>112</v>
      </c>
      <c r="C69" s="114" t="s">
        <v>1</v>
      </c>
      <c r="D69" s="114" t="s">
        <v>113</v>
      </c>
      <c r="E69" s="115">
        <v>0</v>
      </c>
      <c r="F69" s="116">
        <v>0</v>
      </c>
      <c r="G69" s="115">
        <v>0</v>
      </c>
      <c r="H69" s="116">
        <v>0</v>
      </c>
      <c r="I69" s="115">
        <v>0</v>
      </c>
      <c r="J69" s="116">
        <v>0</v>
      </c>
      <c r="K69" s="115">
        <v>0</v>
      </c>
      <c r="L69" s="116">
        <v>0</v>
      </c>
      <c r="M69" s="115">
        <v>0</v>
      </c>
      <c r="N69" s="116">
        <v>0</v>
      </c>
      <c r="O69" s="115">
        <v>0</v>
      </c>
      <c r="P69" s="116">
        <v>0</v>
      </c>
      <c r="Q69" s="115">
        <v>0</v>
      </c>
      <c r="R69" s="116">
        <v>0</v>
      </c>
      <c r="S69" s="115">
        <v>0</v>
      </c>
      <c r="T69" s="116">
        <v>0</v>
      </c>
      <c r="U69" s="115">
        <v>0</v>
      </c>
      <c r="V69" s="116">
        <v>0</v>
      </c>
      <c r="W69" s="115">
        <v>0</v>
      </c>
      <c r="X69" s="115">
        <v>0</v>
      </c>
      <c r="Y69" s="116">
        <v>0</v>
      </c>
    </row>
    <row r="70" spans="2:25" x14ac:dyDescent="0.2">
      <c r="B70" s="114" t="s">
        <v>114</v>
      </c>
      <c r="C70" s="114" t="s">
        <v>1</v>
      </c>
      <c r="D70" s="114" t="s">
        <v>2151</v>
      </c>
      <c r="E70" s="115">
        <v>0</v>
      </c>
      <c r="F70" s="116">
        <v>0</v>
      </c>
      <c r="G70" s="115">
        <v>0</v>
      </c>
      <c r="H70" s="116">
        <v>0</v>
      </c>
      <c r="I70" s="115">
        <v>0</v>
      </c>
      <c r="J70" s="116">
        <v>0</v>
      </c>
      <c r="K70" s="115">
        <v>0</v>
      </c>
      <c r="L70" s="116">
        <v>0</v>
      </c>
      <c r="M70" s="115">
        <v>0</v>
      </c>
      <c r="N70" s="116">
        <v>0</v>
      </c>
      <c r="O70" s="115">
        <v>0</v>
      </c>
      <c r="P70" s="116">
        <v>0</v>
      </c>
      <c r="Q70" s="115">
        <v>0</v>
      </c>
      <c r="R70" s="116">
        <v>0</v>
      </c>
      <c r="S70" s="115">
        <v>0</v>
      </c>
      <c r="T70" s="116">
        <v>0</v>
      </c>
      <c r="U70" s="115">
        <v>0</v>
      </c>
      <c r="V70" s="116">
        <v>0</v>
      </c>
      <c r="W70" s="115">
        <v>0</v>
      </c>
      <c r="X70" s="115">
        <v>0</v>
      </c>
      <c r="Y70" s="116">
        <v>0</v>
      </c>
    </row>
    <row r="71" spans="2:25" x14ac:dyDescent="0.2">
      <c r="B71" s="114" t="s">
        <v>115</v>
      </c>
      <c r="C71" s="114" t="s">
        <v>1</v>
      </c>
      <c r="D71" s="114" t="s">
        <v>116</v>
      </c>
      <c r="E71" s="115">
        <v>0</v>
      </c>
      <c r="F71" s="116">
        <v>0</v>
      </c>
      <c r="G71" s="115">
        <v>0</v>
      </c>
      <c r="H71" s="116">
        <v>0</v>
      </c>
      <c r="I71" s="115">
        <v>0</v>
      </c>
      <c r="J71" s="116">
        <v>0</v>
      </c>
      <c r="K71" s="115">
        <v>0</v>
      </c>
      <c r="L71" s="116">
        <v>0</v>
      </c>
      <c r="M71" s="115">
        <v>0</v>
      </c>
      <c r="N71" s="116">
        <v>0</v>
      </c>
      <c r="O71" s="115">
        <v>0</v>
      </c>
      <c r="P71" s="116">
        <v>0</v>
      </c>
      <c r="Q71" s="115">
        <v>0</v>
      </c>
      <c r="R71" s="116">
        <v>0</v>
      </c>
      <c r="S71" s="115">
        <v>0</v>
      </c>
      <c r="T71" s="116">
        <v>0</v>
      </c>
      <c r="U71" s="115">
        <v>0</v>
      </c>
      <c r="V71" s="116">
        <v>0</v>
      </c>
      <c r="W71" s="115">
        <v>0</v>
      </c>
      <c r="X71" s="115">
        <v>0</v>
      </c>
      <c r="Y71" s="116">
        <v>0</v>
      </c>
    </row>
    <row r="72" spans="2:25" x14ac:dyDescent="0.2">
      <c r="B72" s="114" t="s">
        <v>117</v>
      </c>
      <c r="C72" s="114" t="s">
        <v>1</v>
      </c>
      <c r="D72" s="114" t="s">
        <v>118</v>
      </c>
      <c r="E72" s="115">
        <v>0</v>
      </c>
      <c r="F72" s="116">
        <v>0</v>
      </c>
      <c r="G72" s="115">
        <v>0</v>
      </c>
      <c r="H72" s="116">
        <v>0</v>
      </c>
      <c r="I72" s="115">
        <v>0</v>
      </c>
      <c r="J72" s="116">
        <v>0</v>
      </c>
      <c r="K72" s="115">
        <v>0</v>
      </c>
      <c r="L72" s="116">
        <v>0</v>
      </c>
      <c r="M72" s="115">
        <v>0</v>
      </c>
      <c r="N72" s="116">
        <v>0</v>
      </c>
      <c r="O72" s="115">
        <v>0</v>
      </c>
      <c r="P72" s="116">
        <v>0</v>
      </c>
      <c r="Q72" s="115">
        <v>0</v>
      </c>
      <c r="R72" s="116">
        <v>0</v>
      </c>
      <c r="S72" s="115">
        <v>0</v>
      </c>
      <c r="T72" s="116">
        <v>0</v>
      </c>
      <c r="U72" s="115">
        <v>0</v>
      </c>
      <c r="V72" s="116">
        <v>0</v>
      </c>
      <c r="W72" s="115">
        <v>0</v>
      </c>
      <c r="X72" s="115">
        <v>0</v>
      </c>
      <c r="Y72" s="116">
        <v>0</v>
      </c>
    </row>
    <row r="73" spans="2:25" x14ac:dyDescent="0.2">
      <c r="B73" s="114" t="s">
        <v>119</v>
      </c>
      <c r="C73" s="114" t="s">
        <v>1</v>
      </c>
      <c r="D73" s="114" t="s">
        <v>120</v>
      </c>
      <c r="E73" s="115">
        <v>0</v>
      </c>
      <c r="F73" s="116">
        <v>0</v>
      </c>
      <c r="G73" s="115">
        <v>0</v>
      </c>
      <c r="H73" s="116">
        <v>0</v>
      </c>
      <c r="I73" s="115">
        <v>0</v>
      </c>
      <c r="J73" s="116">
        <v>0</v>
      </c>
      <c r="K73" s="115">
        <v>0</v>
      </c>
      <c r="L73" s="116">
        <v>0</v>
      </c>
      <c r="M73" s="115">
        <v>0</v>
      </c>
      <c r="N73" s="116">
        <v>0</v>
      </c>
      <c r="O73" s="115">
        <v>0</v>
      </c>
      <c r="P73" s="116">
        <v>0</v>
      </c>
      <c r="Q73" s="115">
        <v>0</v>
      </c>
      <c r="R73" s="116">
        <v>0</v>
      </c>
      <c r="S73" s="115">
        <v>0</v>
      </c>
      <c r="T73" s="116">
        <v>0</v>
      </c>
      <c r="U73" s="115">
        <v>0</v>
      </c>
      <c r="V73" s="116">
        <v>0</v>
      </c>
      <c r="W73" s="115">
        <v>0</v>
      </c>
      <c r="X73" s="115">
        <v>0</v>
      </c>
      <c r="Y73" s="116">
        <v>0</v>
      </c>
    </row>
    <row r="74" spans="2:25" x14ac:dyDescent="0.2">
      <c r="B74" s="114" t="s">
        <v>121</v>
      </c>
      <c r="C74" s="114" t="s">
        <v>1</v>
      </c>
      <c r="D74" s="114" t="s">
        <v>122</v>
      </c>
      <c r="E74" s="115">
        <v>0</v>
      </c>
      <c r="F74" s="116">
        <v>0</v>
      </c>
      <c r="G74" s="115">
        <v>0</v>
      </c>
      <c r="H74" s="116">
        <v>0</v>
      </c>
      <c r="I74" s="115">
        <v>0</v>
      </c>
      <c r="J74" s="116">
        <v>0</v>
      </c>
      <c r="K74" s="115">
        <v>0</v>
      </c>
      <c r="L74" s="116">
        <v>0</v>
      </c>
      <c r="M74" s="115">
        <v>0</v>
      </c>
      <c r="N74" s="116">
        <v>0</v>
      </c>
      <c r="O74" s="115">
        <v>0</v>
      </c>
      <c r="P74" s="116">
        <v>0</v>
      </c>
      <c r="Q74" s="115">
        <v>0</v>
      </c>
      <c r="R74" s="116">
        <v>0</v>
      </c>
      <c r="S74" s="115">
        <v>0</v>
      </c>
      <c r="T74" s="116">
        <v>0</v>
      </c>
      <c r="U74" s="115">
        <v>0</v>
      </c>
      <c r="V74" s="116">
        <v>0</v>
      </c>
      <c r="W74" s="115">
        <v>0</v>
      </c>
      <c r="X74" s="115">
        <v>0</v>
      </c>
      <c r="Y74" s="116">
        <v>0</v>
      </c>
    </row>
    <row r="75" spans="2:25" x14ac:dyDescent="0.2">
      <c r="B75" s="114" t="s">
        <v>123</v>
      </c>
      <c r="C75" s="114" t="s">
        <v>1</v>
      </c>
      <c r="D75" s="114" t="s">
        <v>124</v>
      </c>
      <c r="E75" s="115">
        <v>0</v>
      </c>
      <c r="F75" s="116">
        <v>0</v>
      </c>
      <c r="G75" s="115">
        <v>0</v>
      </c>
      <c r="H75" s="116">
        <v>0</v>
      </c>
      <c r="I75" s="115">
        <v>0</v>
      </c>
      <c r="J75" s="116">
        <v>0</v>
      </c>
      <c r="K75" s="115">
        <v>0</v>
      </c>
      <c r="L75" s="116">
        <v>0</v>
      </c>
      <c r="M75" s="115">
        <v>0</v>
      </c>
      <c r="N75" s="116">
        <v>0</v>
      </c>
      <c r="O75" s="115">
        <v>0</v>
      </c>
      <c r="P75" s="116">
        <v>0</v>
      </c>
      <c r="Q75" s="115">
        <v>0</v>
      </c>
      <c r="R75" s="116">
        <v>0</v>
      </c>
      <c r="S75" s="115">
        <v>0</v>
      </c>
      <c r="T75" s="116">
        <v>0</v>
      </c>
      <c r="U75" s="115">
        <v>0</v>
      </c>
      <c r="V75" s="116">
        <v>0</v>
      </c>
      <c r="W75" s="115">
        <v>0</v>
      </c>
      <c r="X75" s="115">
        <v>0</v>
      </c>
      <c r="Y75" s="116">
        <v>0</v>
      </c>
    </row>
    <row r="76" spans="2:25" x14ac:dyDescent="0.2">
      <c r="B76" s="114" t="s">
        <v>125</v>
      </c>
      <c r="C76" s="114" t="s">
        <v>1</v>
      </c>
      <c r="D76" s="114" t="s">
        <v>126</v>
      </c>
      <c r="E76" s="115">
        <v>0</v>
      </c>
      <c r="F76" s="116">
        <v>0</v>
      </c>
      <c r="G76" s="115">
        <v>0</v>
      </c>
      <c r="H76" s="116">
        <v>0</v>
      </c>
      <c r="I76" s="115">
        <v>0</v>
      </c>
      <c r="J76" s="116">
        <v>0</v>
      </c>
      <c r="K76" s="115">
        <v>0</v>
      </c>
      <c r="L76" s="116">
        <v>0</v>
      </c>
      <c r="M76" s="115">
        <v>0</v>
      </c>
      <c r="N76" s="116">
        <v>0</v>
      </c>
      <c r="O76" s="115">
        <v>0</v>
      </c>
      <c r="P76" s="116">
        <v>0</v>
      </c>
      <c r="Q76" s="115">
        <v>0</v>
      </c>
      <c r="R76" s="116">
        <v>0</v>
      </c>
      <c r="S76" s="115">
        <v>0</v>
      </c>
      <c r="T76" s="116">
        <v>0</v>
      </c>
      <c r="U76" s="115">
        <v>0</v>
      </c>
      <c r="V76" s="116">
        <v>0</v>
      </c>
      <c r="W76" s="115">
        <v>0</v>
      </c>
      <c r="X76" s="115">
        <v>0</v>
      </c>
      <c r="Y76" s="116">
        <v>0</v>
      </c>
    </row>
    <row r="77" spans="2:25" x14ac:dyDescent="0.2">
      <c r="B77" s="114" t="s">
        <v>127</v>
      </c>
      <c r="C77" s="114" t="s">
        <v>1</v>
      </c>
      <c r="D77" s="114" t="s">
        <v>128</v>
      </c>
      <c r="E77" s="115">
        <v>0</v>
      </c>
      <c r="F77" s="116">
        <v>0</v>
      </c>
      <c r="G77" s="115">
        <v>0</v>
      </c>
      <c r="H77" s="116">
        <v>0</v>
      </c>
      <c r="I77" s="115">
        <v>0</v>
      </c>
      <c r="J77" s="116">
        <v>0</v>
      </c>
      <c r="K77" s="115">
        <v>0</v>
      </c>
      <c r="L77" s="116">
        <v>0</v>
      </c>
      <c r="M77" s="115">
        <v>0</v>
      </c>
      <c r="N77" s="116">
        <v>0</v>
      </c>
      <c r="O77" s="115">
        <v>0</v>
      </c>
      <c r="P77" s="116">
        <v>0</v>
      </c>
      <c r="Q77" s="115">
        <v>0</v>
      </c>
      <c r="R77" s="116">
        <v>0</v>
      </c>
      <c r="S77" s="115">
        <v>0</v>
      </c>
      <c r="T77" s="116">
        <v>0</v>
      </c>
      <c r="U77" s="115">
        <v>0</v>
      </c>
      <c r="V77" s="116">
        <v>0</v>
      </c>
      <c r="W77" s="115">
        <v>0</v>
      </c>
      <c r="X77" s="115">
        <v>0</v>
      </c>
      <c r="Y77" s="116">
        <v>0</v>
      </c>
    </row>
    <row r="78" spans="2:25" x14ac:dyDescent="0.2">
      <c r="B78" s="114" t="s">
        <v>129</v>
      </c>
      <c r="C78" s="114" t="s">
        <v>1</v>
      </c>
      <c r="D78" s="114" t="s">
        <v>130</v>
      </c>
      <c r="E78" s="115">
        <v>0</v>
      </c>
      <c r="F78" s="116">
        <v>0</v>
      </c>
      <c r="G78" s="115">
        <v>0</v>
      </c>
      <c r="H78" s="116">
        <v>0</v>
      </c>
      <c r="I78" s="115">
        <v>0</v>
      </c>
      <c r="J78" s="116">
        <v>0</v>
      </c>
      <c r="K78" s="115">
        <v>0</v>
      </c>
      <c r="L78" s="116">
        <v>0</v>
      </c>
      <c r="M78" s="115">
        <v>0</v>
      </c>
      <c r="N78" s="116">
        <v>0</v>
      </c>
      <c r="O78" s="115">
        <v>0</v>
      </c>
      <c r="P78" s="116">
        <v>0</v>
      </c>
      <c r="Q78" s="115">
        <v>0</v>
      </c>
      <c r="R78" s="116">
        <v>0</v>
      </c>
      <c r="S78" s="115">
        <v>0</v>
      </c>
      <c r="T78" s="116">
        <v>0</v>
      </c>
      <c r="U78" s="115">
        <v>0</v>
      </c>
      <c r="V78" s="116">
        <v>0</v>
      </c>
      <c r="W78" s="115">
        <v>0</v>
      </c>
      <c r="X78" s="115">
        <v>0</v>
      </c>
      <c r="Y78" s="116">
        <v>0</v>
      </c>
    </row>
    <row r="79" spans="2:25" x14ac:dyDescent="0.2">
      <c r="B79" s="114" t="s">
        <v>131</v>
      </c>
      <c r="C79" s="114" t="s">
        <v>1</v>
      </c>
      <c r="D79" s="114" t="s">
        <v>132</v>
      </c>
      <c r="E79" s="115">
        <v>0</v>
      </c>
      <c r="F79" s="116">
        <v>0</v>
      </c>
      <c r="G79" s="115">
        <v>0</v>
      </c>
      <c r="H79" s="116">
        <v>0</v>
      </c>
      <c r="I79" s="115">
        <v>0</v>
      </c>
      <c r="J79" s="116">
        <v>0</v>
      </c>
      <c r="K79" s="115">
        <v>0</v>
      </c>
      <c r="L79" s="116">
        <v>0</v>
      </c>
      <c r="M79" s="115">
        <v>0</v>
      </c>
      <c r="N79" s="116">
        <v>0</v>
      </c>
      <c r="O79" s="115">
        <v>0</v>
      </c>
      <c r="P79" s="116">
        <v>0</v>
      </c>
      <c r="Q79" s="115">
        <v>0</v>
      </c>
      <c r="R79" s="116">
        <v>0</v>
      </c>
      <c r="S79" s="115">
        <v>0</v>
      </c>
      <c r="T79" s="116">
        <v>0</v>
      </c>
      <c r="U79" s="115">
        <v>0</v>
      </c>
      <c r="V79" s="116">
        <v>0</v>
      </c>
      <c r="W79" s="115">
        <v>0</v>
      </c>
      <c r="X79" s="115">
        <v>0</v>
      </c>
      <c r="Y79" s="116">
        <v>0</v>
      </c>
    </row>
    <row r="80" spans="2:25" x14ac:dyDescent="0.2">
      <c r="B80" s="114" t="s">
        <v>133</v>
      </c>
      <c r="C80" s="114" t="s">
        <v>1</v>
      </c>
      <c r="D80" s="114" t="s">
        <v>2128</v>
      </c>
      <c r="E80" s="115">
        <v>0</v>
      </c>
      <c r="F80" s="116">
        <v>0</v>
      </c>
      <c r="G80" s="115">
        <v>0</v>
      </c>
      <c r="H80" s="116">
        <v>0</v>
      </c>
      <c r="I80" s="115">
        <v>0</v>
      </c>
      <c r="J80" s="116">
        <v>0</v>
      </c>
      <c r="K80" s="115">
        <v>0</v>
      </c>
      <c r="L80" s="116">
        <v>0</v>
      </c>
      <c r="M80" s="115">
        <v>0</v>
      </c>
      <c r="N80" s="116">
        <v>0</v>
      </c>
      <c r="O80" s="115">
        <v>0</v>
      </c>
      <c r="P80" s="116">
        <v>0</v>
      </c>
      <c r="Q80" s="115">
        <v>0</v>
      </c>
      <c r="R80" s="116">
        <v>0</v>
      </c>
      <c r="S80" s="115">
        <v>0</v>
      </c>
      <c r="T80" s="116">
        <v>0</v>
      </c>
      <c r="U80" s="115">
        <v>0</v>
      </c>
      <c r="V80" s="116">
        <v>0</v>
      </c>
      <c r="W80" s="115">
        <v>0</v>
      </c>
      <c r="X80" s="115">
        <v>0</v>
      </c>
      <c r="Y80" s="116">
        <v>0</v>
      </c>
    </row>
    <row r="81" spans="2:25" x14ac:dyDescent="0.2">
      <c r="B81" s="114" t="s">
        <v>134</v>
      </c>
      <c r="C81" s="114" t="s">
        <v>1</v>
      </c>
      <c r="D81" s="114" t="s">
        <v>2127</v>
      </c>
      <c r="E81" s="115">
        <v>0</v>
      </c>
      <c r="F81" s="116">
        <v>0</v>
      </c>
      <c r="G81" s="115">
        <v>0</v>
      </c>
      <c r="H81" s="116">
        <v>0</v>
      </c>
      <c r="I81" s="115">
        <v>0</v>
      </c>
      <c r="J81" s="116">
        <v>0</v>
      </c>
      <c r="K81" s="115">
        <v>0</v>
      </c>
      <c r="L81" s="116">
        <v>0</v>
      </c>
      <c r="M81" s="115">
        <v>0</v>
      </c>
      <c r="N81" s="116">
        <v>0</v>
      </c>
      <c r="O81" s="115">
        <v>0</v>
      </c>
      <c r="P81" s="116">
        <v>0</v>
      </c>
      <c r="Q81" s="115">
        <v>0</v>
      </c>
      <c r="R81" s="116">
        <v>0</v>
      </c>
      <c r="S81" s="115">
        <v>0</v>
      </c>
      <c r="T81" s="116">
        <v>0</v>
      </c>
      <c r="U81" s="115">
        <v>0</v>
      </c>
      <c r="V81" s="116">
        <v>0</v>
      </c>
      <c r="W81" s="115">
        <v>0</v>
      </c>
      <c r="X81" s="115">
        <v>0</v>
      </c>
      <c r="Y81" s="116">
        <v>0</v>
      </c>
    </row>
    <row r="82" spans="2:25" x14ac:dyDescent="0.2">
      <c r="B82" s="114" t="s">
        <v>135</v>
      </c>
      <c r="C82" s="114" t="s">
        <v>1</v>
      </c>
      <c r="D82" s="114" t="s">
        <v>136</v>
      </c>
      <c r="E82" s="115">
        <v>0</v>
      </c>
      <c r="F82" s="116">
        <v>0</v>
      </c>
      <c r="G82" s="115">
        <v>0</v>
      </c>
      <c r="H82" s="116">
        <v>0</v>
      </c>
      <c r="I82" s="115">
        <v>0</v>
      </c>
      <c r="J82" s="116">
        <v>0</v>
      </c>
      <c r="K82" s="115">
        <v>0</v>
      </c>
      <c r="L82" s="116">
        <v>0</v>
      </c>
      <c r="M82" s="115">
        <v>0</v>
      </c>
      <c r="N82" s="116">
        <v>0</v>
      </c>
      <c r="O82" s="115">
        <v>0</v>
      </c>
      <c r="P82" s="116">
        <v>0</v>
      </c>
      <c r="Q82" s="115">
        <v>0</v>
      </c>
      <c r="R82" s="116">
        <v>0</v>
      </c>
      <c r="S82" s="115">
        <v>0</v>
      </c>
      <c r="T82" s="116">
        <v>0</v>
      </c>
      <c r="U82" s="115">
        <v>0</v>
      </c>
      <c r="V82" s="116">
        <v>0</v>
      </c>
      <c r="W82" s="115">
        <v>0</v>
      </c>
      <c r="X82" s="115">
        <v>0</v>
      </c>
      <c r="Y82" s="116">
        <v>0</v>
      </c>
    </row>
    <row r="83" spans="2:25" x14ac:dyDescent="0.2">
      <c r="B83" s="114" t="s">
        <v>137</v>
      </c>
      <c r="C83" s="114" t="s">
        <v>1</v>
      </c>
      <c r="D83" s="114" t="s">
        <v>2130</v>
      </c>
      <c r="E83" s="115">
        <v>0</v>
      </c>
      <c r="F83" s="116">
        <v>0</v>
      </c>
      <c r="G83" s="115">
        <v>0</v>
      </c>
      <c r="H83" s="116">
        <v>0</v>
      </c>
      <c r="I83" s="115">
        <v>0</v>
      </c>
      <c r="J83" s="116">
        <v>0</v>
      </c>
      <c r="K83" s="115">
        <v>0</v>
      </c>
      <c r="L83" s="116">
        <v>0</v>
      </c>
      <c r="M83" s="115">
        <v>0</v>
      </c>
      <c r="N83" s="116">
        <v>0</v>
      </c>
      <c r="O83" s="115">
        <v>0</v>
      </c>
      <c r="P83" s="116">
        <v>0</v>
      </c>
      <c r="Q83" s="115">
        <v>0</v>
      </c>
      <c r="R83" s="116">
        <v>0</v>
      </c>
      <c r="S83" s="115">
        <v>0</v>
      </c>
      <c r="T83" s="116">
        <v>0</v>
      </c>
      <c r="U83" s="115">
        <v>0</v>
      </c>
      <c r="V83" s="116">
        <v>0</v>
      </c>
      <c r="W83" s="115">
        <v>0</v>
      </c>
      <c r="X83" s="115">
        <v>0</v>
      </c>
      <c r="Y83" s="116">
        <v>0</v>
      </c>
    </row>
    <row r="84" spans="2:25" x14ac:dyDescent="0.2">
      <c r="B84" s="114" t="s">
        <v>138</v>
      </c>
      <c r="C84" s="114" t="s">
        <v>1</v>
      </c>
      <c r="D84" s="114" t="s">
        <v>2129</v>
      </c>
      <c r="E84" s="115">
        <v>0</v>
      </c>
      <c r="F84" s="116">
        <v>0</v>
      </c>
      <c r="G84" s="115">
        <v>0</v>
      </c>
      <c r="H84" s="116">
        <v>0</v>
      </c>
      <c r="I84" s="115">
        <v>0</v>
      </c>
      <c r="J84" s="116">
        <v>0</v>
      </c>
      <c r="K84" s="115">
        <v>0</v>
      </c>
      <c r="L84" s="116">
        <v>0</v>
      </c>
      <c r="M84" s="115">
        <v>0</v>
      </c>
      <c r="N84" s="116">
        <v>0</v>
      </c>
      <c r="O84" s="115">
        <v>0</v>
      </c>
      <c r="P84" s="116">
        <v>0</v>
      </c>
      <c r="Q84" s="115">
        <v>0</v>
      </c>
      <c r="R84" s="116">
        <v>0</v>
      </c>
      <c r="S84" s="115">
        <v>0</v>
      </c>
      <c r="T84" s="116">
        <v>0</v>
      </c>
      <c r="U84" s="115">
        <v>0</v>
      </c>
      <c r="V84" s="116">
        <v>0</v>
      </c>
      <c r="W84" s="115">
        <v>0</v>
      </c>
      <c r="X84" s="115">
        <v>0</v>
      </c>
      <c r="Y84" s="116">
        <v>0</v>
      </c>
    </row>
    <row r="85" spans="2:25" x14ac:dyDescent="0.2">
      <c r="B85" s="114" t="s">
        <v>139</v>
      </c>
      <c r="C85" s="114" t="s">
        <v>1</v>
      </c>
      <c r="D85" s="114" t="s">
        <v>140</v>
      </c>
      <c r="E85" s="115">
        <v>0</v>
      </c>
      <c r="F85" s="116">
        <v>0</v>
      </c>
      <c r="G85" s="115">
        <v>0</v>
      </c>
      <c r="H85" s="116">
        <v>0</v>
      </c>
      <c r="I85" s="115">
        <v>0</v>
      </c>
      <c r="J85" s="116">
        <v>0</v>
      </c>
      <c r="K85" s="115">
        <v>0</v>
      </c>
      <c r="L85" s="116">
        <v>0</v>
      </c>
      <c r="M85" s="115">
        <v>0</v>
      </c>
      <c r="N85" s="116">
        <v>0</v>
      </c>
      <c r="O85" s="115">
        <v>0</v>
      </c>
      <c r="P85" s="116">
        <v>0</v>
      </c>
      <c r="Q85" s="115">
        <v>0</v>
      </c>
      <c r="R85" s="116">
        <v>0</v>
      </c>
      <c r="S85" s="115">
        <v>0</v>
      </c>
      <c r="T85" s="116">
        <v>0</v>
      </c>
      <c r="U85" s="115">
        <v>0</v>
      </c>
      <c r="V85" s="116">
        <v>0</v>
      </c>
      <c r="W85" s="115">
        <v>0</v>
      </c>
      <c r="X85" s="115">
        <v>0</v>
      </c>
      <c r="Y85" s="116">
        <v>0</v>
      </c>
    </row>
    <row r="86" spans="2:25" x14ac:dyDescent="0.2">
      <c r="B86" s="114" t="s">
        <v>141</v>
      </c>
      <c r="C86" s="114" t="s">
        <v>1</v>
      </c>
      <c r="D86" s="114" t="s">
        <v>142</v>
      </c>
      <c r="E86" s="115">
        <v>0</v>
      </c>
      <c r="F86" s="116">
        <v>0</v>
      </c>
      <c r="G86" s="115">
        <v>0</v>
      </c>
      <c r="H86" s="116">
        <v>0</v>
      </c>
      <c r="I86" s="115">
        <v>0</v>
      </c>
      <c r="J86" s="116">
        <v>0</v>
      </c>
      <c r="K86" s="115">
        <v>0</v>
      </c>
      <c r="L86" s="116">
        <v>0</v>
      </c>
      <c r="M86" s="115">
        <v>0</v>
      </c>
      <c r="N86" s="116">
        <v>0</v>
      </c>
      <c r="O86" s="115">
        <v>0</v>
      </c>
      <c r="P86" s="116">
        <v>0</v>
      </c>
      <c r="Q86" s="115">
        <v>0</v>
      </c>
      <c r="R86" s="116">
        <v>0</v>
      </c>
      <c r="S86" s="115">
        <v>0</v>
      </c>
      <c r="T86" s="116">
        <v>0</v>
      </c>
      <c r="U86" s="115">
        <v>0</v>
      </c>
      <c r="V86" s="116">
        <v>0</v>
      </c>
      <c r="W86" s="115">
        <v>0</v>
      </c>
      <c r="X86" s="115">
        <v>0</v>
      </c>
      <c r="Y86" s="116">
        <v>0</v>
      </c>
    </row>
    <row r="87" spans="2:25" x14ac:dyDescent="0.2">
      <c r="B87" s="114" t="s">
        <v>143</v>
      </c>
      <c r="C87" s="114" t="s">
        <v>1</v>
      </c>
      <c r="D87" s="114" t="s">
        <v>144</v>
      </c>
      <c r="E87" s="115">
        <v>0</v>
      </c>
      <c r="F87" s="116">
        <v>0</v>
      </c>
      <c r="G87" s="115">
        <v>0</v>
      </c>
      <c r="H87" s="116">
        <v>0</v>
      </c>
      <c r="I87" s="115">
        <v>0</v>
      </c>
      <c r="J87" s="116">
        <v>0</v>
      </c>
      <c r="K87" s="115">
        <v>0</v>
      </c>
      <c r="L87" s="116">
        <v>0</v>
      </c>
      <c r="M87" s="115">
        <v>0</v>
      </c>
      <c r="N87" s="116">
        <v>0</v>
      </c>
      <c r="O87" s="115">
        <v>0</v>
      </c>
      <c r="P87" s="116">
        <v>0</v>
      </c>
      <c r="Q87" s="115">
        <v>0</v>
      </c>
      <c r="R87" s="116">
        <v>0</v>
      </c>
      <c r="S87" s="115">
        <v>0</v>
      </c>
      <c r="T87" s="116">
        <v>0</v>
      </c>
      <c r="U87" s="115">
        <v>0</v>
      </c>
      <c r="V87" s="116">
        <v>0</v>
      </c>
      <c r="W87" s="115">
        <v>0</v>
      </c>
      <c r="X87" s="115">
        <v>0</v>
      </c>
      <c r="Y87" s="116">
        <v>0</v>
      </c>
    </row>
    <row r="88" spans="2:25" x14ac:dyDescent="0.2">
      <c r="B88" s="114" t="s">
        <v>145</v>
      </c>
      <c r="C88" s="114" t="s">
        <v>1</v>
      </c>
      <c r="D88" s="114" t="s">
        <v>146</v>
      </c>
      <c r="E88" s="115">
        <v>0</v>
      </c>
      <c r="F88" s="116">
        <v>0</v>
      </c>
      <c r="G88" s="115">
        <v>0</v>
      </c>
      <c r="H88" s="116">
        <v>0</v>
      </c>
      <c r="I88" s="115">
        <v>0</v>
      </c>
      <c r="J88" s="116">
        <v>0</v>
      </c>
      <c r="K88" s="115">
        <v>0</v>
      </c>
      <c r="L88" s="116">
        <v>0</v>
      </c>
      <c r="M88" s="115">
        <v>0</v>
      </c>
      <c r="N88" s="116">
        <v>0</v>
      </c>
      <c r="O88" s="115">
        <v>0</v>
      </c>
      <c r="P88" s="116">
        <v>0</v>
      </c>
      <c r="Q88" s="115">
        <v>0</v>
      </c>
      <c r="R88" s="116">
        <v>0</v>
      </c>
      <c r="S88" s="115">
        <v>0</v>
      </c>
      <c r="T88" s="116">
        <v>0</v>
      </c>
      <c r="U88" s="115">
        <v>0</v>
      </c>
      <c r="V88" s="116">
        <v>0</v>
      </c>
      <c r="W88" s="115">
        <v>0</v>
      </c>
      <c r="X88" s="115">
        <v>0</v>
      </c>
      <c r="Y88" s="116">
        <v>0</v>
      </c>
    </row>
    <row r="89" spans="2:25" x14ac:dyDescent="0.2">
      <c r="B89" s="114" t="s">
        <v>147</v>
      </c>
      <c r="C89" s="114" t="s">
        <v>1</v>
      </c>
      <c r="D89" s="114" t="s">
        <v>2149</v>
      </c>
      <c r="E89" s="115">
        <v>0</v>
      </c>
      <c r="F89" s="116">
        <v>0</v>
      </c>
      <c r="G89" s="115">
        <v>0</v>
      </c>
      <c r="H89" s="116">
        <v>0</v>
      </c>
      <c r="I89" s="115">
        <v>0</v>
      </c>
      <c r="J89" s="116">
        <v>0</v>
      </c>
      <c r="K89" s="115">
        <v>0</v>
      </c>
      <c r="L89" s="116">
        <v>0</v>
      </c>
      <c r="M89" s="115">
        <v>0</v>
      </c>
      <c r="N89" s="116">
        <v>0</v>
      </c>
      <c r="O89" s="115">
        <v>0</v>
      </c>
      <c r="P89" s="116">
        <v>0</v>
      </c>
      <c r="Q89" s="115">
        <v>0</v>
      </c>
      <c r="R89" s="116">
        <v>0</v>
      </c>
      <c r="S89" s="115">
        <v>0</v>
      </c>
      <c r="T89" s="116">
        <v>0</v>
      </c>
      <c r="U89" s="115">
        <v>0</v>
      </c>
      <c r="V89" s="116">
        <v>0</v>
      </c>
      <c r="W89" s="115">
        <v>0</v>
      </c>
      <c r="X89" s="115">
        <v>0</v>
      </c>
      <c r="Y89" s="116">
        <v>0</v>
      </c>
    </row>
    <row r="90" spans="2:25" x14ac:dyDescent="0.2">
      <c r="B90" s="114" t="s">
        <v>148</v>
      </c>
      <c r="C90" s="114" t="s">
        <v>1</v>
      </c>
      <c r="D90" s="114" t="s">
        <v>149</v>
      </c>
      <c r="E90" s="115">
        <v>0</v>
      </c>
      <c r="F90" s="116">
        <v>0</v>
      </c>
      <c r="G90" s="115">
        <v>0</v>
      </c>
      <c r="H90" s="116">
        <v>0</v>
      </c>
      <c r="I90" s="115">
        <v>0</v>
      </c>
      <c r="J90" s="116">
        <v>0</v>
      </c>
      <c r="K90" s="115">
        <v>0</v>
      </c>
      <c r="L90" s="116">
        <v>0</v>
      </c>
      <c r="M90" s="115">
        <v>0</v>
      </c>
      <c r="N90" s="116">
        <v>0</v>
      </c>
      <c r="O90" s="115">
        <v>0</v>
      </c>
      <c r="P90" s="116">
        <v>0</v>
      </c>
      <c r="Q90" s="115">
        <v>0</v>
      </c>
      <c r="R90" s="116">
        <v>0</v>
      </c>
      <c r="S90" s="115">
        <v>0</v>
      </c>
      <c r="T90" s="116">
        <v>0</v>
      </c>
      <c r="U90" s="115">
        <v>0</v>
      </c>
      <c r="V90" s="116">
        <v>0</v>
      </c>
      <c r="W90" s="115">
        <v>0</v>
      </c>
      <c r="X90" s="115">
        <v>0</v>
      </c>
      <c r="Y90" s="116">
        <v>0</v>
      </c>
    </row>
    <row r="91" spans="2:25" x14ac:dyDescent="0.2">
      <c r="B91" s="114" t="s">
        <v>150</v>
      </c>
      <c r="C91" s="114" t="s">
        <v>1</v>
      </c>
      <c r="D91" s="114" t="s">
        <v>151</v>
      </c>
      <c r="E91" s="115">
        <v>0</v>
      </c>
      <c r="F91" s="116">
        <v>0</v>
      </c>
      <c r="G91" s="115">
        <v>0</v>
      </c>
      <c r="H91" s="116">
        <v>0</v>
      </c>
      <c r="I91" s="115">
        <v>0</v>
      </c>
      <c r="J91" s="116">
        <v>0</v>
      </c>
      <c r="K91" s="115">
        <v>0</v>
      </c>
      <c r="L91" s="116">
        <v>0</v>
      </c>
      <c r="M91" s="115">
        <v>0</v>
      </c>
      <c r="N91" s="116">
        <v>0</v>
      </c>
      <c r="O91" s="115">
        <v>0</v>
      </c>
      <c r="P91" s="116">
        <v>0</v>
      </c>
      <c r="Q91" s="115">
        <v>0</v>
      </c>
      <c r="R91" s="116">
        <v>0</v>
      </c>
      <c r="S91" s="115">
        <v>0</v>
      </c>
      <c r="T91" s="116">
        <v>0</v>
      </c>
      <c r="U91" s="115">
        <v>0</v>
      </c>
      <c r="V91" s="116">
        <v>0</v>
      </c>
      <c r="W91" s="115">
        <v>0</v>
      </c>
      <c r="X91" s="115">
        <v>0</v>
      </c>
      <c r="Y91" s="116">
        <v>0</v>
      </c>
    </row>
    <row r="92" spans="2:25" x14ac:dyDescent="0.2">
      <c r="B92" s="114" t="s">
        <v>152</v>
      </c>
      <c r="C92" s="114" t="s">
        <v>1</v>
      </c>
      <c r="D92" s="114" t="s">
        <v>153</v>
      </c>
      <c r="E92" s="115">
        <v>0</v>
      </c>
      <c r="F92" s="116">
        <v>0</v>
      </c>
      <c r="G92" s="115">
        <v>0</v>
      </c>
      <c r="H92" s="116">
        <v>0</v>
      </c>
      <c r="I92" s="115">
        <v>0</v>
      </c>
      <c r="J92" s="116">
        <v>0</v>
      </c>
      <c r="K92" s="115">
        <v>0</v>
      </c>
      <c r="L92" s="116">
        <v>0</v>
      </c>
      <c r="M92" s="115">
        <v>0</v>
      </c>
      <c r="N92" s="116">
        <v>0</v>
      </c>
      <c r="O92" s="115">
        <v>0</v>
      </c>
      <c r="P92" s="116">
        <v>0</v>
      </c>
      <c r="Q92" s="115">
        <v>0</v>
      </c>
      <c r="R92" s="116">
        <v>0</v>
      </c>
      <c r="S92" s="115">
        <v>0</v>
      </c>
      <c r="T92" s="116">
        <v>0</v>
      </c>
      <c r="U92" s="115">
        <v>0</v>
      </c>
      <c r="V92" s="116">
        <v>0</v>
      </c>
      <c r="W92" s="115">
        <v>0</v>
      </c>
      <c r="X92" s="115">
        <v>0</v>
      </c>
      <c r="Y92" s="116">
        <v>0</v>
      </c>
    </row>
    <row r="93" spans="2:25" x14ac:dyDescent="0.2">
      <c r="B93" s="114" t="s">
        <v>154</v>
      </c>
      <c r="C93" s="114" t="s">
        <v>1</v>
      </c>
      <c r="D93" s="114" t="s">
        <v>155</v>
      </c>
      <c r="E93" s="115">
        <v>0</v>
      </c>
      <c r="F93" s="116">
        <v>0</v>
      </c>
      <c r="G93" s="115">
        <v>0</v>
      </c>
      <c r="H93" s="116">
        <v>0</v>
      </c>
      <c r="I93" s="115">
        <v>0</v>
      </c>
      <c r="J93" s="116">
        <v>0</v>
      </c>
      <c r="K93" s="115">
        <v>0</v>
      </c>
      <c r="L93" s="116">
        <v>0</v>
      </c>
      <c r="M93" s="115">
        <v>0</v>
      </c>
      <c r="N93" s="116">
        <v>0</v>
      </c>
      <c r="O93" s="115">
        <v>0</v>
      </c>
      <c r="P93" s="116">
        <v>0</v>
      </c>
      <c r="Q93" s="115">
        <v>0</v>
      </c>
      <c r="R93" s="116">
        <v>0</v>
      </c>
      <c r="S93" s="115">
        <v>0</v>
      </c>
      <c r="T93" s="116">
        <v>0</v>
      </c>
      <c r="U93" s="115">
        <v>0</v>
      </c>
      <c r="V93" s="116">
        <v>0</v>
      </c>
      <c r="W93" s="115">
        <v>0</v>
      </c>
      <c r="X93" s="115">
        <v>0</v>
      </c>
      <c r="Y93" s="116">
        <v>0</v>
      </c>
    </row>
    <row r="94" spans="2:25" x14ac:dyDescent="0.2">
      <c r="B94" s="114" t="s">
        <v>156</v>
      </c>
      <c r="C94" s="114" t="s">
        <v>1</v>
      </c>
      <c r="D94" s="114" t="s">
        <v>157</v>
      </c>
      <c r="E94" s="115">
        <v>0</v>
      </c>
      <c r="F94" s="116">
        <v>0</v>
      </c>
      <c r="G94" s="115">
        <v>0</v>
      </c>
      <c r="H94" s="116">
        <v>0</v>
      </c>
      <c r="I94" s="115">
        <v>0</v>
      </c>
      <c r="J94" s="116">
        <v>0</v>
      </c>
      <c r="K94" s="115">
        <v>0</v>
      </c>
      <c r="L94" s="116">
        <v>0</v>
      </c>
      <c r="M94" s="115">
        <v>0</v>
      </c>
      <c r="N94" s="116">
        <v>0</v>
      </c>
      <c r="O94" s="115">
        <v>0</v>
      </c>
      <c r="P94" s="116">
        <v>0</v>
      </c>
      <c r="Q94" s="115">
        <v>0</v>
      </c>
      <c r="R94" s="116">
        <v>0</v>
      </c>
      <c r="S94" s="115">
        <v>0</v>
      </c>
      <c r="T94" s="116">
        <v>0</v>
      </c>
      <c r="U94" s="115">
        <v>0</v>
      </c>
      <c r="V94" s="116">
        <v>0</v>
      </c>
      <c r="W94" s="115">
        <v>0</v>
      </c>
      <c r="X94" s="115">
        <v>0</v>
      </c>
      <c r="Y94" s="116">
        <v>0</v>
      </c>
    </row>
    <row r="95" spans="2:25" x14ac:dyDescent="0.2">
      <c r="B95" s="114" t="s">
        <v>158</v>
      </c>
      <c r="C95" s="114" t="s">
        <v>1</v>
      </c>
      <c r="D95" s="114" t="s">
        <v>159</v>
      </c>
      <c r="E95" s="115">
        <v>0</v>
      </c>
      <c r="F95" s="116">
        <v>0</v>
      </c>
      <c r="G95" s="115">
        <v>0</v>
      </c>
      <c r="H95" s="116">
        <v>0</v>
      </c>
      <c r="I95" s="115">
        <v>0</v>
      </c>
      <c r="J95" s="116">
        <v>0</v>
      </c>
      <c r="K95" s="115">
        <v>0</v>
      </c>
      <c r="L95" s="116">
        <v>0</v>
      </c>
      <c r="M95" s="115">
        <v>0</v>
      </c>
      <c r="N95" s="116">
        <v>0</v>
      </c>
      <c r="O95" s="115">
        <v>0</v>
      </c>
      <c r="P95" s="116">
        <v>0</v>
      </c>
      <c r="Q95" s="115">
        <v>0</v>
      </c>
      <c r="R95" s="116">
        <v>0</v>
      </c>
      <c r="S95" s="115">
        <v>0</v>
      </c>
      <c r="T95" s="116">
        <v>0</v>
      </c>
      <c r="U95" s="115">
        <v>0</v>
      </c>
      <c r="V95" s="116">
        <v>0</v>
      </c>
      <c r="W95" s="115">
        <v>0</v>
      </c>
      <c r="X95" s="115">
        <v>0</v>
      </c>
      <c r="Y95" s="116">
        <v>0</v>
      </c>
    </row>
    <row r="96" spans="2:25" x14ac:dyDescent="0.2">
      <c r="B96" s="114" t="s">
        <v>160</v>
      </c>
      <c r="C96" s="114" t="s">
        <v>1</v>
      </c>
      <c r="D96" s="114" t="s">
        <v>161</v>
      </c>
      <c r="E96" s="115">
        <v>0</v>
      </c>
      <c r="F96" s="116">
        <v>0</v>
      </c>
      <c r="G96" s="115">
        <v>0</v>
      </c>
      <c r="H96" s="116">
        <v>0</v>
      </c>
      <c r="I96" s="115">
        <v>0</v>
      </c>
      <c r="J96" s="116">
        <v>0</v>
      </c>
      <c r="K96" s="115">
        <v>0</v>
      </c>
      <c r="L96" s="116">
        <v>0</v>
      </c>
      <c r="M96" s="115">
        <v>0</v>
      </c>
      <c r="N96" s="116">
        <v>0</v>
      </c>
      <c r="O96" s="115">
        <v>0</v>
      </c>
      <c r="P96" s="116">
        <v>0</v>
      </c>
      <c r="Q96" s="115">
        <v>0</v>
      </c>
      <c r="R96" s="116">
        <v>0</v>
      </c>
      <c r="S96" s="115">
        <v>0</v>
      </c>
      <c r="T96" s="116">
        <v>0</v>
      </c>
      <c r="U96" s="115">
        <v>0</v>
      </c>
      <c r="V96" s="116">
        <v>0</v>
      </c>
      <c r="W96" s="115">
        <v>0</v>
      </c>
      <c r="X96" s="115">
        <v>0</v>
      </c>
      <c r="Y96" s="116">
        <v>0</v>
      </c>
    </row>
    <row r="97" spans="2:25" x14ac:dyDescent="0.2">
      <c r="B97" s="114" t="s">
        <v>162</v>
      </c>
      <c r="C97" s="114" t="s">
        <v>1</v>
      </c>
      <c r="D97" s="114" t="s">
        <v>163</v>
      </c>
      <c r="E97" s="115">
        <v>0</v>
      </c>
      <c r="F97" s="116">
        <v>0</v>
      </c>
      <c r="G97" s="115">
        <v>0</v>
      </c>
      <c r="H97" s="116">
        <v>0</v>
      </c>
      <c r="I97" s="115">
        <v>0</v>
      </c>
      <c r="J97" s="116">
        <v>0</v>
      </c>
      <c r="K97" s="115">
        <v>0</v>
      </c>
      <c r="L97" s="116">
        <v>0</v>
      </c>
      <c r="M97" s="115">
        <v>0</v>
      </c>
      <c r="N97" s="116">
        <v>0</v>
      </c>
      <c r="O97" s="115">
        <v>0</v>
      </c>
      <c r="P97" s="116">
        <v>0</v>
      </c>
      <c r="Q97" s="115">
        <v>0</v>
      </c>
      <c r="R97" s="116">
        <v>0</v>
      </c>
      <c r="S97" s="115">
        <v>0</v>
      </c>
      <c r="T97" s="116">
        <v>0</v>
      </c>
      <c r="U97" s="115">
        <v>0</v>
      </c>
      <c r="V97" s="116">
        <v>0</v>
      </c>
      <c r="W97" s="115">
        <v>0</v>
      </c>
      <c r="X97" s="115">
        <v>0</v>
      </c>
      <c r="Y97" s="116">
        <v>0</v>
      </c>
    </row>
    <row r="98" spans="2:25" x14ac:dyDescent="0.2">
      <c r="B98" s="114" t="s">
        <v>164</v>
      </c>
      <c r="C98" s="114" t="s">
        <v>1</v>
      </c>
      <c r="D98" s="114" t="s">
        <v>165</v>
      </c>
      <c r="E98" s="115">
        <v>0</v>
      </c>
      <c r="F98" s="116">
        <v>0</v>
      </c>
      <c r="G98" s="115">
        <v>0</v>
      </c>
      <c r="H98" s="116">
        <v>0</v>
      </c>
      <c r="I98" s="115">
        <v>0</v>
      </c>
      <c r="J98" s="116">
        <v>0</v>
      </c>
      <c r="K98" s="115">
        <v>0</v>
      </c>
      <c r="L98" s="116">
        <v>0</v>
      </c>
      <c r="M98" s="115">
        <v>0</v>
      </c>
      <c r="N98" s="116">
        <v>0</v>
      </c>
      <c r="O98" s="115">
        <v>0</v>
      </c>
      <c r="P98" s="116">
        <v>0</v>
      </c>
      <c r="Q98" s="115">
        <v>0</v>
      </c>
      <c r="R98" s="116">
        <v>0</v>
      </c>
      <c r="S98" s="115">
        <v>0</v>
      </c>
      <c r="T98" s="116">
        <v>0</v>
      </c>
      <c r="U98" s="115">
        <v>0</v>
      </c>
      <c r="V98" s="116">
        <v>0</v>
      </c>
      <c r="W98" s="115">
        <v>0</v>
      </c>
      <c r="X98" s="115">
        <v>0</v>
      </c>
      <c r="Y98" s="116">
        <v>0</v>
      </c>
    </row>
    <row r="99" spans="2:25" x14ac:dyDescent="0.2">
      <c r="B99" s="114" t="s">
        <v>166</v>
      </c>
      <c r="C99" s="114" t="s">
        <v>1</v>
      </c>
      <c r="D99" s="114" t="s">
        <v>167</v>
      </c>
      <c r="E99" s="115">
        <v>0</v>
      </c>
      <c r="F99" s="116">
        <v>0</v>
      </c>
      <c r="G99" s="115">
        <v>0</v>
      </c>
      <c r="H99" s="116">
        <v>0</v>
      </c>
      <c r="I99" s="115">
        <v>0</v>
      </c>
      <c r="J99" s="116">
        <v>0</v>
      </c>
      <c r="K99" s="115">
        <v>0</v>
      </c>
      <c r="L99" s="116">
        <v>0</v>
      </c>
      <c r="M99" s="115">
        <v>0</v>
      </c>
      <c r="N99" s="116">
        <v>0</v>
      </c>
      <c r="O99" s="115">
        <v>0</v>
      </c>
      <c r="P99" s="116">
        <v>0</v>
      </c>
      <c r="Q99" s="115">
        <v>0</v>
      </c>
      <c r="R99" s="116">
        <v>0</v>
      </c>
      <c r="S99" s="115">
        <v>0</v>
      </c>
      <c r="T99" s="116">
        <v>0</v>
      </c>
      <c r="U99" s="115">
        <v>0</v>
      </c>
      <c r="V99" s="116">
        <v>0</v>
      </c>
      <c r="W99" s="115">
        <v>0</v>
      </c>
      <c r="X99" s="115">
        <v>0</v>
      </c>
      <c r="Y99" s="116">
        <v>0</v>
      </c>
    </row>
    <row r="100" spans="2:25" x14ac:dyDescent="0.2">
      <c r="B100" s="114" t="s">
        <v>168</v>
      </c>
      <c r="C100" s="114" t="s">
        <v>1</v>
      </c>
      <c r="D100" s="114" t="s">
        <v>169</v>
      </c>
      <c r="E100" s="115">
        <v>0</v>
      </c>
      <c r="F100" s="116">
        <v>0</v>
      </c>
      <c r="G100" s="115">
        <v>0</v>
      </c>
      <c r="H100" s="116">
        <v>0</v>
      </c>
      <c r="I100" s="115">
        <v>0</v>
      </c>
      <c r="J100" s="116">
        <v>0</v>
      </c>
      <c r="K100" s="115">
        <v>0</v>
      </c>
      <c r="L100" s="116">
        <v>0</v>
      </c>
      <c r="M100" s="115">
        <v>0</v>
      </c>
      <c r="N100" s="116">
        <v>0</v>
      </c>
      <c r="O100" s="115">
        <v>0</v>
      </c>
      <c r="P100" s="116">
        <v>0</v>
      </c>
      <c r="Q100" s="115">
        <v>0</v>
      </c>
      <c r="R100" s="116">
        <v>0</v>
      </c>
      <c r="S100" s="115">
        <v>0</v>
      </c>
      <c r="T100" s="116">
        <v>0</v>
      </c>
      <c r="U100" s="115">
        <v>0</v>
      </c>
      <c r="V100" s="116">
        <v>0</v>
      </c>
      <c r="W100" s="115">
        <v>0</v>
      </c>
      <c r="X100" s="115">
        <v>0</v>
      </c>
      <c r="Y100" s="116">
        <v>0</v>
      </c>
    </row>
    <row r="101" spans="2:25" x14ac:dyDescent="0.2">
      <c r="B101" s="114" t="s">
        <v>170</v>
      </c>
      <c r="C101" s="114" t="s">
        <v>1</v>
      </c>
      <c r="D101" s="114" t="s">
        <v>171</v>
      </c>
      <c r="E101" s="115">
        <v>0</v>
      </c>
      <c r="F101" s="116">
        <v>0</v>
      </c>
      <c r="G101" s="115">
        <v>0</v>
      </c>
      <c r="H101" s="116">
        <v>0</v>
      </c>
      <c r="I101" s="115">
        <v>0</v>
      </c>
      <c r="J101" s="116">
        <v>0</v>
      </c>
      <c r="K101" s="115">
        <v>0</v>
      </c>
      <c r="L101" s="116">
        <v>0</v>
      </c>
      <c r="M101" s="115">
        <v>0</v>
      </c>
      <c r="N101" s="116">
        <v>0</v>
      </c>
      <c r="O101" s="115">
        <v>0</v>
      </c>
      <c r="P101" s="116">
        <v>0</v>
      </c>
      <c r="Q101" s="115">
        <v>0</v>
      </c>
      <c r="R101" s="116">
        <v>0</v>
      </c>
      <c r="S101" s="115">
        <v>0</v>
      </c>
      <c r="T101" s="116">
        <v>0</v>
      </c>
      <c r="U101" s="115">
        <v>0</v>
      </c>
      <c r="V101" s="116">
        <v>0</v>
      </c>
      <c r="W101" s="115">
        <v>0</v>
      </c>
      <c r="X101" s="115">
        <v>0</v>
      </c>
      <c r="Y101" s="116">
        <v>0</v>
      </c>
    </row>
    <row r="102" spans="2:25" x14ac:dyDescent="0.2">
      <c r="B102" s="114" t="s">
        <v>172</v>
      </c>
      <c r="C102" s="114" t="s">
        <v>1</v>
      </c>
      <c r="D102" s="114" t="s">
        <v>173</v>
      </c>
      <c r="E102" s="115">
        <v>0</v>
      </c>
      <c r="F102" s="116">
        <v>0</v>
      </c>
      <c r="G102" s="115">
        <v>0</v>
      </c>
      <c r="H102" s="116">
        <v>0</v>
      </c>
      <c r="I102" s="115">
        <v>0</v>
      </c>
      <c r="J102" s="116">
        <v>0</v>
      </c>
      <c r="K102" s="115">
        <v>0</v>
      </c>
      <c r="L102" s="116">
        <v>0</v>
      </c>
      <c r="M102" s="115">
        <v>0</v>
      </c>
      <c r="N102" s="116">
        <v>0</v>
      </c>
      <c r="O102" s="115">
        <v>0</v>
      </c>
      <c r="P102" s="116">
        <v>0</v>
      </c>
      <c r="Q102" s="115">
        <v>0</v>
      </c>
      <c r="R102" s="116">
        <v>0</v>
      </c>
      <c r="S102" s="115">
        <v>0</v>
      </c>
      <c r="T102" s="116">
        <v>0</v>
      </c>
      <c r="U102" s="115">
        <v>0</v>
      </c>
      <c r="V102" s="116">
        <v>0</v>
      </c>
      <c r="W102" s="115">
        <v>0</v>
      </c>
      <c r="X102" s="115">
        <v>0</v>
      </c>
      <c r="Y102" s="116">
        <v>0</v>
      </c>
    </row>
    <row r="103" spans="2:25" x14ac:dyDescent="0.2">
      <c r="B103" s="114" t="s">
        <v>174</v>
      </c>
      <c r="C103" s="114" t="s">
        <v>1</v>
      </c>
      <c r="D103" s="114" t="s">
        <v>175</v>
      </c>
      <c r="E103" s="115">
        <v>0</v>
      </c>
      <c r="F103" s="116">
        <v>0</v>
      </c>
      <c r="G103" s="115">
        <v>0</v>
      </c>
      <c r="H103" s="116">
        <v>0</v>
      </c>
      <c r="I103" s="115">
        <v>0</v>
      </c>
      <c r="J103" s="116">
        <v>0</v>
      </c>
      <c r="K103" s="115">
        <v>0</v>
      </c>
      <c r="L103" s="116">
        <v>0</v>
      </c>
      <c r="M103" s="115">
        <v>0</v>
      </c>
      <c r="N103" s="116">
        <v>0</v>
      </c>
      <c r="O103" s="115">
        <v>0</v>
      </c>
      <c r="P103" s="116">
        <v>0</v>
      </c>
      <c r="Q103" s="115">
        <v>0</v>
      </c>
      <c r="R103" s="116">
        <v>0</v>
      </c>
      <c r="S103" s="115">
        <v>0</v>
      </c>
      <c r="T103" s="116">
        <v>0</v>
      </c>
      <c r="U103" s="115">
        <v>0</v>
      </c>
      <c r="V103" s="116">
        <v>0</v>
      </c>
      <c r="W103" s="115">
        <v>0</v>
      </c>
      <c r="X103" s="115">
        <v>0</v>
      </c>
      <c r="Y103" s="116">
        <v>0</v>
      </c>
    </row>
    <row r="104" spans="2:25" x14ac:dyDescent="0.2">
      <c r="B104" s="114" t="s">
        <v>176</v>
      </c>
      <c r="C104" s="114" t="s">
        <v>1</v>
      </c>
      <c r="D104" s="114" t="s">
        <v>177</v>
      </c>
      <c r="E104" s="115">
        <v>0</v>
      </c>
      <c r="F104" s="116">
        <v>0</v>
      </c>
      <c r="G104" s="115">
        <v>0</v>
      </c>
      <c r="H104" s="116">
        <v>0</v>
      </c>
      <c r="I104" s="115">
        <v>0</v>
      </c>
      <c r="J104" s="116">
        <v>0</v>
      </c>
      <c r="K104" s="115">
        <v>0</v>
      </c>
      <c r="L104" s="116">
        <v>0</v>
      </c>
      <c r="M104" s="115">
        <v>0</v>
      </c>
      <c r="N104" s="116">
        <v>0</v>
      </c>
      <c r="O104" s="115">
        <v>0</v>
      </c>
      <c r="P104" s="116">
        <v>0</v>
      </c>
      <c r="Q104" s="115">
        <v>0</v>
      </c>
      <c r="R104" s="116">
        <v>0</v>
      </c>
      <c r="S104" s="115">
        <v>0</v>
      </c>
      <c r="T104" s="116">
        <v>0</v>
      </c>
      <c r="U104" s="115">
        <v>0</v>
      </c>
      <c r="V104" s="116">
        <v>0</v>
      </c>
      <c r="W104" s="115">
        <v>0</v>
      </c>
      <c r="X104" s="115">
        <v>0</v>
      </c>
      <c r="Y104" s="116">
        <v>0</v>
      </c>
    </row>
    <row r="105" spans="2:25" x14ac:dyDescent="0.2">
      <c r="B105" s="114" t="s">
        <v>178</v>
      </c>
      <c r="C105" s="114" t="s">
        <v>1</v>
      </c>
      <c r="D105" s="114" t="s">
        <v>179</v>
      </c>
      <c r="E105" s="115">
        <v>0</v>
      </c>
      <c r="F105" s="116">
        <v>0</v>
      </c>
      <c r="G105" s="115">
        <v>0</v>
      </c>
      <c r="H105" s="116">
        <v>0</v>
      </c>
      <c r="I105" s="115">
        <v>0</v>
      </c>
      <c r="J105" s="116">
        <v>0</v>
      </c>
      <c r="K105" s="115">
        <v>0</v>
      </c>
      <c r="L105" s="116">
        <v>0</v>
      </c>
      <c r="M105" s="115">
        <v>0</v>
      </c>
      <c r="N105" s="116">
        <v>0</v>
      </c>
      <c r="O105" s="115">
        <v>0</v>
      </c>
      <c r="P105" s="116">
        <v>0</v>
      </c>
      <c r="Q105" s="115">
        <v>0</v>
      </c>
      <c r="R105" s="116">
        <v>0</v>
      </c>
      <c r="S105" s="115">
        <v>0</v>
      </c>
      <c r="T105" s="116">
        <v>0</v>
      </c>
      <c r="U105" s="115">
        <v>0</v>
      </c>
      <c r="V105" s="116">
        <v>0</v>
      </c>
      <c r="W105" s="115">
        <v>0</v>
      </c>
      <c r="X105" s="115">
        <v>0</v>
      </c>
      <c r="Y105" s="116">
        <v>0</v>
      </c>
    </row>
    <row r="106" spans="2:25" x14ac:dyDescent="0.2">
      <c r="B106" s="114" t="s">
        <v>180</v>
      </c>
      <c r="C106" s="114" t="s">
        <v>1</v>
      </c>
      <c r="D106" s="114" t="s">
        <v>181</v>
      </c>
      <c r="E106" s="115">
        <v>0</v>
      </c>
      <c r="F106" s="116">
        <v>0</v>
      </c>
      <c r="G106" s="115">
        <v>0</v>
      </c>
      <c r="H106" s="116">
        <v>0</v>
      </c>
      <c r="I106" s="115">
        <v>0</v>
      </c>
      <c r="J106" s="116">
        <v>0</v>
      </c>
      <c r="K106" s="115">
        <v>0</v>
      </c>
      <c r="L106" s="116">
        <v>0</v>
      </c>
      <c r="M106" s="115">
        <v>0</v>
      </c>
      <c r="N106" s="116">
        <v>0</v>
      </c>
      <c r="O106" s="115">
        <v>0</v>
      </c>
      <c r="P106" s="116">
        <v>0</v>
      </c>
      <c r="Q106" s="115">
        <v>0</v>
      </c>
      <c r="R106" s="116">
        <v>0</v>
      </c>
      <c r="S106" s="115">
        <v>0</v>
      </c>
      <c r="T106" s="116">
        <v>0</v>
      </c>
      <c r="U106" s="115">
        <v>0</v>
      </c>
      <c r="V106" s="116">
        <v>0</v>
      </c>
      <c r="W106" s="115">
        <v>0</v>
      </c>
      <c r="X106" s="115">
        <v>0</v>
      </c>
      <c r="Y106" s="116">
        <v>0</v>
      </c>
    </row>
    <row r="107" spans="2:25" x14ac:dyDescent="0.2">
      <c r="B107" s="114" t="s">
        <v>182</v>
      </c>
      <c r="C107" s="114" t="s">
        <v>1</v>
      </c>
      <c r="D107" s="114" t="s">
        <v>183</v>
      </c>
      <c r="E107" s="115">
        <v>0</v>
      </c>
      <c r="F107" s="116">
        <v>0</v>
      </c>
      <c r="G107" s="115">
        <v>0</v>
      </c>
      <c r="H107" s="116">
        <v>0</v>
      </c>
      <c r="I107" s="115">
        <v>0</v>
      </c>
      <c r="J107" s="116">
        <v>0</v>
      </c>
      <c r="K107" s="115">
        <v>0</v>
      </c>
      <c r="L107" s="116">
        <v>0</v>
      </c>
      <c r="M107" s="115">
        <v>0</v>
      </c>
      <c r="N107" s="116">
        <v>0</v>
      </c>
      <c r="O107" s="115">
        <v>0</v>
      </c>
      <c r="P107" s="116">
        <v>0</v>
      </c>
      <c r="Q107" s="115">
        <v>0</v>
      </c>
      <c r="R107" s="116">
        <v>0</v>
      </c>
      <c r="S107" s="115">
        <v>0</v>
      </c>
      <c r="T107" s="116">
        <v>0</v>
      </c>
      <c r="U107" s="115">
        <v>0</v>
      </c>
      <c r="V107" s="116">
        <v>0</v>
      </c>
      <c r="W107" s="115">
        <v>0</v>
      </c>
      <c r="X107" s="115">
        <v>0</v>
      </c>
      <c r="Y107" s="116">
        <v>0</v>
      </c>
    </row>
    <row r="108" spans="2:25" x14ac:dyDescent="0.2">
      <c r="B108" s="114" t="s">
        <v>184</v>
      </c>
      <c r="C108" s="114" t="s">
        <v>1</v>
      </c>
      <c r="D108" s="114" t="s">
        <v>185</v>
      </c>
      <c r="E108" s="115">
        <v>0</v>
      </c>
      <c r="F108" s="116">
        <v>0</v>
      </c>
      <c r="G108" s="115">
        <v>0</v>
      </c>
      <c r="H108" s="116">
        <v>0</v>
      </c>
      <c r="I108" s="115">
        <v>0</v>
      </c>
      <c r="J108" s="116">
        <v>0</v>
      </c>
      <c r="K108" s="115">
        <v>0</v>
      </c>
      <c r="L108" s="116">
        <v>0</v>
      </c>
      <c r="M108" s="115">
        <v>0</v>
      </c>
      <c r="N108" s="116">
        <v>0</v>
      </c>
      <c r="O108" s="115">
        <v>0</v>
      </c>
      <c r="P108" s="116">
        <v>0</v>
      </c>
      <c r="Q108" s="115">
        <v>0</v>
      </c>
      <c r="R108" s="116">
        <v>0</v>
      </c>
      <c r="S108" s="115">
        <v>0</v>
      </c>
      <c r="T108" s="116">
        <v>0</v>
      </c>
      <c r="U108" s="115">
        <v>0</v>
      </c>
      <c r="V108" s="116">
        <v>0</v>
      </c>
      <c r="W108" s="115">
        <v>0</v>
      </c>
      <c r="X108" s="115">
        <v>0</v>
      </c>
      <c r="Y108" s="116">
        <v>0</v>
      </c>
    </row>
    <row r="109" spans="2:25" x14ac:dyDescent="0.2">
      <c r="B109" s="114" t="s">
        <v>186</v>
      </c>
      <c r="C109" s="114" t="s">
        <v>1</v>
      </c>
      <c r="D109" s="114" t="s">
        <v>187</v>
      </c>
      <c r="E109" s="115">
        <v>0</v>
      </c>
      <c r="F109" s="116">
        <v>0</v>
      </c>
      <c r="G109" s="115">
        <v>0</v>
      </c>
      <c r="H109" s="116">
        <v>0</v>
      </c>
      <c r="I109" s="115">
        <v>0</v>
      </c>
      <c r="J109" s="116">
        <v>0</v>
      </c>
      <c r="K109" s="115">
        <v>0</v>
      </c>
      <c r="L109" s="116">
        <v>0</v>
      </c>
      <c r="M109" s="115">
        <v>0</v>
      </c>
      <c r="N109" s="116">
        <v>0</v>
      </c>
      <c r="O109" s="115">
        <v>0</v>
      </c>
      <c r="P109" s="116">
        <v>0</v>
      </c>
      <c r="Q109" s="115">
        <v>0</v>
      </c>
      <c r="R109" s="116">
        <v>0</v>
      </c>
      <c r="S109" s="115">
        <v>0</v>
      </c>
      <c r="T109" s="116">
        <v>0</v>
      </c>
      <c r="U109" s="115">
        <v>0</v>
      </c>
      <c r="V109" s="116">
        <v>0</v>
      </c>
      <c r="W109" s="115">
        <v>0</v>
      </c>
      <c r="X109" s="115">
        <v>0</v>
      </c>
      <c r="Y109" s="116">
        <v>0</v>
      </c>
    </row>
    <row r="110" spans="2:25" x14ac:dyDescent="0.2">
      <c r="B110" s="114" t="s">
        <v>188</v>
      </c>
      <c r="C110" s="114" t="s">
        <v>1</v>
      </c>
      <c r="D110" s="114" t="s">
        <v>2121</v>
      </c>
      <c r="E110" s="115">
        <v>0</v>
      </c>
      <c r="F110" s="116">
        <v>0</v>
      </c>
      <c r="G110" s="115">
        <v>0</v>
      </c>
      <c r="H110" s="116">
        <v>0</v>
      </c>
      <c r="I110" s="115">
        <v>0</v>
      </c>
      <c r="J110" s="116">
        <v>0</v>
      </c>
      <c r="K110" s="115">
        <v>0</v>
      </c>
      <c r="L110" s="116">
        <v>0</v>
      </c>
      <c r="M110" s="115">
        <v>0</v>
      </c>
      <c r="N110" s="116">
        <v>0</v>
      </c>
      <c r="O110" s="115">
        <v>0</v>
      </c>
      <c r="P110" s="116">
        <v>0</v>
      </c>
      <c r="Q110" s="115">
        <v>0</v>
      </c>
      <c r="R110" s="116">
        <v>0</v>
      </c>
      <c r="S110" s="115">
        <v>0</v>
      </c>
      <c r="T110" s="116">
        <v>0</v>
      </c>
      <c r="U110" s="115">
        <v>0</v>
      </c>
      <c r="V110" s="116">
        <v>0</v>
      </c>
      <c r="W110" s="115">
        <v>0</v>
      </c>
      <c r="X110" s="115">
        <v>0</v>
      </c>
      <c r="Y110" s="116">
        <v>0</v>
      </c>
    </row>
    <row r="111" spans="2:25" x14ac:dyDescent="0.2">
      <c r="B111" s="114" t="s">
        <v>190</v>
      </c>
      <c r="C111" s="114" t="s">
        <v>1</v>
      </c>
      <c r="D111" s="114" t="s">
        <v>191</v>
      </c>
      <c r="E111" s="115">
        <v>0</v>
      </c>
      <c r="F111" s="116">
        <v>0</v>
      </c>
      <c r="G111" s="115">
        <v>0</v>
      </c>
      <c r="H111" s="116">
        <v>0</v>
      </c>
      <c r="I111" s="115">
        <v>0</v>
      </c>
      <c r="J111" s="116">
        <v>0</v>
      </c>
      <c r="K111" s="115">
        <v>0</v>
      </c>
      <c r="L111" s="116">
        <v>0</v>
      </c>
      <c r="M111" s="115">
        <v>0</v>
      </c>
      <c r="N111" s="116">
        <v>0</v>
      </c>
      <c r="O111" s="115">
        <v>0</v>
      </c>
      <c r="P111" s="116">
        <v>0</v>
      </c>
      <c r="Q111" s="115">
        <v>0</v>
      </c>
      <c r="R111" s="116">
        <v>0</v>
      </c>
      <c r="S111" s="115">
        <v>0</v>
      </c>
      <c r="T111" s="116">
        <v>0</v>
      </c>
      <c r="U111" s="115">
        <v>0</v>
      </c>
      <c r="V111" s="116">
        <v>0</v>
      </c>
      <c r="W111" s="115">
        <v>0</v>
      </c>
      <c r="X111" s="115">
        <v>0</v>
      </c>
      <c r="Y111" s="116">
        <v>0</v>
      </c>
    </row>
    <row r="112" spans="2:25" x14ac:dyDescent="0.2">
      <c r="B112" s="114" t="s">
        <v>192</v>
      </c>
      <c r="C112" s="114" t="s">
        <v>1</v>
      </c>
      <c r="D112" s="114" t="s">
        <v>193</v>
      </c>
      <c r="E112" s="115">
        <v>0</v>
      </c>
      <c r="F112" s="116">
        <v>0</v>
      </c>
      <c r="G112" s="115">
        <v>0</v>
      </c>
      <c r="H112" s="116">
        <v>0</v>
      </c>
      <c r="I112" s="115">
        <v>0</v>
      </c>
      <c r="J112" s="116">
        <v>0</v>
      </c>
      <c r="K112" s="115">
        <v>0</v>
      </c>
      <c r="L112" s="116">
        <v>0</v>
      </c>
      <c r="M112" s="115">
        <v>0</v>
      </c>
      <c r="N112" s="116">
        <v>0</v>
      </c>
      <c r="O112" s="115">
        <v>0</v>
      </c>
      <c r="P112" s="116">
        <v>0</v>
      </c>
      <c r="Q112" s="115">
        <v>0</v>
      </c>
      <c r="R112" s="116">
        <v>0</v>
      </c>
      <c r="S112" s="115">
        <v>0</v>
      </c>
      <c r="T112" s="116">
        <v>0</v>
      </c>
      <c r="U112" s="115">
        <v>0</v>
      </c>
      <c r="V112" s="116">
        <v>0</v>
      </c>
      <c r="W112" s="115">
        <v>0</v>
      </c>
      <c r="X112" s="115">
        <v>0</v>
      </c>
      <c r="Y112" s="116">
        <v>0</v>
      </c>
    </row>
    <row r="113" spans="2:25" x14ac:dyDescent="0.2">
      <c r="B113" s="114" t="s">
        <v>194</v>
      </c>
      <c r="C113" s="114" t="s">
        <v>1</v>
      </c>
      <c r="D113" s="114" t="s">
        <v>195</v>
      </c>
      <c r="E113" s="115">
        <v>0</v>
      </c>
      <c r="F113" s="116">
        <v>0</v>
      </c>
      <c r="G113" s="115">
        <v>0</v>
      </c>
      <c r="H113" s="116">
        <v>0</v>
      </c>
      <c r="I113" s="115">
        <v>0</v>
      </c>
      <c r="J113" s="116">
        <v>0</v>
      </c>
      <c r="K113" s="115">
        <v>0</v>
      </c>
      <c r="L113" s="116">
        <v>0</v>
      </c>
      <c r="M113" s="115">
        <v>0</v>
      </c>
      <c r="N113" s="116">
        <v>0</v>
      </c>
      <c r="O113" s="115">
        <v>0</v>
      </c>
      <c r="P113" s="116">
        <v>0</v>
      </c>
      <c r="Q113" s="115">
        <v>0</v>
      </c>
      <c r="R113" s="116">
        <v>0</v>
      </c>
      <c r="S113" s="115">
        <v>0</v>
      </c>
      <c r="T113" s="116">
        <v>0</v>
      </c>
      <c r="U113" s="115">
        <v>0</v>
      </c>
      <c r="V113" s="116">
        <v>0</v>
      </c>
      <c r="W113" s="115">
        <v>0</v>
      </c>
      <c r="X113" s="115">
        <v>0</v>
      </c>
      <c r="Y113" s="116">
        <v>0</v>
      </c>
    </row>
    <row r="114" spans="2:25" x14ac:dyDescent="0.2">
      <c r="B114" s="114" t="s">
        <v>196</v>
      </c>
      <c r="C114" s="114" t="s">
        <v>1</v>
      </c>
      <c r="D114" s="114" t="s">
        <v>197</v>
      </c>
      <c r="E114" s="115">
        <v>0</v>
      </c>
      <c r="F114" s="116">
        <v>0</v>
      </c>
      <c r="G114" s="115">
        <v>0</v>
      </c>
      <c r="H114" s="116">
        <v>0</v>
      </c>
      <c r="I114" s="115">
        <v>0</v>
      </c>
      <c r="J114" s="116">
        <v>0</v>
      </c>
      <c r="K114" s="115">
        <v>0</v>
      </c>
      <c r="L114" s="116">
        <v>0</v>
      </c>
      <c r="M114" s="115">
        <v>0</v>
      </c>
      <c r="N114" s="116">
        <v>0</v>
      </c>
      <c r="O114" s="115">
        <v>0</v>
      </c>
      <c r="P114" s="116">
        <v>0</v>
      </c>
      <c r="Q114" s="115">
        <v>0</v>
      </c>
      <c r="R114" s="116">
        <v>0</v>
      </c>
      <c r="S114" s="115">
        <v>0</v>
      </c>
      <c r="T114" s="116">
        <v>0</v>
      </c>
      <c r="U114" s="115">
        <v>0</v>
      </c>
      <c r="V114" s="116">
        <v>0</v>
      </c>
      <c r="W114" s="115">
        <v>0</v>
      </c>
      <c r="X114" s="115">
        <v>0</v>
      </c>
      <c r="Y114" s="116">
        <v>0</v>
      </c>
    </row>
    <row r="115" spans="2:25" x14ac:dyDescent="0.2">
      <c r="B115" s="114" t="s">
        <v>198</v>
      </c>
      <c r="C115" s="114" t="s">
        <v>1</v>
      </c>
      <c r="D115" s="114" t="s">
        <v>199</v>
      </c>
      <c r="E115" s="115">
        <v>0</v>
      </c>
      <c r="F115" s="116">
        <v>0</v>
      </c>
      <c r="G115" s="115">
        <v>0</v>
      </c>
      <c r="H115" s="116">
        <v>0</v>
      </c>
      <c r="I115" s="115">
        <v>0</v>
      </c>
      <c r="J115" s="116">
        <v>0</v>
      </c>
      <c r="K115" s="115">
        <v>0</v>
      </c>
      <c r="L115" s="116">
        <v>0</v>
      </c>
      <c r="M115" s="115">
        <v>0</v>
      </c>
      <c r="N115" s="116">
        <v>0</v>
      </c>
      <c r="O115" s="115">
        <v>0</v>
      </c>
      <c r="P115" s="116">
        <v>0</v>
      </c>
      <c r="Q115" s="115">
        <v>0</v>
      </c>
      <c r="R115" s="116">
        <v>0</v>
      </c>
      <c r="S115" s="115">
        <v>0</v>
      </c>
      <c r="T115" s="116">
        <v>0</v>
      </c>
      <c r="U115" s="115">
        <v>0</v>
      </c>
      <c r="V115" s="116">
        <v>0</v>
      </c>
      <c r="W115" s="115">
        <v>0</v>
      </c>
      <c r="X115" s="115">
        <v>0</v>
      </c>
      <c r="Y115" s="116">
        <v>0</v>
      </c>
    </row>
    <row r="116" spans="2:25" x14ac:dyDescent="0.2">
      <c r="B116" s="114" t="s">
        <v>200</v>
      </c>
      <c r="C116" s="114" t="s">
        <v>1</v>
      </c>
      <c r="D116" s="114" t="s">
        <v>2131</v>
      </c>
      <c r="E116" s="115">
        <v>0</v>
      </c>
      <c r="F116" s="116">
        <v>0</v>
      </c>
      <c r="G116" s="115">
        <v>0</v>
      </c>
      <c r="H116" s="116">
        <v>0</v>
      </c>
      <c r="I116" s="115">
        <v>0</v>
      </c>
      <c r="J116" s="116">
        <v>0</v>
      </c>
      <c r="K116" s="115">
        <v>0</v>
      </c>
      <c r="L116" s="116">
        <v>0</v>
      </c>
      <c r="M116" s="115">
        <v>0</v>
      </c>
      <c r="N116" s="116">
        <v>0</v>
      </c>
      <c r="O116" s="115">
        <v>0</v>
      </c>
      <c r="P116" s="116">
        <v>0</v>
      </c>
      <c r="Q116" s="115">
        <v>0</v>
      </c>
      <c r="R116" s="116">
        <v>0</v>
      </c>
      <c r="S116" s="115">
        <v>0</v>
      </c>
      <c r="T116" s="116">
        <v>0</v>
      </c>
      <c r="U116" s="115">
        <v>0</v>
      </c>
      <c r="V116" s="116">
        <v>0</v>
      </c>
      <c r="W116" s="115">
        <v>0</v>
      </c>
      <c r="X116" s="115">
        <v>0</v>
      </c>
      <c r="Y116" s="116">
        <v>0</v>
      </c>
    </row>
    <row r="117" spans="2:25" x14ac:dyDescent="0.2">
      <c r="B117" s="114" t="s">
        <v>201</v>
      </c>
      <c r="C117" s="114" t="s">
        <v>1</v>
      </c>
      <c r="D117" s="114" t="s">
        <v>202</v>
      </c>
      <c r="E117" s="115">
        <v>0</v>
      </c>
      <c r="F117" s="116">
        <v>0</v>
      </c>
      <c r="G117" s="115">
        <v>0</v>
      </c>
      <c r="H117" s="116">
        <v>0</v>
      </c>
      <c r="I117" s="115">
        <v>0</v>
      </c>
      <c r="J117" s="116">
        <v>0</v>
      </c>
      <c r="K117" s="115">
        <v>0</v>
      </c>
      <c r="L117" s="116">
        <v>0</v>
      </c>
      <c r="M117" s="115">
        <v>0</v>
      </c>
      <c r="N117" s="116">
        <v>0</v>
      </c>
      <c r="O117" s="115">
        <v>0</v>
      </c>
      <c r="P117" s="116">
        <v>0</v>
      </c>
      <c r="Q117" s="115">
        <v>0</v>
      </c>
      <c r="R117" s="116">
        <v>0</v>
      </c>
      <c r="S117" s="115">
        <v>0</v>
      </c>
      <c r="T117" s="116">
        <v>0</v>
      </c>
      <c r="U117" s="115">
        <v>0</v>
      </c>
      <c r="V117" s="116">
        <v>0</v>
      </c>
      <c r="W117" s="115">
        <v>0</v>
      </c>
      <c r="X117" s="115">
        <v>0</v>
      </c>
      <c r="Y117" s="116">
        <v>0</v>
      </c>
    </row>
    <row r="118" spans="2:25" x14ac:dyDescent="0.2">
      <c r="B118" s="114" t="s">
        <v>203</v>
      </c>
      <c r="C118" s="114" t="s">
        <v>1</v>
      </c>
      <c r="D118" s="114" t="s">
        <v>204</v>
      </c>
      <c r="E118" s="115">
        <v>0</v>
      </c>
      <c r="F118" s="116">
        <v>0</v>
      </c>
      <c r="G118" s="115">
        <v>0</v>
      </c>
      <c r="H118" s="116">
        <v>0</v>
      </c>
      <c r="I118" s="115">
        <v>0</v>
      </c>
      <c r="J118" s="116">
        <v>0</v>
      </c>
      <c r="K118" s="115">
        <v>0</v>
      </c>
      <c r="L118" s="116">
        <v>0</v>
      </c>
      <c r="M118" s="115">
        <v>0</v>
      </c>
      <c r="N118" s="116">
        <v>0</v>
      </c>
      <c r="O118" s="115">
        <v>0</v>
      </c>
      <c r="P118" s="116">
        <v>0</v>
      </c>
      <c r="Q118" s="115">
        <v>0</v>
      </c>
      <c r="R118" s="116">
        <v>0</v>
      </c>
      <c r="S118" s="115">
        <v>0</v>
      </c>
      <c r="T118" s="116">
        <v>0</v>
      </c>
      <c r="U118" s="115">
        <v>0</v>
      </c>
      <c r="V118" s="116">
        <v>0</v>
      </c>
      <c r="W118" s="115">
        <v>0</v>
      </c>
      <c r="X118" s="115">
        <v>0</v>
      </c>
      <c r="Y118" s="116">
        <v>0</v>
      </c>
    </row>
    <row r="119" spans="2:25" x14ac:dyDescent="0.2">
      <c r="B119" s="114" t="s">
        <v>205</v>
      </c>
      <c r="C119" s="114" t="s">
        <v>1</v>
      </c>
      <c r="D119" s="114" t="s">
        <v>206</v>
      </c>
      <c r="E119" s="115">
        <v>0</v>
      </c>
      <c r="F119" s="116">
        <v>0</v>
      </c>
      <c r="G119" s="115">
        <v>0</v>
      </c>
      <c r="H119" s="116">
        <v>0</v>
      </c>
      <c r="I119" s="115">
        <v>0</v>
      </c>
      <c r="J119" s="116">
        <v>0</v>
      </c>
      <c r="K119" s="115">
        <v>0</v>
      </c>
      <c r="L119" s="116">
        <v>0</v>
      </c>
      <c r="M119" s="115">
        <v>0</v>
      </c>
      <c r="N119" s="116">
        <v>0</v>
      </c>
      <c r="O119" s="115">
        <v>0</v>
      </c>
      <c r="P119" s="116">
        <v>0</v>
      </c>
      <c r="Q119" s="115">
        <v>0</v>
      </c>
      <c r="R119" s="116">
        <v>0</v>
      </c>
      <c r="S119" s="115">
        <v>0</v>
      </c>
      <c r="T119" s="116">
        <v>0</v>
      </c>
      <c r="U119" s="115">
        <v>0</v>
      </c>
      <c r="V119" s="116">
        <v>0</v>
      </c>
      <c r="W119" s="115">
        <v>0</v>
      </c>
      <c r="X119" s="115">
        <v>0</v>
      </c>
      <c r="Y119" s="116">
        <v>0</v>
      </c>
    </row>
    <row r="120" spans="2:25" x14ac:dyDescent="0.2">
      <c r="B120" s="114" t="s">
        <v>207</v>
      </c>
      <c r="C120" s="114" t="s">
        <v>1</v>
      </c>
      <c r="D120" s="114" t="s">
        <v>208</v>
      </c>
      <c r="E120" s="115">
        <v>0</v>
      </c>
      <c r="F120" s="116">
        <v>0</v>
      </c>
      <c r="G120" s="115">
        <v>0</v>
      </c>
      <c r="H120" s="116">
        <v>0</v>
      </c>
      <c r="I120" s="115">
        <v>0</v>
      </c>
      <c r="J120" s="116">
        <v>0</v>
      </c>
      <c r="K120" s="115">
        <v>0</v>
      </c>
      <c r="L120" s="116">
        <v>0</v>
      </c>
      <c r="M120" s="115">
        <v>0</v>
      </c>
      <c r="N120" s="116">
        <v>0</v>
      </c>
      <c r="O120" s="115">
        <v>0</v>
      </c>
      <c r="P120" s="116">
        <v>0</v>
      </c>
      <c r="Q120" s="115">
        <v>0</v>
      </c>
      <c r="R120" s="116">
        <v>0</v>
      </c>
      <c r="S120" s="115">
        <v>0</v>
      </c>
      <c r="T120" s="116">
        <v>0</v>
      </c>
      <c r="U120" s="115">
        <v>0</v>
      </c>
      <c r="V120" s="116">
        <v>0</v>
      </c>
      <c r="W120" s="115">
        <v>0</v>
      </c>
      <c r="X120" s="115">
        <v>0</v>
      </c>
      <c r="Y120" s="116">
        <v>0</v>
      </c>
    </row>
    <row r="121" spans="2:25" x14ac:dyDescent="0.2">
      <c r="B121" s="114" t="s">
        <v>209</v>
      </c>
      <c r="C121" s="114" t="s">
        <v>1</v>
      </c>
      <c r="D121" s="114" t="s">
        <v>210</v>
      </c>
      <c r="E121" s="115">
        <v>0</v>
      </c>
      <c r="F121" s="116">
        <v>0</v>
      </c>
      <c r="G121" s="115">
        <v>0</v>
      </c>
      <c r="H121" s="116">
        <v>0</v>
      </c>
      <c r="I121" s="115">
        <v>0</v>
      </c>
      <c r="J121" s="116">
        <v>0</v>
      </c>
      <c r="K121" s="115">
        <v>0</v>
      </c>
      <c r="L121" s="116">
        <v>0</v>
      </c>
      <c r="M121" s="115">
        <v>0</v>
      </c>
      <c r="N121" s="116">
        <v>0</v>
      </c>
      <c r="O121" s="115">
        <v>0</v>
      </c>
      <c r="P121" s="116">
        <v>0</v>
      </c>
      <c r="Q121" s="115">
        <v>0</v>
      </c>
      <c r="R121" s="116">
        <v>0</v>
      </c>
      <c r="S121" s="115">
        <v>0</v>
      </c>
      <c r="T121" s="116">
        <v>0</v>
      </c>
      <c r="U121" s="115">
        <v>0</v>
      </c>
      <c r="V121" s="116">
        <v>0</v>
      </c>
      <c r="W121" s="115">
        <v>0</v>
      </c>
      <c r="X121" s="115">
        <v>0</v>
      </c>
      <c r="Y121" s="116">
        <v>0</v>
      </c>
    </row>
    <row r="122" spans="2:25" x14ac:dyDescent="0.2">
      <c r="B122" s="114" t="s">
        <v>211</v>
      </c>
      <c r="C122" s="114" t="s">
        <v>1</v>
      </c>
      <c r="D122" s="114" t="s">
        <v>212</v>
      </c>
      <c r="E122" s="115">
        <v>0</v>
      </c>
      <c r="F122" s="116">
        <v>0</v>
      </c>
      <c r="G122" s="115">
        <v>0</v>
      </c>
      <c r="H122" s="116">
        <v>0</v>
      </c>
      <c r="I122" s="115">
        <v>0</v>
      </c>
      <c r="J122" s="116">
        <v>0</v>
      </c>
      <c r="K122" s="115">
        <v>0</v>
      </c>
      <c r="L122" s="116">
        <v>0</v>
      </c>
      <c r="M122" s="115">
        <v>0</v>
      </c>
      <c r="N122" s="116">
        <v>0</v>
      </c>
      <c r="O122" s="115">
        <v>0</v>
      </c>
      <c r="P122" s="116">
        <v>0</v>
      </c>
      <c r="Q122" s="115">
        <v>0</v>
      </c>
      <c r="R122" s="116">
        <v>0</v>
      </c>
      <c r="S122" s="115">
        <v>0</v>
      </c>
      <c r="T122" s="116">
        <v>0</v>
      </c>
      <c r="U122" s="115">
        <v>0</v>
      </c>
      <c r="V122" s="116">
        <v>0</v>
      </c>
      <c r="W122" s="115">
        <v>0</v>
      </c>
      <c r="X122" s="115">
        <v>0</v>
      </c>
      <c r="Y122" s="116">
        <v>0</v>
      </c>
    </row>
    <row r="123" spans="2:25" x14ac:dyDescent="0.2">
      <c r="B123" s="114" t="s">
        <v>213</v>
      </c>
      <c r="C123" s="114" t="s">
        <v>1</v>
      </c>
      <c r="D123" s="114" t="s">
        <v>214</v>
      </c>
      <c r="E123" s="115">
        <v>0</v>
      </c>
      <c r="F123" s="116">
        <v>0</v>
      </c>
      <c r="G123" s="115">
        <v>0</v>
      </c>
      <c r="H123" s="116">
        <v>0</v>
      </c>
      <c r="I123" s="115">
        <v>0</v>
      </c>
      <c r="J123" s="116">
        <v>0</v>
      </c>
      <c r="K123" s="115">
        <v>0</v>
      </c>
      <c r="L123" s="116">
        <v>0</v>
      </c>
      <c r="M123" s="115">
        <v>0</v>
      </c>
      <c r="N123" s="116">
        <v>0</v>
      </c>
      <c r="O123" s="115">
        <v>0</v>
      </c>
      <c r="P123" s="116">
        <v>0</v>
      </c>
      <c r="Q123" s="115">
        <v>0</v>
      </c>
      <c r="R123" s="116">
        <v>0</v>
      </c>
      <c r="S123" s="115">
        <v>0</v>
      </c>
      <c r="T123" s="116">
        <v>0</v>
      </c>
      <c r="U123" s="115">
        <v>0</v>
      </c>
      <c r="V123" s="116">
        <v>0</v>
      </c>
      <c r="W123" s="115">
        <v>0</v>
      </c>
      <c r="X123" s="115">
        <v>0</v>
      </c>
      <c r="Y123" s="116">
        <v>0</v>
      </c>
    </row>
    <row r="124" spans="2:25" x14ac:dyDescent="0.2">
      <c r="B124" s="114" t="s">
        <v>215</v>
      </c>
      <c r="C124" s="114" t="s">
        <v>1</v>
      </c>
      <c r="D124" s="114" t="s">
        <v>216</v>
      </c>
      <c r="E124" s="115">
        <v>0</v>
      </c>
      <c r="F124" s="116">
        <v>0</v>
      </c>
      <c r="G124" s="115">
        <v>0</v>
      </c>
      <c r="H124" s="116">
        <v>0</v>
      </c>
      <c r="I124" s="115">
        <v>0</v>
      </c>
      <c r="J124" s="116">
        <v>0</v>
      </c>
      <c r="K124" s="115">
        <v>0</v>
      </c>
      <c r="L124" s="116">
        <v>0</v>
      </c>
      <c r="M124" s="115">
        <v>0</v>
      </c>
      <c r="N124" s="116">
        <v>0</v>
      </c>
      <c r="O124" s="115">
        <v>0</v>
      </c>
      <c r="P124" s="116">
        <v>0</v>
      </c>
      <c r="Q124" s="115">
        <v>0</v>
      </c>
      <c r="R124" s="116">
        <v>0</v>
      </c>
      <c r="S124" s="115">
        <v>0</v>
      </c>
      <c r="T124" s="116">
        <v>0</v>
      </c>
      <c r="U124" s="115">
        <v>0</v>
      </c>
      <c r="V124" s="116">
        <v>0</v>
      </c>
      <c r="W124" s="115">
        <v>0</v>
      </c>
      <c r="X124" s="115">
        <v>0</v>
      </c>
      <c r="Y124" s="116">
        <v>0</v>
      </c>
    </row>
    <row r="125" spans="2:25" x14ac:dyDescent="0.2">
      <c r="B125" s="114" t="s">
        <v>217</v>
      </c>
      <c r="C125" s="114" t="s">
        <v>1</v>
      </c>
      <c r="D125" s="114" t="s">
        <v>218</v>
      </c>
      <c r="E125" s="115">
        <v>0</v>
      </c>
      <c r="F125" s="116">
        <v>0</v>
      </c>
      <c r="G125" s="115">
        <v>0</v>
      </c>
      <c r="H125" s="116">
        <v>0</v>
      </c>
      <c r="I125" s="115">
        <v>0</v>
      </c>
      <c r="J125" s="116">
        <v>0</v>
      </c>
      <c r="K125" s="115">
        <v>0</v>
      </c>
      <c r="L125" s="116">
        <v>0</v>
      </c>
      <c r="M125" s="115">
        <v>0</v>
      </c>
      <c r="N125" s="116">
        <v>0</v>
      </c>
      <c r="O125" s="115">
        <v>0</v>
      </c>
      <c r="P125" s="116">
        <v>0</v>
      </c>
      <c r="Q125" s="115">
        <v>0</v>
      </c>
      <c r="R125" s="116">
        <v>0</v>
      </c>
      <c r="S125" s="115">
        <v>0</v>
      </c>
      <c r="T125" s="116">
        <v>0</v>
      </c>
      <c r="U125" s="115">
        <v>0</v>
      </c>
      <c r="V125" s="116">
        <v>0</v>
      </c>
      <c r="W125" s="115">
        <v>0</v>
      </c>
      <c r="X125" s="115">
        <v>0</v>
      </c>
      <c r="Y125" s="116">
        <v>0</v>
      </c>
    </row>
    <row r="126" spans="2:25" x14ac:dyDescent="0.2">
      <c r="B126" s="114" t="s">
        <v>219</v>
      </c>
      <c r="C126" s="114" t="s">
        <v>1</v>
      </c>
      <c r="D126" s="114" t="s">
        <v>220</v>
      </c>
      <c r="E126" s="115">
        <v>0</v>
      </c>
      <c r="F126" s="116">
        <v>0</v>
      </c>
      <c r="G126" s="115">
        <v>0</v>
      </c>
      <c r="H126" s="116">
        <v>0</v>
      </c>
      <c r="I126" s="115">
        <v>0</v>
      </c>
      <c r="J126" s="116">
        <v>0</v>
      </c>
      <c r="K126" s="115">
        <v>0</v>
      </c>
      <c r="L126" s="116">
        <v>0</v>
      </c>
      <c r="M126" s="115">
        <v>0</v>
      </c>
      <c r="N126" s="116">
        <v>0</v>
      </c>
      <c r="O126" s="115">
        <v>0</v>
      </c>
      <c r="P126" s="116">
        <v>0</v>
      </c>
      <c r="Q126" s="115">
        <v>0</v>
      </c>
      <c r="R126" s="116">
        <v>0</v>
      </c>
      <c r="S126" s="115">
        <v>0</v>
      </c>
      <c r="T126" s="116">
        <v>0</v>
      </c>
      <c r="U126" s="115">
        <v>0</v>
      </c>
      <c r="V126" s="116">
        <v>0</v>
      </c>
      <c r="W126" s="115">
        <v>0</v>
      </c>
      <c r="X126" s="115">
        <v>0</v>
      </c>
      <c r="Y126" s="116">
        <v>0</v>
      </c>
    </row>
    <row r="127" spans="2:25" x14ac:dyDescent="0.2">
      <c r="B127" s="114" t="s">
        <v>221</v>
      </c>
      <c r="C127" s="114" t="s">
        <v>1</v>
      </c>
      <c r="D127" s="114" t="s">
        <v>222</v>
      </c>
      <c r="E127" s="115">
        <v>0</v>
      </c>
      <c r="F127" s="116">
        <v>0</v>
      </c>
      <c r="G127" s="115">
        <v>0</v>
      </c>
      <c r="H127" s="116">
        <v>0</v>
      </c>
      <c r="I127" s="115">
        <v>0</v>
      </c>
      <c r="J127" s="116">
        <v>0</v>
      </c>
      <c r="K127" s="115">
        <v>0</v>
      </c>
      <c r="L127" s="116">
        <v>0</v>
      </c>
      <c r="M127" s="115">
        <v>0</v>
      </c>
      <c r="N127" s="116">
        <v>0</v>
      </c>
      <c r="O127" s="115">
        <v>0</v>
      </c>
      <c r="P127" s="116">
        <v>0</v>
      </c>
      <c r="Q127" s="115">
        <v>0</v>
      </c>
      <c r="R127" s="116">
        <v>0</v>
      </c>
      <c r="S127" s="115">
        <v>0</v>
      </c>
      <c r="T127" s="116">
        <v>0</v>
      </c>
      <c r="U127" s="115">
        <v>0</v>
      </c>
      <c r="V127" s="116">
        <v>0</v>
      </c>
      <c r="W127" s="115">
        <v>0</v>
      </c>
      <c r="X127" s="115">
        <v>0</v>
      </c>
      <c r="Y127" s="116">
        <v>0</v>
      </c>
    </row>
    <row r="128" spans="2:25" x14ac:dyDescent="0.2">
      <c r="B128" s="114" t="s">
        <v>223</v>
      </c>
      <c r="C128" s="114" t="s">
        <v>1</v>
      </c>
      <c r="D128" s="114" t="s">
        <v>224</v>
      </c>
      <c r="E128" s="115">
        <v>0</v>
      </c>
      <c r="F128" s="116">
        <v>0</v>
      </c>
      <c r="G128" s="115">
        <v>0</v>
      </c>
      <c r="H128" s="116">
        <v>0</v>
      </c>
      <c r="I128" s="115">
        <v>0</v>
      </c>
      <c r="J128" s="116">
        <v>0</v>
      </c>
      <c r="K128" s="115">
        <v>0</v>
      </c>
      <c r="L128" s="116">
        <v>0</v>
      </c>
      <c r="M128" s="115">
        <v>0</v>
      </c>
      <c r="N128" s="116">
        <v>0</v>
      </c>
      <c r="O128" s="115">
        <v>0</v>
      </c>
      <c r="P128" s="116">
        <v>0</v>
      </c>
      <c r="Q128" s="115">
        <v>0</v>
      </c>
      <c r="R128" s="116">
        <v>0</v>
      </c>
      <c r="S128" s="115">
        <v>0</v>
      </c>
      <c r="T128" s="116">
        <v>0</v>
      </c>
      <c r="U128" s="115">
        <v>0</v>
      </c>
      <c r="V128" s="116">
        <v>0</v>
      </c>
      <c r="W128" s="115">
        <v>0</v>
      </c>
      <c r="X128" s="115">
        <v>0</v>
      </c>
      <c r="Y128" s="116">
        <v>0</v>
      </c>
    </row>
    <row r="129" spans="2:25" x14ac:dyDescent="0.2">
      <c r="B129" s="114" t="s">
        <v>225</v>
      </c>
      <c r="C129" s="114" t="s">
        <v>1</v>
      </c>
      <c r="D129" s="114" t="s">
        <v>226</v>
      </c>
      <c r="E129" s="115">
        <v>0</v>
      </c>
      <c r="F129" s="116">
        <v>0</v>
      </c>
      <c r="G129" s="115">
        <v>0</v>
      </c>
      <c r="H129" s="116">
        <v>0</v>
      </c>
      <c r="I129" s="115">
        <v>0</v>
      </c>
      <c r="J129" s="116">
        <v>0</v>
      </c>
      <c r="K129" s="115">
        <v>0</v>
      </c>
      <c r="L129" s="116">
        <v>0</v>
      </c>
      <c r="M129" s="115">
        <v>0</v>
      </c>
      <c r="N129" s="116">
        <v>0</v>
      </c>
      <c r="O129" s="115">
        <v>0</v>
      </c>
      <c r="P129" s="116">
        <v>0</v>
      </c>
      <c r="Q129" s="115">
        <v>0</v>
      </c>
      <c r="R129" s="116">
        <v>0</v>
      </c>
      <c r="S129" s="115">
        <v>0</v>
      </c>
      <c r="T129" s="116">
        <v>0</v>
      </c>
      <c r="U129" s="115">
        <v>0</v>
      </c>
      <c r="V129" s="116">
        <v>0</v>
      </c>
      <c r="W129" s="115">
        <v>0</v>
      </c>
      <c r="X129" s="115">
        <v>0</v>
      </c>
      <c r="Y129" s="116">
        <v>0</v>
      </c>
    </row>
    <row r="130" spans="2:25" x14ac:dyDescent="0.2">
      <c r="B130" s="114" t="s">
        <v>227</v>
      </c>
      <c r="C130" s="114" t="s">
        <v>1</v>
      </c>
      <c r="D130" s="114" t="s">
        <v>2132</v>
      </c>
      <c r="E130" s="115">
        <v>0</v>
      </c>
      <c r="F130" s="116">
        <v>0</v>
      </c>
      <c r="G130" s="115">
        <v>0</v>
      </c>
      <c r="H130" s="116">
        <v>0</v>
      </c>
      <c r="I130" s="115">
        <v>0</v>
      </c>
      <c r="J130" s="116">
        <v>0</v>
      </c>
      <c r="K130" s="115">
        <v>0</v>
      </c>
      <c r="L130" s="116">
        <v>0</v>
      </c>
      <c r="M130" s="115">
        <v>0</v>
      </c>
      <c r="N130" s="116">
        <v>0</v>
      </c>
      <c r="O130" s="115">
        <v>0</v>
      </c>
      <c r="P130" s="116">
        <v>0</v>
      </c>
      <c r="Q130" s="115">
        <v>0</v>
      </c>
      <c r="R130" s="116">
        <v>0</v>
      </c>
      <c r="S130" s="115">
        <v>0</v>
      </c>
      <c r="T130" s="116">
        <v>0</v>
      </c>
      <c r="U130" s="115">
        <v>0</v>
      </c>
      <c r="V130" s="116">
        <v>0</v>
      </c>
      <c r="W130" s="115">
        <v>0</v>
      </c>
      <c r="X130" s="115">
        <v>0</v>
      </c>
      <c r="Y130" s="116">
        <v>0</v>
      </c>
    </row>
    <row r="131" spans="2:25" x14ac:dyDescent="0.2">
      <c r="B131" s="114" t="s">
        <v>228</v>
      </c>
      <c r="C131" s="114" t="s">
        <v>1</v>
      </c>
      <c r="D131" s="114" t="s">
        <v>229</v>
      </c>
      <c r="E131" s="115">
        <v>0</v>
      </c>
      <c r="F131" s="116">
        <v>0</v>
      </c>
      <c r="G131" s="115">
        <v>0</v>
      </c>
      <c r="H131" s="116">
        <v>0</v>
      </c>
      <c r="I131" s="115">
        <v>0</v>
      </c>
      <c r="J131" s="116">
        <v>0</v>
      </c>
      <c r="K131" s="115">
        <v>0</v>
      </c>
      <c r="L131" s="116">
        <v>0</v>
      </c>
      <c r="M131" s="115">
        <v>0</v>
      </c>
      <c r="N131" s="116">
        <v>0</v>
      </c>
      <c r="O131" s="115">
        <v>0</v>
      </c>
      <c r="P131" s="116">
        <v>0</v>
      </c>
      <c r="Q131" s="115">
        <v>0</v>
      </c>
      <c r="R131" s="116">
        <v>0</v>
      </c>
      <c r="S131" s="115">
        <v>0</v>
      </c>
      <c r="T131" s="116">
        <v>0</v>
      </c>
      <c r="U131" s="115">
        <v>0</v>
      </c>
      <c r="V131" s="116">
        <v>0</v>
      </c>
      <c r="W131" s="115">
        <v>0</v>
      </c>
      <c r="X131" s="115">
        <v>0</v>
      </c>
      <c r="Y131" s="116">
        <v>0</v>
      </c>
    </row>
    <row r="132" spans="2:25" x14ac:dyDescent="0.2">
      <c r="B132" s="114" t="s">
        <v>230</v>
      </c>
      <c r="C132" s="114" t="s">
        <v>1</v>
      </c>
      <c r="D132" s="114" t="s">
        <v>231</v>
      </c>
      <c r="E132" s="115">
        <v>0</v>
      </c>
      <c r="F132" s="116">
        <v>0</v>
      </c>
      <c r="G132" s="115">
        <v>0</v>
      </c>
      <c r="H132" s="116">
        <v>0</v>
      </c>
      <c r="I132" s="115">
        <v>0</v>
      </c>
      <c r="J132" s="116">
        <v>0</v>
      </c>
      <c r="K132" s="115">
        <v>0</v>
      </c>
      <c r="L132" s="116">
        <v>0</v>
      </c>
      <c r="M132" s="115">
        <v>0</v>
      </c>
      <c r="N132" s="116">
        <v>0</v>
      </c>
      <c r="O132" s="115">
        <v>0</v>
      </c>
      <c r="P132" s="116">
        <v>0</v>
      </c>
      <c r="Q132" s="115">
        <v>0</v>
      </c>
      <c r="R132" s="116">
        <v>0</v>
      </c>
      <c r="S132" s="115">
        <v>0</v>
      </c>
      <c r="T132" s="116">
        <v>0</v>
      </c>
      <c r="U132" s="115">
        <v>0</v>
      </c>
      <c r="V132" s="116">
        <v>0</v>
      </c>
      <c r="W132" s="115">
        <v>0</v>
      </c>
      <c r="X132" s="115">
        <v>0</v>
      </c>
      <c r="Y132" s="116">
        <v>0</v>
      </c>
    </row>
    <row r="133" spans="2:25" x14ac:dyDescent="0.2">
      <c r="B133" s="114" t="s">
        <v>232</v>
      </c>
      <c r="C133" s="114" t="s">
        <v>1</v>
      </c>
      <c r="D133" s="114" t="s">
        <v>233</v>
      </c>
      <c r="E133" s="115">
        <v>0</v>
      </c>
      <c r="F133" s="116">
        <v>0</v>
      </c>
      <c r="G133" s="115">
        <v>0</v>
      </c>
      <c r="H133" s="116">
        <v>0</v>
      </c>
      <c r="I133" s="115">
        <v>0</v>
      </c>
      <c r="J133" s="116">
        <v>0</v>
      </c>
      <c r="K133" s="115">
        <v>0</v>
      </c>
      <c r="L133" s="116">
        <v>0</v>
      </c>
      <c r="M133" s="115">
        <v>0</v>
      </c>
      <c r="N133" s="116">
        <v>0</v>
      </c>
      <c r="O133" s="115">
        <v>0</v>
      </c>
      <c r="P133" s="116">
        <v>0</v>
      </c>
      <c r="Q133" s="115">
        <v>0</v>
      </c>
      <c r="R133" s="116">
        <v>0</v>
      </c>
      <c r="S133" s="115">
        <v>0</v>
      </c>
      <c r="T133" s="116">
        <v>0</v>
      </c>
      <c r="U133" s="115">
        <v>0</v>
      </c>
      <c r="V133" s="116">
        <v>0</v>
      </c>
      <c r="W133" s="115">
        <v>0</v>
      </c>
      <c r="X133" s="115">
        <v>0</v>
      </c>
      <c r="Y133" s="116">
        <v>0</v>
      </c>
    </row>
    <row r="134" spans="2:25" x14ac:dyDescent="0.2">
      <c r="B134" s="114" t="s">
        <v>234</v>
      </c>
      <c r="C134" s="114" t="s">
        <v>1</v>
      </c>
      <c r="D134" s="114" t="s">
        <v>235</v>
      </c>
      <c r="E134" s="115">
        <v>0</v>
      </c>
      <c r="F134" s="116">
        <v>0</v>
      </c>
      <c r="G134" s="115">
        <v>0</v>
      </c>
      <c r="H134" s="116">
        <v>0</v>
      </c>
      <c r="I134" s="115">
        <v>0</v>
      </c>
      <c r="J134" s="116">
        <v>0</v>
      </c>
      <c r="K134" s="115">
        <v>0</v>
      </c>
      <c r="L134" s="116">
        <v>0</v>
      </c>
      <c r="M134" s="115">
        <v>0</v>
      </c>
      <c r="N134" s="116">
        <v>0</v>
      </c>
      <c r="O134" s="115">
        <v>0</v>
      </c>
      <c r="P134" s="116">
        <v>0</v>
      </c>
      <c r="Q134" s="115">
        <v>0</v>
      </c>
      <c r="R134" s="116">
        <v>0</v>
      </c>
      <c r="S134" s="115">
        <v>0</v>
      </c>
      <c r="T134" s="116">
        <v>0</v>
      </c>
      <c r="U134" s="115">
        <v>0</v>
      </c>
      <c r="V134" s="116">
        <v>0</v>
      </c>
      <c r="W134" s="115">
        <v>0</v>
      </c>
      <c r="X134" s="115">
        <v>0</v>
      </c>
      <c r="Y134" s="116">
        <v>0</v>
      </c>
    </row>
    <row r="135" spans="2:25" x14ac:dyDescent="0.2">
      <c r="B135" s="114" t="s">
        <v>236</v>
      </c>
      <c r="C135" s="114" t="s">
        <v>237</v>
      </c>
      <c r="D135" s="114" t="s">
        <v>238</v>
      </c>
      <c r="E135" s="115">
        <v>0</v>
      </c>
      <c r="F135" s="116">
        <v>0</v>
      </c>
      <c r="G135" s="115">
        <v>0</v>
      </c>
      <c r="H135" s="116">
        <v>0</v>
      </c>
      <c r="I135" s="115">
        <v>0</v>
      </c>
      <c r="J135" s="116">
        <v>0</v>
      </c>
      <c r="K135" s="115">
        <v>0</v>
      </c>
      <c r="L135" s="116">
        <v>0</v>
      </c>
      <c r="M135" s="115">
        <v>0</v>
      </c>
      <c r="N135" s="116">
        <v>0</v>
      </c>
      <c r="O135" s="115">
        <v>0</v>
      </c>
      <c r="P135" s="116">
        <v>0</v>
      </c>
      <c r="Q135" s="115">
        <v>0</v>
      </c>
      <c r="R135" s="116">
        <v>0</v>
      </c>
      <c r="S135" s="115">
        <v>0</v>
      </c>
      <c r="T135" s="116">
        <v>0</v>
      </c>
      <c r="U135" s="115">
        <v>0</v>
      </c>
      <c r="V135" s="116">
        <v>0</v>
      </c>
      <c r="W135" s="115">
        <v>0</v>
      </c>
      <c r="X135" s="115">
        <v>0</v>
      </c>
      <c r="Y135" s="116">
        <v>0</v>
      </c>
    </row>
    <row r="136" spans="2:25" x14ac:dyDescent="0.2">
      <c r="B136" s="114" t="s">
        <v>239</v>
      </c>
      <c r="C136" s="114" t="s">
        <v>237</v>
      </c>
      <c r="D136" s="114" t="s">
        <v>240</v>
      </c>
      <c r="E136" s="115">
        <v>0</v>
      </c>
      <c r="F136" s="116">
        <v>0</v>
      </c>
      <c r="G136" s="115">
        <v>0</v>
      </c>
      <c r="H136" s="116">
        <v>0</v>
      </c>
      <c r="I136" s="115">
        <v>0</v>
      </c>
      <c r="J136" s="116">
        <v>0</v>
      </c>
      <c r="K136" s="115">
        <v>0</v>
      </c>
      <c r="L136" s="116">
        <v>0</v>
      </c>
      <c r="M136" s="115">
        <v>0</v>
      </c>
      <c r="N136" s="116">
        <v>0</v>
      </c>
      <c r="O136" s="115">
        <v>0</v>
      </c>
      <c r="P136" s="116">
        <v>0</v>
      </c>
      <c r="Q136" s="115">
        <v>0</v>
      </c>
      <c r="R136" s="116">
        <v>0</v>
      </c>
      <c r="S136" s="115">
        <v>0</v>
      </c>
      <c r="T136" s="116">
        <v>0</v>
      </c>
      <c r="U136" s="115">
        <v>0</v>
      </c>
      <c r="V136" s="116">
        <v>0</v>
      </c>
      <c r="W136" s="115">
        <v>0</v>
      </c>
      <c r="X136" s="115">
        <v>0</v>
      </c>
      <c r="Y136" s="116">
        <v>0</v>
      </c>
    </row>
    <row r="137" spans="2:25" x14ac:dyDescent="0.2">
      <c r="B137" s="114" t="s">
        <v>241</v>
      </c>
      <c r="C137" s="114" t="s">
        <v>237</v>
      </c>
      <c r="D137" s="114" t="s">
        <v>242</v>
      </c>
      <c r="E137" s="115">
        <v>0</v>
      </c>
      <c r="F137" s="116">
        <v>0</v>
      </c>
      <c r="G137" s="115">
        <v>0</v>
      </c>
      <c r="H137" s="116">
        <v>0</v>
      </c>
      <c r="I137" s="115">
        <v>0</v>
      </c>
      <c r="J137" s="116">
        <v>0</v>
      </c>
      <c r="K137" s="115">
        <v>0</v>
      </c>
      <c r="L137" s="116">
        <v>0</v>
      </c>
      <c r="M137" s="115">
        <v>0</v>
      </c>
      <c r="N137" s="116">
        <v>0</v>
      </c>
      <c r="O137" s="115">
        <v>0</v>
      </c>
      <c r="P137" s="116">
        <v>0</v>
      </c>
      <c r="Q137" s="115">
        <v>0</v>
      </c>
      <c r="R137" s="116">
        <v>0</v>
      </c>
      <c r="S137" s="115">
        <v>0</v>
      </c>
      <c r="T137" s="116">
        <v>0</v>
      </c>
      <c r="U137" s="115">
        <v>0</v>
      </c>
      <c r="V137" s="116">
        <v>0</v>
      </c>
      <c r="W137" s="115">
        <v>0</v>
      </c>
      <c r="X137" s="115">
        <v>0</v>
      </c>
      <c r="Y137" s="116">
        <v>0</v>
      </c>
    </row>
    <row r="138" spans="2:25" x14ac:dyDescent="0.2">
      <c r="B138" s="114" t="s">
        <v>243</v>
      </c>
      <c r="C138" s="114" t="s">
        <v>237</v>
      </c>
      <c r="D138" s="114" t="s">
        <v>244</v>
      </c>
      <c r="E138" s="115">
        <v>0</v>
      </c>
      <c r="F138" s="116">
        <v>0</v>
      </c>
      <c r="G138" s="115">
        <v>0</v>
      </c>
      <c r="H138" s="116">
        <v>0</v>
      </c>
      <c r="I138" s="115">
        <v>0</v>
      </c>
      <c r="J138" s="116">
        <v>0</v>
      </c>
      <c r="K138" s="115">
        <v>0</v>
      </c>
      <c r="L138" s="116">
        <v>0</v>
      </c>
      <c r="M138" s="115">
        <v>0</v>
      </c>
      <c r="N138" s="116">
        <v>0</v>
      </c>
      <c r="O138" s="115">
        <v>0</v>
      </c>
      <c r="P138" s="116">
        <v>0</v>
      </c>
      <c r="Q138" s="115">
        <v>0</v>
      </c>
      <c r="R138" s="116">
        <v>0</v>
      </c>
      <c r="S138" s="115">
        <v>0</v>
      </c>
      <c r="T138" s="116">
        <v>0</v>
      </c>
      <c r="U138" s="115">
        <v>0</v>
      </c>
      <c r="V138" s="116">
        <v>0</v>
      </c>
      <c r="W138" s="115">
        <v>0</v>
      </c>
      <c r="X138" s="115">
        <v>0</v>
      </c>
      <c r="Y138" s="116">
        <v>0</v>
      </c>
    </row>
    <row r="139" spans="2:25" x14ac:dyDescent="0.2">
      <c r="B139" s="114" t="s">
        <v>245</v>
      </c>
      <c r="C139" s="114" t="s">
        <v>237</v>
      </c>
      <c r="D139" s="114" t="s">
        <v>246</v>
      </c>
      <c r="E139" s="115">
        <v>0</v>
      </c>
      <c r="F139" s="116">
        <v>0</v>
      </c>
      <c r="G139" s="115">
        <v>0</v>
      </c>
      <c r="H139" s="116">
        <v>0</v>
      </c>
      <c r="I139" s="115">
        <v>0</v>
      </c>
      <c r="J139" s="116">
        <v>0</v>
      </c>
      <c r="K139" s="115">
        <v>0</v>
      </c>
      <c r="L139" s="116">
        <v>0</v>
      </c>
      <c r="M139" s="115">
        <v>0</v>
      </c>
      <c r="N139" s="116">
        <v>0</v>
      </c>
      <c r="O139" s="115">
        <v>0</v>
      </c>
      <c r="P139" s="116">
        <v>0</v>
      </c>
      <c r="Q139" s="115">
        <v>0</v>
      </c>
      <c r="R139" s="116">
        <v>0</v>
      </c>
      <c r="S139" s="115">
        <v>0</v>
      </c>
      <c r="T139" s="116">
        <v>0</v>
      </c>
      <c r="U139" s="115">
        <v>3855</v>
      </c>
      <c r="V139" s="116">
        <v>585098681</v>
      </c>
      <c r="W139" s="115">
        <v>0</v>
      </c>
      <c r="X139" s="115">
        <v>0</v>
      </c>
      <c r="Y139" s="116">
        <v>585098681</v>
      </c>
    </row>
    <row r="140" spans="2:25" x14ac:dyDescent="0.2">
      <c r="B140" s="114" t="s">
        <v>247</v>
      </c>
      <c r="C140" s="114" t="s">
        <v>237</v>
      </c>
      <c r="D140" s="114" t="s">
        <v>248</v>
      </c>
      <c r="E140" s="115">
        <v>0</v>
      </c>
      <c r="F140" s="116">
        <v>0</v>
      </c>
      <c r="G140" s="115">
        <v>0</v>
      </c>
      <c r="H140" s="116">
        <v>0</v>
      </c>
      <c r="I140" s="115">
        <v>0</v>
      </c>
      <c r="J140" s="116">
        <v>0</v>
      </c>
      <c r="K140" s="115">
        <v>0</v>
      </c>
      <c r="L140" s="116">
        <v>0</v>
      </c>
      <c r="M140" s="115">
        <v>0</v>
      </c>
      <c r="N140" s="116">
        <v>0</v>
      </c>
      <c r="O140" s="115">
        <v>0</v>
      </c>
      <c r="P140" s="116">
        <v>0</v>
      </c>
      <c r="Q140" s="115">
        <v>0</v>
      </c>
      <c r="R140" s="116">
        <v>0</v>
      </c>
      <c r="S140" s="115">
        <v>0</v>
      </c>
      <c r="T140" s="116">
        <v>0</v>
      </c>
      <c r="U140" s="115">
        <v>0</v>
      </c>
      <c r="V140" s="116">
        <v>0</v>
      </c>
      <c r="W140" s="115">
        <v>0</v>
      </c>
      <c r="X140" s="115">
        <v>0</v>
      </c>
      <c r="Y140" s="116">
        <v>0</v>
      </c>
    </row>
    <row r="141" spans="2:25" x14ac:dyDescent="0.2">
      <c r="B141" s="114" t="s">
        <v>249</v>
      </c>
      <c r="C141" s="114" t="s">
        <v>237</v>
      </c>
      <c r="D141" s="114" t="s">
        <v>250</v>
      </c>
      <c r="E141" s="115">
        <v>0</v>
      </c>
      <c r="F141" s="116">
        <v>0</v>
      </c>
      <c r="G141" s="115">
        <v>0</v>
      </c>
      <c r="H141" s="116">
        <v>0</v>
      </c>
      <c r="I141" s="115">
        <v>0</v>
      </c>
      <c r="J141" s="116">
        <v>0</v>
      </c>
      <c r="K141" s="115">
        <v>0</v>
      </c>
      <c r="L141" s="116">
        <v>0</v>
      </c>
      <c r="M141" s="115">
        <v>0</v>
      </c>
      <c r="N141" s="116">
        <v>0</v>
      </c>
      <c r="O141" s="115">
        <v>0</v>
      </c>
      <c r="P141" s="116">
        <v>0</v>
      </c>
      <c r="Q141" s="115">
        <v>0</v>
      </c>
      <c r="R141" s="116">
        <v>0</v>
      </c>
      <c r="S141" s="115">
        <v>0</v>
      </c>
      <c r="T141" s="116">
        <v>0</v>
      </c>
      <c r="U141" s="115">
        <v>0</v>
      </c>
      <c r="V141" s="116">
        <v>0</v>
      </c>
      <c r="W141" s="115">
        <v>0</v>
      </c>
      <c r="X141" s="115">
        <v>0</v>
      </c>
      <c r="Y141" s="116">
        <v>0</v>
      </c>
    </row>
    <row r="142" spans="2:25" x14ac:dyDescent="0.2">
      <c r="B142" s="114" t="s">
        <v>251</v>
      </c>
      <c r="C142" s="114" t="s">
        <v>237</v>
      </c>
      <c r="D142" s="114" t="s">
        <v>252</v>
      </c>
      <c r="E142" s="115">
        <v>0</v>
      </c>
      <c r="F142" s="116">
        <v>0</v>
      </c>
      <c r="G142" s="115">
        <v>0</v>
      </c>
      <c r="H142" s="116">
        <v>0</v>
      </c>
      <c r="I142" s="115">
        <v>0</v>
      </c>
      <c r="J142" s="116">
        <v>0</v>
      </c>
      <c r="K142" s="115">
        <v>0</v>
      </c>
      <c r="L142" s="116">
        <v>0</v>
      </c>
      <c r="M142" s="115">
        <v>0</v>
      </c>
      <c r="N142" s="116">
        <v>0</v>
      </c>
      <c r="O142" s="115">
        <v>0</v>
      </c>
      <c r="P142" s="116">
        <v>0</v>
      </c>
      <c r="Q142" s="115">
        <v>0</v>
      </c>
      <c r="R142" s="116">
        <v>0</v>
      </c>
      <c r="S142" s="115">
        <v>0</v>
      </c>
      <c r="T142" s="116">
        <v>0</v>
      </c>
      <c r="U142" s="115">
        <v>0</v>
      </c>
      <c r="V142" s="116">
        <v>0</v>
      </c>
      <c r="W142" s="115">
        <v>0</v>
      </c>
      <c r="X142" s="115">
        <v>0</v>
      </c>
      <c r="Y142" s="116">
        <v>0</v>
      </c>
    </row>
    <row r="143" spans="2:25" x14ac:dyDescent="0.2">
      <c r="B143" s="114" t="s">
        <v>253</v>
      </c>
      <c r="C143" s="114" t="s">
        <v>237</v>
      </c>
      <c r="D143" s="114" t="s">
        <v>254</v>
      </c>
      <c r="E143" s="115">
        <v>0</v>
      </c>
      <c r="F143" s="116">
        <v>0</v>
      </c>
      <c r="G143" s="115">
        <v>0</v>
      </c>
      <c r="H143" s="116">
        <v>0</v>
      </c>
      <c r="I143" s="115">
        <v>0</v>
      </c>
      <c r="J143" s="116">
        <v>0</v>
      </c>
      <c r="K143" s="115">
        <v>0</v>
      </c>
      <c r="L143" s="116">
        <v>0</v>
      </c>
      <c r="M143" s="115">
        <v>0</v>
      </c>
      <c r="N143" s="116">
        <v>0</v>
      </c>
      <c r="O143" s="115">
        <v>0</v>
      </c>
      <c r="P143" s="116">
        <v>0</v>
      </c>
      <c r="Q143" s="115">
        <v>0</v>
      </c>
      <c r="R143" s="116">
        <v>0</v>
      </c>
      <c r="S143" s="115">
        <v>0</v>
      </c>
      <c r="T143" s="116">
        <v>0</v>
      </c>
      <c r="U143" s="115">
        <v>0</v>
      </c>
      <c r="V143" s="116">
        <v>0</v>
      </c>
      <c r="W143" s="115">
        <v>0</v>
      </c>
      <c r="X143" s="115">
        <v>0</v>
      </c>
      <c r="Y143" s="116">
        <v>0</v>
      </c>
    </row>
    <row r="144" spans="2:25" x14ac:dyDescent="0.2">
      <c r="B144" s="114" t="s">
        <v>255</v>
      </c>
      <c r="C144" s="114" t="s">
        <v>237</v>
      </c>
      <c r="D144" s="114" t="s">
        <v>256</v>
      </c>
      <c r="E144" s="115">
        <v>0</v>
      </c>
      <c r="F144" s="116">
        <v>0</v>
      </c>
      <c r="G144" s="115">
        <v>0</v>
      </c>
      <c r="H144" s="116">
        <v>0</v>
      </c>
      <c r="I144" s="115">
        <v>0</v>
      </c>
      <c r="J144" s="116">
        <v>0</v>
      </c>
      <c r="K144" s="115">
        <v>0</v>
      </c>
      <c r="L144" s="116">
        <v>0</v>
      </c>
      <c r="M144" s="115">
        <v>0</v>
      </c>
      <c r="N144" s="116">
        <v>0</v>
      </c>
      <c r="O144" s="115">
        <v>0</v>
      </c>
      <c r="P144" s="116">
        <v>0</v>
      </c>
      <c r="Q144" s="115">
        <v>0</v>
      </c>
      <c r="R144" s="116">
        <v>0</v>
      </c>
      <c r="S144" s="115">
        <v>0</v>
      </c>
      <c r="T144" s="116">
        <v>0</v>
      </c>
      <c r="U144" s="115">
        <v>4816</v>
      </c>
      <c r="V144" s="116">
        <v>730955965</v>
      </c>
      <c r="W144" s="115">
        <v>0</v>
      </c>
      <c r="X144" s="115">
        <v>0</v>
      </c>
      <c r="Y144" s="116">
        <v>730955965</v>
      </c>
    </row>
    <row r="145" spans="2:25" x14ac:dyDescent="0.2">
      <c r="B145" s="114" t="s">
        <v>257</v>
      </c>
      <c r="C145" s="114" t="s">
        <v>237</v>
      </c>
      <c r="D145" s="114" t="s">
        <v>258</v>
      </c>
      <c r="E145" s="115">
        <v>0</v>
      </c>
      <c r="F145" s="116">
        <v>0</v>
      </c>
      <c r="G145" s="115">
        <v>0</v>
      </c>
      <c r="H145" s="116">
        <v>0</v>
      </c>
      <c r="I145" s="115">
        <v>0</v>
      </c>
      <c r="J145" s="116">
        <v>0</v>
      </c>
      <c r="K145" s="115">
        <v>0</v>
      </c>
      <c r="L145" s="116">
        <v>0</v>
      </c>
      <c r="M145" s="115">
        <v>0</v>
      </c>
      <c r="N145" s="116">
        <v>0</v>
      </c>
      <c r="O145" s="115">
        <v>0</v>
      </c>
      <c r="P145" s="116">
        <v>0</v>
      </c>
      <c r="Q145" s="115">
        <v>0</v>
      </c>
      <c r="R145" s="116">
        <v>0</v>
      </c>
      <c r="S145" s="115">
        <v>0</v>
      </c>
      <c r="T145" s="116">
        <v>0</v>
      </c>
      <c r="U145" s="115">
        <v>0</v>
      </c>
      <c r="V145" s="116">
        <v>0</v>
      </c>
      <c r="W145" s="115">
        <v>0</v>
      </c>
      <c r="X145" s="115">
        <v>0</v>
      </c>
      <c r="Y145" s="116">
        <v>0</v>
      </c>
    </row>
    <row r="146" spans="2:25" x14ac:dyDescent="0.2">
      <c r="B146" s="114" t="s">
        <v>259</v>
      </c>
      <c r="C146" s="114" t="s">
        <v>237</v>
      </c>
      <c r="D146" s="114" t="s">
        <v>260</v>
      </c>
      <c r="E146" s="115">
        <v>0</v>
      </c>
      <c r="F146" s="116">
        <v>0</v>
      </c>
      <c r="G146" s="115">
        <v>0</v>
      </c>
      <c r="H146" s="116">
        <v>0</v>
      </c>
      <c r="I146" s="115">
        <v>0</v>
      </c>
      <c r="J146" s="116">
        <v>0</v>
      </c>
      <c r="K146" s="115">
        <v>0</v>
      </c>
      <c r="L146" s="116">
        <v>0</v>
      </c>
      <c r="M146" s="115">
        <v>0</v>
      </c>
      <c r="N146" s="116">
        <v>0</v>
      </c>
      <c r="O146" s="115">
        <v>0</v>
      </c>
      <c r="P146" s="116">
        <v>0</v>
      </c>
      <c r="Q146" s="115">
        <v>0</v>
      </c>
      <c r="R146" s="116">
        <v>0</v>
      </c>
      <c r="S146" s="115">
        <v>0</v>
      </c>
      <c r="T146" s="116">
        <v>0</v>
      </c>
      <c r="U146" s="115">
        <v>0</v>
      </c>
      <c r="V146" s="116">
        <v>0</v>
      </c>
      <c r="W146" s="115">
        <v>0</v>
      </c>
      <c r="X146" s="115">
        <v>0</v>
      </c>
      <c r="Y146" s="116">
        <v>0</v>
      </c>
    </row>
    <row r="147" spans="2:25" x14ac:dyDescent="0.2">
      <c r="B147" s="114" t="s">
        <v>261</v>
      </c>
      <c r="C147" s="114" t="s">
        <v>237</v>
      </c>
      <c r="D147" s="114" t="s">
        <v>262</v>
      </c>
      <c r="E147" s="115">
        <v>0</v>
      </c>
      <c r="F147" s="116">
        <v>0</v>
      </c>
      <c r="G147" s="115">
        <v>0</v>
      </c>
      <c r="H147" s="116">
        <v>0</v>
      </c>
      <c r="I147" s="115">
        <v>0</v>
      </c>
      <c r="J147" s="116">
        <v>0</v>
      </c>
      <c r="K147" s="115">
        <v>0</v>
      </c>
      <c r="L147" s="116">
        <v>0</v>
      </c>
      <c r="M147" s="115">
        <v>0</v>
      </c>
      <c r="N147" s="116">
        <v>0</v>
      </c>
      <c r="O147" s="115">
        <v>0</v>
      </c>
      <c r="P147" s="116">
        <v>0</v>
      </c>
      <c r="Q147" s="115">
        <v>0</v>
      </c>
      <c r="R147" s="116">
        <v>0</v>
      </c>
      <c r="S147" s="115">
        <v>0</v>
      </c>
      <c r="T147" s="116">
        <v>0</v>
      </c>
      <c r="U147" s="115">
        <v>0</v>
      </c>
      <c r="V147" s="116">
        <v>0</v>
      </c>
      <c r="W147" s="115">
        <v>0</v>
      </c>
      <c r="X147" s="115">
        <v>0</v>
      </c>
      <c r="Y147" s="116">
        <v>0</v>
      </c>
    </row>
    <row r="148" spans="2:25" x14ac:dyDescent="0.2">
      <c r="B148" s="114" t="s">
        <v>263</v>
      </c>
      <c r="C148" s="114" t="s">
        <v>237</v>
      </c>
      <c r="D148" s="114" t="s">
        <v>264</v>
      </c>
      <c r="E148" s="115">
        <v>0</v>
      </c>
      <c r="F148" s="116">
        <v>0</v>
      </c>
      <c r="G148" s="115">
        <v>0</v>
      </c>
      <c r="H148" s="116">
        <v>0</v>
      </c>
      <c r="I148" s="115">
        <v>0</v>
      </c>
      <c r="J148" s="116">
        <v>0</v>
      </c>
      <c r="K148" s="115">
        <v>0</v>
      </c>
      <c r="L148" s="116">
        <v>0</v>
      </c>
      <c r="M148" s="115">
        <v>0</v>
      </c>
      <c r="N148" s="116">
        <v>0</v>
      </c>
      <c r="O148" s="115">
        <v>0</v>
      </c>
      <c r="P148" s="116">
        <v>0</v>
      </c>
      <c r="Q148" s="115">
        <v>0</v>
      </c>
      <c r="R148" s="116">
        <v>0</v>
      </c>
      <c r="S148" s="115">
        <v>0</v>
      </c>
      <c r="T148" s="116">
        <v>0</v>
      </c>
      <c r="U148" s="115">
        <v>6747</v>
      </c>
      <c r="V148" s="116">
        <v>1024036523</v>
      </c>
      <c r="W148" s="115">
        <v>0</v>
      </c>
      <c r="X148" s="115">
        <v>0</v>
      </c>
      <c r="Y148" s="116">
        <v>1024036523</v>
      </c>
    </row>
    <row r="149" spans="2:25" x14ac:dyDescent="0.2">
      <c r="B149" s="114" t="s">
        <v>265</v>
      </c>
      <c r="C149" s="114" t="s">
        <v>237</v>
      </c>
      <c r="D149" s="114" t="s">
        <v>266</v>
      </c>
      <c r="E149" s="115">
        <v>0</v>
      </c>
      <c r="F149" s="116">
        <v>0</v>
      </c>
      <c r="G149" s="115">
        <v>0</v>
      </c>
      <c r="H149" s="116">
        <v>0</v>
      </c>
      <c r="I149" s="115">
        <v>0</v>
      </c>
      <c r="J149" s="116">
        <v>0</v>
      </c>
      <c r="K149" s="115">
        <v>0</v>
      </c>
      <c r="L149" s="116">
        <v>0</v>
      </c>
      <c r="M149" s="115">
        <v>0</v>
      </c>
      <c r="N149" s="116">
        <v>0</v>
      </c>
      <c r="O149" s="115">
        <v>0</v>
      </c>
      <c r="P149" s="116">
        <v>0</v>
      </c>
      <c r="Q149" s="115">
        <v>0</v>
      </c>
      <c r="R149" s="116">
        <v>0</v>
      </c>
      <c r="S149" s="115">
        <v>0</v>
      </c>
      <c r="T149" s="116">
        <v>0</v>
      </c>
      <c r="U149" s="115">
        <v>0</v>
      </c>
      <c r="V149" s="116">
        <v>0</v>
      </c>
      <c r="W149" s="115">
        <v>0</v>
      </c>
      <c r="X149" s="115">
        <v>0</v>
      </c>
      <c r="Y149" s="116">
        <v>0</v>
      </c>
    </row>
    <row r="150" spans="2:25" x14ac:dyDescent="0.2">
      <c r="B150" s="114" t="s">
        <v>267</v>
      </c>
      <c r="C150" s="114" t="s">
        <v>237</v>
      </c>
      <c r="D150" s="114" t="s">
        <v>268</v>
      </c>
      <c r="E150" s="115">
        <v>0</v>
      </c>
      <c r="F150" s="116">
        <v>0</v>
      </c>
      <c r="G150" s="115">
        <v>0</v>
      </c>
      <c r="H150" s="116">
        <v>0</v>
      </c>
      <c r="I150" s="115">
        <v>0</v>
      </c>
      <c r="J150" s="116">
        <v>0</v>
      </c>
      <c r="K150" s="115">
        <v>0</v>
      </c>
      <c r="L150" s="116">
        <v>0</v>
      </c>
      <c r="M150" s="115">
        <v>0</v>
      </c>
      <c r="N150" s="116">
        <v>0</v>
      </c>
      <c r="O150" s="115">
        <v>0</v>
      </c>
      <c r="P150" s="116">
        <v>0</v>
      </c>
      <c r="Q150" s="115">
        <v>0</v>
      </c>
      <c r="R150" s="116">
        <v>0</v>
      </c>
      <c r="S150" s="115">
        <v>0</v>
      </c>
      <c r="T150" s="116">
        <v>0</v>
      </c>
      <c r="U150" s="115">
        <v>0</v>
      </c>
      <c r="V150" s="116">
        <v>0</v>
      </c>
      <c r="W150" s="115">
        <v>0</v>
      </c>
      <c r="X150" s="115">
        <v>0</v>
      </c>
      <c r="Y150" s="116">
        <v>0</v>
      </c>
    </row>
    <row r="151" spans="2:25" x14ac:dyDescent="0.2">
      <c r="B151" s="114" t="s">
        <v>269</v>
      </c>
      <c r="C151" s="114" t="s">
        <v>237</v>
      </c>
      <c r="D151" s="114" t="s">
        <v>159</v>
      </c>
      <c r="E151" s="115">
        <v>0</v>
      </c>
      <c r="F151" s="116">
        <v>0</v>
      </c>
      <c r="G151" s="115">
        <v>0</v>
      </c>
      <c r="H151" s="116">
        <v>0</v>
      </c>
      <c r="I151" s="115">
        <v>0</v>
      </c>
      <c r="J151" s="116">
        <v>0</v>
      </c>
      <c r="K151" s="115">
        <v>0</v>
      </c>
      <c r="L151" s="116">
        <v>0</v>
      </c>
      <c r="M151" s="115">
        <v>0</v>
      </c>
      <c r="N151" s="116">
        <v>0</v>
      </c>
      <c r="O151" s="115">
        <v>0</v>
      </c>
      <c r="P151" s="116">
        <v>0</v>
      </c>
      <c r="Q151" s="115">
        <v>0</v>
      </c>
      <c r="R151" s="116">
        <v>0</v>
      </c>
      <c r="S151" s="115">
        <v>0</v>
      </c>
      <c r="T151" s="116">
        <v>0</v>
      </c>
      <c r="U151" s="115">
        <v>0</v>
      </c>
      <c r="V151" s="116">
        <v>0</v>
      </c>
      <c r="W151" s="115">
        <v>0</v>
      </c>
      <c r="X151" s="115">
        <v>0</v>
      </c>
      <c r="Y151" s="116">
        <v>0</v>
      </c>
    </row>
    <row r="152" spans="2:25" x14ac:dyDescent="0.2">
      <c r="B152" s="114" t="s">
        <v>270</v>
      </c>
      <c r="C152" s="114" t="s">
        <v>237</v>
      </c>
      <c r="D152" s="114" t="s">
        <v>271</v>
      </c>
      <c r="E152" s="115">
        <v>0</v>
      </c>
      <c r="F152" s="116">
        <v>0</v>
      </c>
      <c r="G152" s="115">
        <v>0</v>
      </c>
      <c r="H152" s="116">
        <v>0</v>
      </c>
      <c r="I152" s="115">
        <v>0</v>
      </c>
      <c r="J152" s="116">
        <v>0</v>
      </c>
      <c r="K152" s="115">
        <v>0</v>
      </c>
      <c r="L152" s="116">
        <v>0</v>
      </c>
      <c r="M152" s="115">
        <v>0</v>
      </c>
      <c r="N152" s="116">
        <v>0</v>
      </c>
      <c r="O152" s="115">
        <v>0</v>
      </c>
      <c r="P152" s="116">
        <v>0</v>
      </c>
      <c r="Q152" s="115">
        <v>0</v>
      </c>
      <c r="R152" s="116">
        <v>0</v>
      </c>
      <c r="S152" s="115">
        <v>0</v>
      </c>
      <c r="T152" s="116">
        <v>0</v>
      </c>
      <c r="U152" s="115">
        <v>0</v>
      </c>
      <c r="V152" s="116">
        <v>0</v>
      </c>
      <c r="W152" s="115">
        <v>0</v>
      </c>
      <c r="X152" s="115">
        <v>0</v>
      </c>
      <c r="Y152" s="116">
        <v>0</v>
      </c>
    </row>
    <row r="153" spans="2:25" x14ac:dyDescent="0.2">
      <c r="B153" s="114" t="s">
        <v>272</v>
      </c>
      <c r="C153" s="114" t="s">
        <v>237</v>
      </c>
      <c r="D153" s="114" t="s">
        <v>273</v>
      </c>
      <c r="E153" s="115">
        <v>0</v>
      </c>
      <c r="F153" s="116">
        <v>0</v>
      </c>
      <c r="G153" s="115">
        <v>0</v>
      </c>
      <c r="H153" s="116">
        <v>0</v>
      </c>
      <c r="I153" s="115">
        <v>0</v>
      </c>
      <c r="J153" s="116">
        <v>0</v>
      </c>
      <c r="K153" s="115">
        <v>0</v>
      </c>
      <c r="L153" s="116">
        <v>0</v>
      </c>
      <c r="M153" s="115">
        <v>0</v>
      </c>
      <c r="N153" s="116">
        <v>0</v>
      </c>
      <c r="O153" s="115">
        <v>0</v>
      </c>
      <c r="P153" s="116">
        <v>0</v>
      </c>
      <c r="Q153" s="115">
        <v>0</v>
      </c>
      <c r="R153" s="116">
        <v>0</v>
      </c>
      <c r="S153" s="115">
        <v>0</v>
      </c>
      <c r="T153" s="116">
        <v>0</v>
      </c>
      <c r="U153" s="115">
        <v>0</v>
      </c>
      <c r="V153" s="116">
        <v>0</v>
      </c>
      <c r="W153" s="115">
        <v>0</v>
      </c>
      <c r="X153" s="115">
        <v>0</v>
      </c>
      <c r="Y153" s="116">
        <v>0</v>
      </c>
    </row>
    <row r="154" spans="2:25" x14ac:dyDescent="0.2">
      <c r="B154" s="114" t="s">
        <v>274</v>
      </c>
      <c r="C154" s="114" t="s">
        <v>237</v>
      </c>
      <c r="D154" s="114" t="s">
        <v>275</v>
      </c>
      <c r="E154" s="115">
        <v>0</v>
      </c>
      <c r="F154" s="116">
        <v>0</v>
      </c>
      <c r="G154" s="115">
        <v>0</v>
      </c>
      <c r="H154" s="116">
        <v>0</v>
      </c>
      <c r="I154" s="115">
        <v>0</v>
      </c>
      <c r="J154" s="116">
        <v>0</v>
      </c>
      <c r="K154" s="115">
        <v>0</v>
      </c>
      <c r="L154" s="116">
        <v>0</v>
      </c>
      <c r="M154" s="115">
        <v>0</v>
      </c>
      <c r="N154" s="116">
        <v>0</v>
      </c>
      <c r="O154" s="115">
        <v>0</v>
      </c>
      <c r="P154" s="116">
        <v>0</v>
      </c>
      <c r="Q154" s="115">
        <v>0</v>
      </c>
      <c r="R154" s="116">
        <v>0</v>
      </c>
      <c r="S154" s="115">
        <v>0</v>
      </c>
      <c r="T154" s="116">
        <v>0</v>
      </c>
      <c r="U154" s="115">
        <v>0</v>
      </c>
      <c r="V154" s="116">
        <v>0</v>
      </c>
      <c r="W154" s="115">
        <v>0</v>
      </c>
      <c r="X154" s="115">
        <v>0</v>
      </c>
      <c r="Y154" s="116">
        <v>0</v>
      </c>
    </row>
    <row r="155" spans="2:25" x14ac:dyDescent="0.2">
      <c r="B155" s="114" t="s">
        <v>276</v>
      </c>
      <c r="C155" s="114" t="s">
        <v>237</v>
      </c>
      <c r="D155" s="114" t="s">
        <v>277</v>
      </c>
      <c r="E155" s="115">
        <v>0</v>
      </c>
      <c r="F155" s="116">
        <v>0</v>
      </c>
      <c r="G155" s="115">
        <v>0</v>
      </c>
      <c r="H155" s="116">
        <v>0</v>
      </c>
      <c r="I155" s="115">
        <v>0</v>
      </c>
      <c r="J155" s="116">
        <v>0</v>
      </c>
      <c r="K155" s="115">
        <v>0</v>
      </c>
      <c r="L155" s="116">
        <v>0</v>
      </c>
      <c r="M155" s="115">
        <v>0</v>
      </c>
      <c r="N155" s="116">
        <v>0</v>
      </c>
      <c r="O155" s="115">
        <v>0</v>
      </c>
      <c r="P155" s="116">
        <v>0</v>
      </c>
      <c r="Q155" s="115">
        <v>0</v>
      </c>
      <c r="R155" s="116">
        <v>0</v>
      </c>
      <c r="S155" s="115">
        <v>0</v>
      </c>
      <c r="T155" s="116">
        <v>0</v>
      </c>
      <c r="U155" s="115">
        <v>0</v>
      </c>
      <c r="V155" s="116">
        <v>0</v>
      </c>
      <c r="W155" s="115">
        <v>0</v>
      </c>
      <c r="X155" s="115">
        <v>0</v>
      </c>
      <c r="Y155" s="116">
        <v>0</v>
      </c>
    </row>
    <row r="156" spans="2:25" x14ac:dyDescent="0.2">
      <c r="B156" s="114" t="s">
        <v>278</v>
      </c>
      <c r="C156" s="114" t="s">
        <v>237</v>
      </c>
      <c r="D156" s="114" t="s">
        <v>279</v>
      </c>
      <c r="E156" s="115">
        <v>0</v>
      </c>
      <c r="F156" s="116">
        <v>0</v>
      </c>
      <c r="G156" s="115">
        <v>0</v>
      </c>
      <c r="H156" s="116">
        <v>0</v>
      </c>
      <c r="I156" s="115">
        <v>0</v>
      </c>
      <c r="J156" s="116">
        <v>0</v>
      </c>
      <c r="K156" s="115">
        <v>0</v>
      </c>
      <c r="L156" s="116">
        <v>0</v>
      </c>
      <c r="M156" s="115">
        <v>0</v>
      </c>
      <c r="N156" s="116">
        <v>0</v>
      </c>
      <c r="O156" s="115">
        <v>0</v>
      </c>
      <c r="P156" s="116">
        <v>0</v>
      </c>
      <c r="Q156" s="115">
        <v>0</v>
      </c>
      <c r="R156" s="116">
        <v>0</v>
      </c>
      <c r="S156" s="115">
        <v>0</v>
      </c>
      <c r="T156" s="116">
        <v>0</v>
      </c>
      <c r="U156" s="115">
        <v>0</v>
      </c>
      <c r="V156" s="116">
        <v>0</v>
      </c>
      <c r="W156" s="115">
        <v>0</v>
      </c>
      <c r="X156" s="115">
        <v>0</v>
      </c>
      <c r="Y156" s="116">
        <v>0</v>
      </c>
    </row>
    <row r="157" spans="2:25" x14ac:dyDescent="0.2">
      <c r="B157" s="114" t="s">
        <v>280</v>
      </c>
      <c r="C157" s="114" t="s">
        <v>237</v>
      </c>
      <c r="D157" s="114" t="s">
        <v>281</v>
      </c>
      <c r="E157" s="115">
        <v>0</v>
      </c>
      <c r="F157" s="116">
        <v>0</v>
      </c>
      <c r="G157" s="115">
        <v>0</v>
      </c>
      <c r="H157" s="116">
        <v>0</v>
      </c>
      <c r="I157" s="115">
        <v>0</v>
      </c>
      <c r="J157" s="116">
        <v>0</v>
      </c>
      <c r="K157" s="115">
        <v>0</v>
      </c>
      <c r="L157" s="116">
        <v>0</v>
      </c>
      <c r="M157" s="115">
        <v>0</v>
      </c>
      <c r="N157" s="116">
        <v>0</v>
      </c>
      <c r="O157" s="115">
        <v>0</v>
      </c>
      <c r="P157" s="116">
        <v>0</v>
      </c>
      <c r="Q157" s="115">
        <v>0</v>
      </c>
      <c r="R157" s="116">
        <v>0</v>
      </c>
      <c r="S157" s="115">
        <v>0</v>
      </c>
      <c r="T157" s="116">
        <v>0</v>
      </c>
      <c r="U157" s="115">
        <v>0</v>
      </c>
      <c r="V157" s="116">
        <v>0</v>
      </c>
      <c r="W157" s="115">
        <v>0</v>
      </c>
      <c r="X157" s="115">
        <v>0</v>
      </c>
      <c r="Y157" s="116">
        <v>0</v>
      </c>
    </row>
    <row r="158" spans="2:25" x14ac:dyDescent="0.2">
      <c r="B158" s="114" t="s">
        <v>282</v>
      </c>
      <c r="C158" s="114" t="s">
        <v>283</v>
      </c>
      <c r="D158" s="114" t="s">
        <v>283</v>
      </c>
      <c r="E158" s="115">
        <v>0</v>
      </c>
      <c r="F158" s="116">
        <v>0</v>
      </c>
      <c r="G158" s="115">
        <v>0</v>
      </c>
      <c r="H158" s="116">
        <v>0</v>
      </c>
      <c r="I158" s="115">
        <v>0</v>
      </c>
      <c r="J158" s="116">
        <v>0</v>
      </c>
      <c r="K158" s="115">
        <v>0</v>
      </c>
      <c r="L158" s="116">
        <v>0</v>
      </c>
      <c r="M158" s="115">
        <v>0</v>
      </c>
      <c r="N158" s="116">
        <v>0</v>
      </c>
      <c r="O158" s="115">
        <v>0</v>
      </c>
      <c r="P158" s="116">
        <v>0</v>
      </c>
      <c r="Q158" s="115">
        <v>0</v>
      </c>
      <c r="R158" s="116">
        <v>0</v>
      </c>
      <c r="S158" s="115">
        <v>104375</v>
      </c>
      <c r="T158" s="116">
        <v>792851145</v>
      </c>
      <c r="U158" s="115">
        <v>0</v>
      </c>
      <c r="V158" s="116">
        <v>0</v>
      </c>
      <c r="W158" s="115">
        <v>0</v>
      </c>
      <c r="X158" s="115">
        <v>0</v>
      </c>
      <c r="Y158" s="116">
        <v>792851145</v>
      </c>
    </row>
    <row r="159" spans="2:25" x14ac:dyDescent="0.2">
      <c r="B159" s="114" t="s">
        <v>284</v>
      </c>
      <c r="C159" s="114" t="s">
        <v>285</v>
      </c>
      <c r="D159" s="114" t="s">
        <v>286</v>
      </c>
      <c r="E159" s="115">
        <v>99154</v>
      </c>
      <c r="F159" s="116">
        <v>1488505889</v>
      </c>
      <c r="G159" s="115">
        <v>32804</v>
      </c>
      <c r="H159" s="116">
        <v>688844795</v>
      </c>
      <c r="I159" s="115">
        <v>0</v>
      </c>
      <c r="J159" s="116">
        <v>0</v>
      </c>
      <c r="K159" s="115">
        <v>0</v>
      </c>
      <c r="L159" s="116">
        <v>0</v>
      </c>
      <c r="M159" s="115">
        <v>0</v>
      </c>
      <c r="N159" s="116">
        <v>0</v>
      </c>
      <c r="O159" s="115">
        <v>0</v>
      </c>
      <c r="P159" s="116">
        <v>0</v>
      </c>
      <c r="Q159" s="115">
        <v>0</v>
      </c>
      <c r="R159" s="116">
        <v>0</v>
      </c>
      <c r="S159" s="115">
        <v>0</v>
      </c>
      <c r="T159" s="116">
        <v>0</v>
      </c>
      <c r="U159" s="115">
        <v>0</v>
      </c>
      <c r="V159" s="116">
        <v>0</v>
      </c>
      <c r="W159" s="115">
        <v>0</v>
      </c>
      <c r="X159" s="115">
        <v>0</v>
      </c>
      <c r="Y159" s="116">
        <v>2177350684</v>
      </c>
    </row>
    <row r="160" spans="2:25" x14ac:dyDescent="0.2">
      <c r="B160" s="114" t="s">
        <v>287</v>
      </c>
      <c r="C160" s="114" t="s">
        <v>285</v>
      </c>
      <c r="D160" s="114" t="s">
        <v>2133</v>
      </c>
      <c r="E160" s="115">
        <v>0</v>
      </c>
      <c r="F160" s="116">
        <v>0</v>
      </c>
      <c r="G160" s="115">
        <v>0</v>
      </c>
      <c r="H160" s="116">
        <v>0</v>
      </c>
      <c r="I160" s="115">
        <v>0</v>
      </c>
      <c r="J160" s="116">
        <v>0</v>
      </c>
      <c r="K160" s="115">
        <v>0</v>
      </c>
      <c r="L160" s="116">
        <v>0</v>
      </c>
      <c r="M160" s="115">
        <v>0</v>
      </c>
      <c r="N160" s="116">
        <v>0</v>
      </c>
      <c r="O160" s="115">
        <v>0</v>
      </c>
      <c r="P160" s="116">
        <v>0</v>
      </c>
      <c r="Q160" s="115">
        <v>0</v>
      </c>
      <c r="R160" s="116">
        <v>0</v>
      </c>
      <c r="S160" s="115">
        <v>0</v>
      </c>
      <c r="T160" s="116">
        <v>0</v>
      </c>
      <c r="U160" s="115">
        <v>0</v>
      </c>
      <c r="V160" s="116">
        <v>0</v>
      </c>
      <c r="W160" s="115">
        <v>0</v>
      </c>
      <c r="X160" s="115">
        <v>0</v>
      </c>
      <c r="Y160" s="116">
        <v>0</v>
      </c>
    </row>
    <row r="161" spans="2:25" x14ac:dyDescent="0.2">
      <c r="B161" s="114" t="s">
        <v>288</v>
      </c>
      <c r="C161" s="114" t="s">
        <v>285</v>
      </c>
      <c r="D161" s="114" t="s">
        <v>289</v>
      </c>
      <c r="E161" s="115">
        <v>0</v>
      </c>
      <c r="F161" s="116">
        <v>0</v>
      </c>
      <c r="G161" s="115">
        <v>0</v>
      </c>
      <c r="H161" s="116">
        <v>0</v>
      </c>
      <c r="I161" s="115">
        <v>0</v>
      </c>
      <c r="J161" s="116">
        <v>0</v>
      </c>
      <c r="K161" s="115">
        <v>0</v>
      </c>
      <c r="L161" s="116">
        <v>0</v>
      </c>
      <c r="M161" s="115">
        <v>0</v>
      </c>
      <c r="N161" s="116">
        <v>0</v>
      </c>
      <c r="O161" s="115">
        <v>0</v>
      </c>
      <c r="P161" s="116">
        <v>0</v>
      </c>
      <c r="Q161" s="115">
        <v>0</v>
      </c>
      <c r="R161" s="116">
        <v>0</v>
      </c>
      <c r="S161" s="115">
        <v>0</v>
      </c>
      <c r="T161" s="116">
        <v>0</v>
      </c>
      <c r="U161" s="115">
        <v>0</v>
      </c>
      <c r="V161" s="116">
        <v>0</v>
      </c>
      <c r="W161" s="115">
        <v>0</v>
      </c>
      <c r="X161" s="115">
        <v>0</v>
      </c>
      <c r="Y161" s="116">
        <v>0</v>
      </c>
    </row>
    <row r="162" spans="2:25" x14ac:dyDescent="0.2">
      <c r="B162" s="114" t="s">
        <v>290</v>
      </c>
      <c r="C162" s="114" t="s">
        <v>285</v>
      </c>
      <c r="D162" s="114" t="s">
        <v>291</v>
      </c>
      <c r="E162" s="115">
        <v>0</v>
      </c>
      <c r="F162" s="116">
        <v>0</v>
      </c>
      <c r="G162" s="115">
        <v>0</v>
      </c>
      <c r="H162" s="116">
        <v>0</v>
      </c>
      <c r="I162" s="115">
        <v>0</v>
      </c>
      <c r="J162" s="116">
        <v>0</v>
      </c>
      <c r="K162" s="115">
        <v>0</v>
      </c>
      <c r="L162" s="116">
        <v>0</v>
      </c>
      <c r="M162" s="115">
        <v>0</v>
      </c>
      <c r="N162" s="116">
        <v>0</v>
      </c>
      <c r="O162" s="115">
        <v>0</v>
      </c>
      <c r="P162" s="116">
        <v>0</v>
      </c>
      <c r="Q162" s="115">
        <v>0</v>
      </c>
      <c r="R162" s="116">
        <v>0</v>
      </c>
      <c r="S162" s="115">
        <v>0</v>
      </c>
      <c r="T162" s="116">
        <v>0</v>
      </c>
      <c r="U162" s="115">
        <v>0</v>
      </c>
      <c r="V162" s="116">
        <v>0</v>
      </c>
      <c r="W162" s="115">
        <v>0</v>
      </c>
      <c r="X162" s="115">
        <v>0</v>
      </c>
      <c r="Y162" s="116">
        <v>0</v>
      </c>
    </row>
    <row r="163" spans="2:25" x14ac:dyDescent="0.2">
      <c r="B163" s="114" t="s">
        <v>292</v>
      </c>
      <c r="C163" s="114" t="s">
        <v>285</v>
      </c>
      <c r="D163" s="114" t="s">
        <v>293</v>
      </c>
      <c r="E163" s="115">
        <v>10457</v>
      </c>
      <c r="F163" s="116">
        <v>156981121</v>
      </c>
      <c r="G163" s="115">
        <v>0</v>
      </c>
      <c r="H163" s="116">
        <v>0</v>
      </c>
      <c r="I163" s="115">
        <v>0</v>
      </c>
      <c r="J163" s="116">
        <v>0</v>
      </c>
      <c r="K163" s="115">
        <v>0</v>
      </c>
      <c r="L163" s="116">
        <v>0</v>
      </c>
      <c r="M163" s="115">
        <v>0</v>
      </c>
      <c r="N163" s="116">
        <v>0</v>
      </c>
      <c r="O163" s="115">
        <v>0</v>
      </c>
      <c r="P163" s="116">
        <v>0</v>
      </c>
      <c r="Q163" s="115">
        <v>0</v>
      </c>
      <c r="R163" s="116">
        <v>0</v>
      </c>
      <c r="S163" s="115">
        <v>0</v>
      </c>
      <c r="T163" s="116">
        <v>0</v>
      </c>
      <c r="U163" s="115">
        <v>0</v>
      </c>
      <c r="V163" s="116">
        <v>0</v>
      </c>
      <c r="W163" s="115">
        <v>0</v>
      </c>
      <c r="X163" s="115">
        <v>0</v>
      </c>
      <c r="Y163" s="116">
        <v>156981121</v>
      </c>
    </row>
    <row r="164" spans="2:25" x14ac:dyDescent="0.2">
      <c r="B164" s="114" t="s">
        <v>294</v>
      </c>
      <c r="C164" s="114" t="s">
        <v>285</v>
      </c>
      <c r="D164" s="114" t="s">
        <v>295</v>
      </c>
      <c r="E164" s="115">
        <v>0</v>
      </c>
      <c r="F164" s="116">
        <v>0</v>
      </c>
      <c r="G164" s="115">
        <v>0</v>
      </c>
      <c r="H164" s="116">
        <v>0</v>
      </c>
      <c r="I164" s="115">
        <v>0</v>
      </c>
      <c r="J164" s="116">
        <v>0</v>
      </c>
      <c r="K164" s="115">
        <v>0</v>
      </c>
      <c r="L164" s="116">
        <v>0</v>
      </c>
      <c r="M164" s="115">
        <v>0</v>
      </c>
      <c r="N164" s="116">
        <v>0</v>
      </c>
      <c r="O164" s="115">
        <v>0</v>
      </c>
      <c r="P164" s="116">
        <v>0</v>
      </c>
      <c r="Q164" s="115">
        <v>0</v>
      </c>
      <c r="R164" s="116">
        <v>0</v>
      </c>
      <c r="S164" s="115">
        <v>0</v>
      </c>
      <c r="T164" s="116">
        <v>0</v>
      </c>
      <c r="U164" s="115">
        <v>0</v>
      </c>
      <c r="V164" s="116">
        <v>0</v>
      </c>
      <c r="W164" s="115">
        <v>0</v>
      </c>
      <c r="X164" s="115">
        <v>0</v>
      </c>
      <c r="Y164" s="116">
        <v>0</v>
      </c>
    </row>
    <row r="165" spans="2:25" x14ac:dyDescent="0.2">
      <c r="B165" s="114" t="s">
        <v>296</v>
      </c>
      <c r="C165" s="114" t="s">
        <v>285</v>
      </c>
      <c r="D165" s="114" t="s">
        <v>297</v>
      </c>
      <c r="E165" s="115">
        <v>0</v>
      </c>
      <c r="F165" s="116">
        <v>0</v>
      </c>
      <c r="G165" s="115">
        <v>0</v>
      </c>
      <c r="H165" s="116">
        <v>0</v>
      </c>
      <c r="I165" s="115">
        <v>0</v>
      </c>
      <c r="J165" s="116">
        <v>0</v>
      </c>
      <c r="K165" s="115">
        <v>0</v>
      </c>
      <c r="L165" s="116">
        <v>0</v>
      </c>
      <c r="M165" s="115">
        <v>0</v>
      </c>
      <c r="N165" s="116">
        <v>0</v>
      </c>
      <c r="O165" s="115">
        <v>0</v>
      </c>
      <c r="P165" s="116">
        <v>0</v>
      </c>
      <c r="Q165" s="115">
        <v>0</v>
      </c>
      <c r="R165" s="116">
        <v>0</v>
      </c>
      <c r="S165" s="115">
        <v>0</v>
      </c>
      <c r="T165" s="116">
        <v>0</v>
      </c>
      <c r="U165" s="115">
        <v>0</v>
      </c>
      <c r="V165" s="116">
        <v>0</v>
      </c>
      <c r="W165" s="115">
        <v>0</v>
      </c>
      <c r="X165" s="115">
        <v>0</v>
      </c>
      <c r="Y165" s="116">
        <v>0</v>
      </c>
    </row>
    <row r="166" spans="2:25" x14ac:dyDescent="0.2">
      <c r="B166" s="114" t="s">
        <v>298</v>
      </c>
      <c r="C166" s="114" t="s">
        <v>285</v>
      </c>
      <c r="D166" s="114" t="s">
        <v>299</v>
      </c>
      <c r="E166" s="115">
        <v>0</v>
      </c>
      <c r="F166" s="116">
        <v>0</v>
      </c>
      <c r="G166" s="115">
        <v>0</v>
      </c>
      <c r="H166" s="116">
        <v>0</v>
      </c>
      <c r="I166" s="115">
        <v>0</v>
      </c>
      <c r="J166" s="116">
        <v>0</v>
      </c>
      <c r="K166" s="115">
        <v>0</v>
      </c>
      <c r="L166" s="116">
        <v>0</v>
      </c>
      <c r="M166" s="115">
        <v>0</v>
      </c>
      <c r="N166" s="116">
        <v>0</v>
      </c>
      <c r="O166" s="115">
        <v>0</v>
      </c>
      <c r="P166" s="116">
        <v>0</v>
      </c>
      <c r="Q166" s="115">
        <v>0</v>
      </c>
      <c r="R166" s="116">
        <v>0</v>
      </c>
      <c r="S166" s="115">
        <v>0</v>
      </c>
      <c r="T166" s="116">
        <v>0</v>
      </c>
      <c r="U166" s="115">
        <v>0</v>
      </c>
      <c r="V166" s="116">
        <v>0</v>
      </c>
      <c r="W166" s="115">
        <v>0</v>
      </c>
      <c r="X166" s="115">
        <v>0</v>
      </c>
      <c r="Y166" s="116">
        <v>0</v>
      </c>
    </row>
    <row r="167" spans="2:25" x14ac:dyDescent="0.2">
      <c r="B167" s="114" t="s">
        <v>300</v>
      </c>
      <c r="C167" s="114" t="s">
        <v>285</v>
      </c>
      <c r="D167" s="114" t="s">
        <v>301</v>
      </c>
      <c r="E167" s="115">
        <v>0</v>
      </c>
      <c r="F167" s="116">
        <v>0</v>
      </c>
      <c r="G167" s="115">
        <v>0</v>
      </c>
      <c r="H167" s="116">
        <v>0</v>
      </c>
      <c r="I167" s="115">
        <v>0</v>
      </c>
      <c r="J167" s="116">
        <v>0</v>
      </c>
      <c r="K167" s="115">
        <v>0</v>
      </c>
      <c r="L167" s="116">
        <v>0</v>
      </c>
      <c r="M167" s="115">
        <v>0</v>
      </c>
      <c r="N167" s="116">
        <v>0</v>
      </c>
      <c r="O167" s="115">
        <v>0</v>
      </c>
      <c r="P167" s="116">
        <v>0</v>
      </c>
      <c r="Q167" s="115">
        <v>0</v>
      </c>
      <c r="R167" s="116">
        <v>0</v>
      </c>
      <c r="S167" s="115">
        <v>0</v>
      </c>
      <c r="T167" s="116">
        <v>0</v>
      </c>
      <c r="U167" s="115">
        <v>0</v>
      </c>
      <c r="V167" s="116">
        <v>0</v>
      </c>
      <c r="W167" s="115">
        <v>0</v>
      </c>
      <c r="X167" s="115">
        <v>0</v>
      </c>
      <c r="Y167" s="116">
        <v>0</v>
      </c>
    </row>
    <row r="168" spans="2:25" x14ac:dyDescent="0.2">
      <c r="B168" s="114" t="s">
        <v>302</v>
      </c>
      <c r="C168" s="114" t="s">
        <v>285</v>
      </c>
      <c r="D168" s="114" t="s">
        <v>303</v>
      </c>
      <c r="E168" s="115">
        <v>0</v>
      </c>
      <c r="F168" s="116">
        <v>0</v>
      </c>
      <c r="G168" s="115">
        <v>0</v>
      </c>
      <c r="H168" s="116">
        <v>0</v>
      </c>
      <c r="I168" s="115">
        <v>0</v>
      </c>
      <c r="J168" s="116">
        <v>0</v>
      </c>
      <c r="K168" s="115">
        <v>0</v>
      </c>
      <c r="L168" s="116">
        <v>0</v>
      </c>
      <c r="M168" s="115">
        <v>0</v>
      </c>
      <c r="N168" s="116">
        <v>0</v>
      </c>
      <c r="O168" s="115">
        <v>0</v>
      </c>
      <c r="P168" s="116">
        <v>0</v>
      </c>
      <c r="Q168" s="115">
        <v>0</v>
      </c>
      <c r="R168" s="116">
        <v>0</v>
      </c>
      <c r="S168" s="115">
        <v>0</v>
      </c>
      <c r="T168" s="116">
        <v>0</v>
      </c>
      <c r="U168" s="115">
        <v>0</v>
      </c>
      <c r="V168" s="116">
        <v>0</v>
      </c>
      <c r="W168" s="115">
        <v>0</v>
      </c>
      <c r="X168" s="115">
        <v>0</v>
      </c>
      <c r="Y168" s="116">
        <v>0</v>
      </c>
    </row>
    <row r="169" spans="2:25" x14ac:dyDescent="0.2">
      <c r="B169" s="114" t="s">
        <v>304</v>
      </c>
      <c r="C169" s="114" t="s">
        <v>285</v>
      </c>
      <c r="D169" s="114" t="s">
        <v>305</v>
      </c>
      <c r="E169" s="115">
        <v>0</v>
      </c>
      <c r="F169" s="116">
        <v>0</v>
      </c>
      <c r="G169" s="115">
        <v>0</v>
      </c>
      <c r="H169" s="116">
        <v>0</v>
      </c>
      <c r="I169" s="115">
        <v>0</v>
      </c>
      <c r="J169" s="116">
        <v>0</v>
      </c>
      <c r="K169" s="115">
        <v>0</v>
      </c>
      <c r="L169" s="116">
        <v>0</v>
      </c>
      <c r="M169" s="115">
        <v>0</v>
      </c>
      <c r="N169" s="116">
        <v>0</v>
      </c>
      <c r="O169" s="115">
        <v>0</v>
      </c>
      <c r="P169" s="116">
        <v>0</v>
      </c>
      <c r="Q169" s="115">
        <v>0</v>
      </c>
      <c r="R169" s="116">
        <v>0</v>
      </c>
      <c r="S169" s="115">
        <v>0</v>
      </c>
      <c r="T169" s="116">
        <v>0</v>
      </c>
      <c r="U169" s="115">
        <v>0</v>
      </c>
      <c r="V169" s="116">
        <v>0</v>
      </c>
      <c r="W169" s="115">
        <v>0</v>
      </c>
      <c r="X169" s="115">
        <v>0</v>
      </c>
      <c r="Y169" s="116">
        <v>0</v>
      </c>
    </row>
    <row r="170" spans="2:25" x14ac:dyDescent="0.2">
      <c r="B170" s="114" t="s">
        <v>306</v>
      </c>
      <c r="C170" s="114" t="s">
        <v>285</v>
      </c>
      <c r="D170" s="114" t="s">
        <v>307</v>
      </c>
      <c r="E170" s="115">
        <v>0</v>
      </c>
      <c r="F170" s="116">
        <v>0</v>
      </c>
      <c r="G170" s="115">
        <v>0</v>
      </c>
      <c r="H170" s="116">
        <v>0</v>
      </c>
      <c r="I170" s="115">
        <v>0</v>
      </c>
      <c r="J170" s="116">
        <v>0</v>
      </c>
      <c r="K170" s="115">
        <v>0</v>
      </c>
      <c r="L170" s="116">
        <v>0</v>
      </c>
      <c r="M170" s="115">
        <v>0</v>
      </c>
      <c r="N170" s="116">
        <v>0</v>
      </c>
      <c r="O170" s="115">
        <v>0</v>
      </c>
      <c r="P170" s="116">
        <v>0</v>
      </c>
      <c r="Q170" s="115">
        <v>0</v>
      </c>
      <c r="R170" s="116">
        <v>0</v>
      </c>
      <c r="S170" s="115">
        <v>0</v>
      </c>
      <c r="T170" s="116">
        <v>0</v>
      </c>
      <c r="U170" s="115">
        <v>0</v>
      </c>
      <c r="V170" s="116">
        <v>0</v>
      </c>
      <c r="W170" s="115">
        <v>0</v>
      </c>
      <c r="X170" s="115">
        <v>0</v>
      </c>
      <c r="Y170" s="116">
        <v>0</v>
      </c>
    </row>
    <row r="171" spans="2:25" x14ac:dyDescent="0.2">
      <c r="B171" s="114" t="s">
        <v>308</v>
      </c>
      <c r="C171" s="114" t="s">
        <v>285</v>
      </c>
      <c r="D171" s="114" t="s">
        <v>309</v>
      </c>
      <c r="E171" s="115">
        <v>0</v>
      </c>
      <c r="F171" s="116">
        <v>0</v>
      </c>
      <c r="G171" s="115">
        <v>0</v>
      </c>
      <c r="H171" s="116">
        <v>0</v>
      </c>
      <c r="I171" s="115">
        <v>0</v>
      </c>
      <c r="J171" s="116">
        <v>0</v>
      </c>
      <c r="K171" s="115">
        <v>0</v>
      </c>
      <c r="L171" s="116">
        <v>0</v>
      </c>
      <c r="M171" s="115">
        <v>0</v>
      </c>
      <c r="N171" s="116">
        <v>0</v>
      </c>
      <c r="O171" s="115">
        <v>0</v>
      </c>
      <c r="P171" s="116">
        <v>0</v>
      </c>
      <c r="Q171" s="115">
        <v>0</v>
      </c>
      <c r="R171" s="116">
        <v>0</v>
      </c>
      <c r="S171" s="115">
        <v>0</v>
      </c>
      <c r="T171" s="116">
        <v>0</v>
      </c>
      <c r="U171" s="115">
        <v>0</v>
      </c>
      <c r="V171" s="116">
        <v>0</v>
      </c>
      <c r="W171" s="115">
        <v>0</v>
      </c>
      <c r="X171" s="115">
        <v>0</v>
      </c>
      <c r="Y171" s="116">
        <v>0</v>
      </c>
    </row>
    <row r="172" spans="2:25" x14ac:dyDescent="0.2">
      <c r="B172" s="114" t="s">
        <v>310</v>
      </c>
      <c r="C172" s="114" t="s">
        <v>285</v>
      </c>
      <c r="D172" s="114" t="s">
        <v>311</v>
      </c>
      <c r="E172" s="115">
        <v>0</v>
      </c>
      <c r="F172" s="116">
        <v>0</v>
      </c>
      <c r="G172" s="115">
        <v>0</v>
      </c>
      <c r="H172" s="116">
        <v>0</v>
      </c>
      <c r="I172" s="115">
        <v>0</v>
      </c>
      <c r="J172" s="116">
        <v>0</v>
      </c>
      <c r="K172" s="115">
        <v>0</v>
      </c>
      <c r="L172" s="116">
        <v>0</v>
      </c>
      <c r="M172" s="115">
        <v>0</v>
      </c>
      <c r="N172" s="116">
        <v>0</v>
      </c>
      <c r="O172" s="115">
        <v>0</v>
      </c>
      <c r="P172" s="116">
        <v>0</v>
      </c>
      <c r="Q172" s="115">
        <v>0</v>
      </c>
      <c r="R172" s="116">
        <v>0</v>
      </c>
      <c r="S172" s="115">
        <v>0</v>
      </c>
      <c r="T172" s="116">
        <v>0</v>
      </c>
      <c r="U172" s="115">
        <v>0</v>
      </c>
      <c r="V172" s="116">
        <v>0</v>
      </c>
      <c r="W172" s="115">
        <v>0</v>
      </c>
      <c r="X172" s="115">
        <v>0</v>
      </c>
      <c r="Y172" s="116">
        <v>0</v>
      </c>
    </row>
    <row r="173" spans="2:25" x14ac:dyDescent="0.2">
      <c r="B173" s="114" t="s">
        <v>312</v>
      </c>
      <c r="C173" s="114" t="s">
        <v>285</v>
      </c>
      <c r="D173" s="114" t="s">
        <v>313</v>
      </c>
      <c r="E173" s="115">
        <v>0</v>
      </c>
      <c r="F173" s="116">
        <v>0</v>
      </c>
      <c r="G173" s="115">
        <v>0</v>
      </c>
      <c r="H173" s="116">
        <v>0</v>
      </c>
      <c r="I173" s="115">
        <v>0</v>
      </c>
      <c r="J173" s="116">
        <v>0</v>
      </c>
      <c r="K173" s="115">
        <v>0</v>
      </c>
      <c r="L173" s="116">
        <v>0</v>
      </c>
      <c r="M173" s="115">
        <v>0</v>
      </c>
      <c r="N173" s="116">
        <v>0</v>
      </c>
      <c r="O173" s="115">
        <v>0</v>
      </c>
      <c r="P173" s="116">
        <v>0</v>
      </c>
      <c r="Q173" s="115">
        <v>0</v>
      </c>
      <c r="R173" s="116">
        <v>0</v>
      </c>
      <c r="S173" s="115">
        <v>0</v>
      </c>
      <c r="T173" s="116">
        <v>0</v>
      </c>
      <c r="U173" s="115">
        <v>0</v>
      </c>
      <c r="V173" s="116">
        <v>0</v>
      </c>
      <c r="W173" s="115">
        <v>0</v>
      </c>
      <c r="X173" s="115">
        <v>0</v>
      </c>
      <c r="Y173" s="116">
        <v>0</v>
      </c>
    </row>
    <row r="174" spans="2:25" x14ac:dyDescent="0.2">
      <c r="B174" s="114" t="s">
        <v>314</v>
      </c>
      <c r="C174" s="114" t="s">
        <v>285</v>
      </c>
      <c r="D174" s="114" t="s">
        <v>315</v>
      </c>
      <c r="E174" s="115">
        <v>0</v>
      </c>
      <c r="F174" s="116">
        <v>0</v>
      </c>
      <c r="G174" s="115">
        <v>0</v>
      </c>
      <c r="H174" s="116">
        <v>0</v>
      </c>
      <c r="I174" s="115">
        <v>0</v>
      </c>
      <c r="J174" s="116">
        <v>0</v>
      </c>
      <c r="K174" s="115">
        <v>0</v>
      </c>
      <c r="L174" s="116">
        <v>0</v>
      </c>
      <c r="M174" s="115">
        <v>0</v>
      </c>
      <c r="N174" s="116">
        <v>0</v>
      </c>
      <c r="O174" s="115">
        <v>0</v>
      </c>
      <c r="P174" s="116">
        <v>0</v>
      </c>
      <c r="Q174" s="115">
        <v>0</v>
      </c>
      <c r="R174" s="116">
        <v>0</v>
      </c>
      <c r="S174" s="115">
        <v>0</v>
      </c>
      <c r="T174" s="116">
        <v>0</v>
      </c>
      <c r="U174" s="115">
        <v>0</v>
      </c>
      <c r="V174" s="116">
        <v>0</v>
      </c>
      <c r="W174" s="115">
        <v>0</v>
      </c>
      <c r="X174" s="115">
        <v>0</v>
      </c>
      <c r="Y174" s="116">
        <v>0</v>
      </c>
    </row>
    <row r="175" spans="2:25" x14ac:dyDescent="0.2">
      <c r="B175" s="114" t="s">
        <v>316</v>
      </c>
      <c r="C175" s="114" t="s">
        <v>285</v>
      </c>
      <c r="D175" s="114" t="s">
        <v>317</v>
      </c>
      <c r="E175" s="115">
        <v>20663</v>
      </c>
      <c r="F175" s="116">
        <v>310194215</v>
      </c>
      <c r="G175" s="115">
        <v>0</v>
      </c>
      <c r="H175" s="116">
        <v>0</v>
      </c>
      <c r="I175" s="115">
        <v>0</v>
      </c>
      <c r="J175" s="116">
        <v>0</v>
      </c>
      <c r="K175" s="115">
        <v>0</v>
      </c>
      <c r="L175" s="116">
        <v>0</v>
      </c>
      <c r="M175" s="115">
        <v>0</v>
      </c>
      <c r="N175" s="116">
        <v>0</v>
      </c>
      <c r="O175" s="115">
        <v>0</v>
      </c>
      <c r="P175" s="116">
        <v>0</v>
      </c>
      <c r="Q175" s="115">
        <v>0</v>
      </c>
      <c r="R175" s="116">
        <v>0</v>
      </c>
      <c r="S175" s="115">
        <v>0</v>
      </c>
      <c r="T175" s="116">
        <v>0</v>
      </c>
      <c r="U175" s="115">
        <v>0</v>
      </c>
      <c r="V175" s="116">
        <v>0</v>
      </c>
      <c r="W175" s="115">
        <v>0</v>
      </c>
      <c r="X175" s="115">
        <v>0</v>
      </c>
      <c r="Y175" s="116">
        <v>310194215</v>
      </c>
    </row>
    <row r="176" spans="2:25" x14ac:dyDescent="0.2">
      <c r="B176" s="114" t="s">
        <v>318</v>
      </c>
      <c r="C176" s="114" t="s">
        <v>285</v>
      </c>
      <c r="D176" s="114" t="s">
        <v>319</v>
      </c>
      <c r="E176" s="115">
        <v>9283</v>
      </c>
      <c r="F176" s="116">
        <v>139356962</v>
      </c>
      <c r="G176" s="115">
        <v>0</v>
      </c>
      <c r="H176" s="116">
        <v>0</v>
      </c>
      <c r="I176" s="115">
        <v>0</v>
      </c>
      <c r="J176" s="116">
        <v>0</v>
      </c>
      <c r="K176" s="115">
        <v>0</v>
      </c>
      <c r="L176" s="116">
        <v>0</v>
      </c>
      <c r="M176" s="115">
        <v>0</v>
      </c>
      <c r="N176" s="116">
        <v>0</v>
      </c>
      <c r="O176" s="115">
        <v>0</v>
      </c>
      <c r="P176" s="116">
        <v>0</v>
      </c>
      <c r="Q176" s="115">
        <v>0</v>
      </c>
      <c r="R176" s="116">
        <v>0</v>
      </c>
      <c r="S176" s="115">
        <v>0</v>
      </c>
      <c r="T176" s="116">
        <v>0</v>
      </c>
      <c r="U176" s="115">
        <v>0</v>
      </c>
      <c r="V176" s="116">
        <v>0</v>
      </c>
      <c r="W176" s="115">
        <v>0</v>
      </c>
      <c r="X176" s="115">
        <v>0</v>
      </c>
      <c r="Y176" s="116">
        <v>139356962</v>
      </c>
    </row>
    <row r="177" spans="2:25" x14ac:dyDescent="0.2">
      <c r="B177" s="114" t="s">
        <v>320</v>
      </c>
      <c r="C177" s="114" t="s">
        <v>285</v>
      </c>
      <c r="D177" s="114" t="s">
        <v>321</v>
      </c>
      <c r="E177" s="115">
        <v>0</v>
      </c>
      <c r="F177" s="116">
        <v>0</v>
      </c>
      <c r="G177" s="115">
        <v>0</v>
      </c>
      <c r="H177" s="116">
        <v>0</v>
      </c>
      <c r="I177" s="115">
        <v>0</v>
      </c>
      <c r="J177" s="116">
        <v>0</v>
      </c>
      <c r="K177" s="115">
        <v>0</v>
      </c>
      <c r="L177" s="116">
        <v>0</v>
      </c>
      <c r="M177" s="115">
        <v>0</v>
      </c>
      <c r="N177" s="116">
        <v>0</v>
      </c>
      <c r="O177" s="115">
        <v>0</v>
      </c>
      <c r="P177" s="116">
        <v>0</v>
      </c>
      <c r="Q177" s="115">
        <v>0</v>
      </c>
      <c r="R177" s="116">
        <v>0</v>
      </c>
      <c r="S177" s="115">
        <v>0</v>
      </c>
      <c r="T177" s="116">
        <v>0</v>
      </c>
      <c r="U177" s="115">
        <v>0</v>
      </c>
      <c r="V177" s="116">
        <v>0</v>
      </c>
      <c r="W177" s="115">
        <v>0</v>
      </c>
      <c r="X177" s="115">
        <v>0</v>
      </c>
      <c r="Y177" s="116">
        <v>0</v>
      </c>
    </row>
    <row r="178" spans="2:25" x14ac:dyDescent="0.2">
      <c r="B178" s="114" t="s">
        <v>322</v>
      </c>
      <c r="C178" s="114" t="s">
        <v>285</v>
      </c>
      <c r="D178" s="114" t="s">
        <v>323</v>
      </c>
      <c r="E178" s="115">
        <v>0</v>
      </c>
      <c r="F178" s="116">
        <v>0</v>
      </c>
      <c r="G178" s="115">
        <v>0</v>
      </c>
      <c r="H178" s="116">
        <v>0</v>
      </c>
      <c r="I178" s="115">
        <v>0</v>
      </c>
      <c r="J178" s="116">
        <v>0</v>
      </c>
      <c r="K178" s="115">
        <v>0</v>
      </c>
      <c r="L178" s="116">
        <v>0</v>
      </c>
      <c r="M178" s="115">
        <v>0</v>
      </c>
      <c r="N178" s="116">
        <v>0</v>
      </c>
      <c r="O178" s="115">
        <v>0</v>
      </c>
      <c r="P178" s="116">
        <v>0</v>
      </c>
      <c r="Q178" s="115">
        <v>0</v>
      </c>
      <c r="R178" s="116">
        <v>0</v>
      </c>
      <c r="S178" s="115">
        <v>0</v>
      </c>
      <c r="T178" s="116">
        <v>0</v>
      </c>
      <c r="U178" s="115">
        <v>0</v>
      </c>
      <c r="V178" s="116">
        <v>0</v>
      </c>
      <c r="W178" s="115">
        <v>0</v>
      </c>
      <c r="X178" s="115">
        <v>0</v>
      </c>
      <c r="Y178" s="116">
        <v>0</v>
      </c>
    </row>
    <row r="179" spans="2:25" x14ac:dyDescent="0.2">
      <c r="B179" s="114" t="s">
        <v>324</v>
      </c>
      <c r="C179" s="114" t="s">
        <v>285</v>
      </c>
      <c r="D179" s="114" t="s">
        <v>325</v>
      </c>
      <c r="E179" s="115">
        <v>0</v>
      </c>
      <c r="F179" s="116">
        <v>0</v>
      </c>
      <c r="G179" s="115">
        <v>0</v>
      </c>
      <c r="H179" s="116">
        <v>0</v>
      </c>
      <c r="I179" s="115">
        <v>0</v>
      </c>
      <c r="J179" s="116">
        <v>0</v>
      </c>
      <c r="K179" s="115">
        <v>0</v>
      </c>
      <c r="L179" s="116">
        <v>0</v>
      </c>
      <c r="M179" s="115">
        <v>0</v>
      </c>
      <c r="N179" s="116">
        <v>0</v>
      </c>
      <c r="O179" s="115">
        <v>0</v>
      </c>
      <c r="P179" s="116">
        <v>0</v>
      </c>
      <c r="Q179" s="115">
        <v>0</v>
      </c>
      <c r="R179" s="116">
        <v>0</v>
      </c>
      <c r="S179" s="115">
        <v>0</v>
      </c>
      <c r="T179" s="116">
        <v>0</v>
      </c>
      <c r="U179" s="115">
        <v>0</v>
      </c>
      <c r="V179" s="116">
        <v>0</v>
      </c>
      <c r="W179" s="115">
        <v>0</v>
      </c>
      <c r="X179" s="115">
        <v>0</v>
      </c>
      <c r="Y179" s="116">
        <v>0</v>
      </c>
    </row>
    <row r="180" spans="2:25" x14ac:dyDescent="0.2">
      <c r="B180" s="114" t="s">
        <v>326</v>
      </c>
      <c r="C180" s="114" t="s">
        <v>285</v>
      </c>
      <c r="D180" s="114" t="s">
        <v>2147</v>
      </c>
      <c r="E180" s="115">
        <v>7770</v>
      </c>
      <c r="F180" s="116">
        <v>116643713</v>
      </c>
      <c r="G180" s="115">
        <v>0</v>
      </c>
      <c r="H180" s="116">
        <v>0</v>
      </c>
      <c r="I180" s="115">
        <v>0</v>
      </c>
      <c r="J180" s="116">
        <v>0</v>
      </c>
      <c r="K180" s="115">
        <v>0</v>
      </c>
      <c r="L180" s="116">
        <v>0</v>
      </c>
      <c r="M180" s="115">
        <v>0</v>
      </c>
      <c r="N180" s="116">
        <v>0</v>
      </c>
      <c r="O180" s="115">
        <v>0</v>
      </c>
      <c r="P180" s="116">
        <v>0</v>
      </c>
      <c r="Q180" s="115">
        <v>0</v>
      </c>
      <c r="R180" s="116">
        <v>0</v>
      </c>
      <c r="S180" s="115">
        <v>0</v>
      </c>
      <c r="T180" s="116">
        <v>0</v>
      </c>
      <c r="U180" s="115">
        <v>0</v>
      </c>
      <c r="V180" s="116">
        <v>0</v>
      </c>
      <c r="W180" s="115">
        <v>0</v>
      </c>
      <c r="X180" s="115">
        <v>0</v>
      </c>
      <c r="Y180" s="116">
        <v>116643713</v>
      </c>
    </row>
    <row r="181" spans="2:25" x14ac:dyDescent="0.2">
      <c r="B181" s="114" t="s">
        <v>327</v>
      </c>
      <c r="C181" s="114" t="s">
        <v>285</v>
      </c>
      <c r="D181" s="114" t="s">
        <v>328</v>
      </c>
      <c r="E181" s="115">
        <v>0</v>
      </c>
      <c r="F181" s="116">
        <v>0</v>
      </c>
      <c r="G181" s="115">
        <v>0</v>
      </c>
      <c r="H181" s="116">
        <v>0</v>
      </c>
      <c r="I181" s="115">
        <v>0</v>
      </c>
      <c r="J181" s="116">
        <v>0</v>
      </c>
      <c r="K181" s="115">
        <v>0</v>
      </c>
      <c r="L181" s="116">
        <v>0</v>
      </c>
      <c r="M181" s="115">
        <v>0</v>
      </c>
      <c r="N181" s="116">
        <v>0</v>
      </c>
      <c r="O181" s="115">
        <v>0</v>
      </c>
      <c r="P181" s="116">
        <v>0</v>
      </c>
      <c r="Q181" s="115">
        <v>0</v>
      </c>
      <c r="R181" s="116">
        <v>0</v>
      </c>
      <c r="S181" s="115">
        <v>0</v>
      </c>
      <c r="T181" s="116">
        <v>0</v>
      </c>
      <c r="U181" s="115">
        <v>0</v>
      </c>
      <c r="V181" s="116">
        <v>0</v>
      </c>
      <c r="W181" s="115">
        <v>0</v>
      </c>
      <c r="X181" s="115">
        <v>0</v>
      </c>
      <c r="Y181" s="116">
        <v>0</v>
      </c>
    </row>
    <row r="182" spans="2:25" x14ac:dyDescent="0.2">
      <c r="B182" s="114" t="s">
        <v>329</v>
      </c>
      <c r="C182" s="114" t="s">
        <v>285</v>
      </c>
      <c r="D182" s="114" t="s">
        <v>330</v>
      </c>
      <c r="E182" s="115">
        <v>0</v>
      </c>
      <c r="F182" s="116">
        <v>0</v>
      </c>
      <c r="G182" s="115">
        <v>0</v>
      </c>
      <c r="H182" s="116">
        <v>0</v>
      </c>
      <c r="I182" s="115">
        <v>0</v>
      </c>
      <c r="J182" s="116">
        <v>0</v>
      </c>
      <c r="K182" s="115">
        <v>0</v>
      </c>
      <c r="L182" s="116">
        <v>0</v>
      </c>
      <c r="M182" s="115">
        <v>0</v>
      </c>
      <c r="N182" s="116">
        <v>0</v>
      </c>
      <c r="O182" s="115">
        <v>0</v>
      </c>
      <c r="P182" s="116">
        <v>0</v>
      </c>
      <c r="Q182" s="115">
        <v>0</v>
      </c>
      <c r="R182" s="116">
        <v>0</v>
      </c>
      <c r="S182" s="115">
        <v>0</v>
      </c>
      <c r="T182" s="116">
        <v>0</v>
      </c>
      <c r="U182" s="115">
        <v>0</v>
      </c>
      <c r="V182" s="116">
        <v>0</v>
      </c>
      <c r="W182" s="115">
        <v>0</v>
      </c>
      <c r="X182" s="115">
        <v>0</v>
      </c>
      <c r="Y182" s="116">
        <v>0</v>
      </c>
    </row>
    <row r="183" spans="2:25" x14ac:dyDescent="0.2">
      <c r="B183" s="114" t="s">
        <v>331</v>
      </c>
      <c r="C183" s="114" t="s">
        <v>285</v>
      </c>
      <c r="D183" s="114" t="s">
        <v>332</v>
      </c>
      <c r="E183" s="115">
        <v>0</v>
      </c>
      <c r="F183" s="116">
        <v>0</v>
      </c>
      <c r="G183" s="115">
        <v>0</v>
      </c>
      <c r="H183" s="116">
        <v>0</v>
      </c>
      <c r="I183" s="115">
        <v>0</v>
      </c>
      <c r="J183" s="116">
        <v>0</v>
      </c>
      <c r="K183" s="115">
        <v>0</v>
      </c>
      <c r="L183" s="116">
        <v>0</v>
      </c>
      <c r="M183" s="115">
        <v>0</v>
      </c>
      <c r="N183" s="116">
        <v>0</v>
      </c>
      <c r="O183" s="115">
        <v>0</v>
      </c>
      <c r="P183" s="116">
        <v>0</v>
      </c>
      <c r="Q183" s="115">
        <v>0</v>
      </c>
      <c r="R183" s="116">
        <v>0</v>
      </c>
      <c r="S183" s="115">
        <v>0</v>
      </c>
      <c r="T183" s="116">
        <v>0</v>
      </c>
      <c r="U183" s="115">
        <v>0</v>
      </c>
      <c r="V183" s="116">
        <v>0</v>
      </c>
      <c r="W183" s="115">
        <v>0</v>
      </c>
      <c r="X183" s="115">
        <v>0</v>
      </c>
      <c r="Y183" s="116">
        <v>0</v>
      </c>
    </row>
    <row r="184" spans="2:25" x14ac:dyDescent="0.2">
      <c r="B184" s="114" t="s">
        <v>333</v>
      </c>
      <c r="C184" s="114" t="s">
        <v>285</v>
      </c>
      <c r="D184" s="114" t="s">
        <v>334</v>
      </c>
      <c r="E184" s="115">
        <v>0</v>
      </c>
      <c r="F184" s="116">
        <v>0</v>
      </c>
      <c r="G184" s="115">
        <v>0</v>
      </c>
      <c r="H184" s="116">
        <v>0</v>
      </c>
      <c r="I184" s="115">
        <v>0</v>
      </c>
      <c r="J184" s="116">
        <v>0</v>
      </c>
      <c r="K184" s="115">
        <v>0</v>
      </c>
      <c r="L184" s="116">
        <v>0</v>
      </c>
      <c r="M184" s="115">
        <v>0</v>
      </c>
      <c r="N184" s="116">
        <v>0</v>
      </c>
      <c r="O184" s="115">
        <v>0</v>
      </c>
      <c r="P184" s="116">
        <v>0</v>
      </c>
      <c r="Q184" s="115">
        <v>0</v>
      </c>
      <c r="R184" s="116">
        <v>0</v>
      </c>
      <c r="S184" s="115">
        <v>0</v>
      </c>
      <c r="T184" s="116">
        <v>0</v>
      </c>
      <c r="U184" s="115">
        <v>0</v>
      </c>
      <c r="V184" s="116">
        <v>0</v>
      </c>
      <c r="W184" s="115">
        <v>0</v>
      </c>
      <c r="X184" s="115">
        <v>0</v>
      </c>
      <c r="Y184" s="116">
        <v>0</v>
      </c>
    </row>
    <row r="185" spans="2:25" x14ac:dyDescent="0.2">
      <c r="B185" s="114" t="s">
        <v>335</v>
      </c>
      <c r="C185" s="114" t="s">
        <v>285</v>
      </c>
      <c r="D185" s="114" t="s">
        <v>336</v>
      </c>
      <c r="E185" s="115">
        <v>0</v>
      </c>
      <c r="F185" s="116">
        <v>0</v>
      </c>
      <c r="G185" s="115">
        <v>0</v>
      </c>
      <c r="H185" s="116">
        <v>0</v>
      </c>
      <c r="I185" s="115">
        <v>0</v>
      </c>
      <c r="J185" s="116">
        <v>0</v>
      </c>
      <c r="K185" s="115">
        <v>0</v>
      </c>
      <c r="L185" s="116">
        <v>0</v>
      </c>
      <c r="M185" s="115">
        <v>0</v>
      </c>
      <c r="N185" s="116">
        <v>0</v>
      </c>
      <c r="O185" s="115">
        <v>0</v>
      </c>
      <c r="P185" s="116">
        <v>0</v>
      </c>
      <c r="Q185" s="115">
        <v>0</v>
      </c>
      <c r="R185" s="116">
        <v>0</v>
      </c>
      <c r="S185" s="115">
        <v>0</v>
      </c>
      <c r="T185" s="116">
        <v>0</v>
      </c>
      <c r="U185" s="115">
        <v>0</v>
      </c>
      <c r="V185" s="116">
        <v>0</v>
      </c>
      <c r="W185" s="115">
        <v>0</v>
      </c>
      <c r="X185" s="115">
        <v>0</v>
      </c>
      <c r="Y185" s="116">
        <v>0</v>
      </c>
    </row>
    <row r="186" spans="2:25" x14ac:dyDescent="0.2">
      <c r="B186" s="114" t="s">
        <v>337</v>
      </c>
      <c r="C186" s="114" t="s">
        <v>285</v>
      </c>
      <c r="D186" s="114" t="s">
        <v>338</v>
      </c>
      <c r="E186" s="115">
        <v>0</v>
      </c>
      <c r="F186" s="116">
        <v>0</v>
      </c>
      <c r="G186" s="115">
        <v>0</v>
      </c>
      <c r="H186" s="116">
        <v>0</v>
      </c>
      <c r="I186" s="115">
        <v>0</v>
      </c>
      <c r="J186" s="116">
        <v>0</v>
      </c>
      <c r="K186" s="115">
        <v>0</v>
      </c>
      <c r="L186" s="116">
        <v>0</v>
      </c>
      <c r="M186" s="115">
        <v>0</v>
      </c>
      <c r="N186" s="116">
        <v>0</v>
      </c>
      <c r="O186" s="115">
        <v>0</v>
      </c>
      <c r="P186" s="116">
        <v>0</v>
      </c>
      <c r="Q186" s="115">
        <v>0</v>
      </c>
      <c r="R186" s="116">
        <v>0</v>
      </c>
      <c r="S186" s="115">
        <v>0</v>
      </c>
      <c r="T186" s="116">
        <v>0</v>
      </c>
      <c r="U186" s="115">
        <v>0</v>
      </c>
      <c r="V186" s="116">
        <v>0</v>
      </c>
      <c r="W186" s="115">
        <v>0</v>
      </c>
      <c r="X186" s="115">
        <v>0</v>
      </c>
      <c r="Y186" s="116">
        <v>0</v>
      </c>
    </row>
    <row r="187" spans="2:25" x14ac:dyDescent="0.2">
      <c r="B187" s="114" t="s">
        <v>339</v>
      </c>
      <c r="C187" s="114" t="s">
        <v>285</v>
      </c>
      <c r="D187" s="114" t="s">
        <v>340</v>
      </c>
      <c r="E187" s="115">
        <v>0</v>
      </c>
      <c r="F187" s="116">
        <v>0</v>
      </c>
      <c r="G187" s="115">
        <v>0</v>
      </c>
      <c r="H187" s="116">
        <v>0</v>
      </c>
      <c r="I187" s="115">
        <v>0</v>
      </c>
      <c r="J187" s="116">
        <v>0</v>
      </c>
      <c r="K187" s="115">
        <v>0</v>
      </c>
      <c r="L187" s="116">
        <v>0</v>
      </c>
      <c r="M187" s="115">
        <v>0</v>
      </c>
      <c r="N187" s="116">
        <v>0</v>
      </c>
      <c r="O187" s="115">
        <v>0</v>
      </c>
      <c r="P187" s="116">
        <v>0</v>
      </c>
      <c r="Q187" s="115">
        <v>0</v>
      </c>
      <c r="R187" s="116">
        <v>0</v>
      </c>
      <c r="S187" s="115">
        <v>0</v>
      </c>
      <c r="T187" s="116">
        <v>0</v>
      </c>
      <c r="U187" s="115">
        <v>0</v>
      </c>
      <c r="V187" s="116">
        <v>0</v>
      </c>
      <c r="W187" s="115">
        <v>0</v>
      </c>
      <c r="X187" s="115">
        <v>0</v>
      </c>
      <c r="Y187" s="116">
        <v>0</v>
      </c>
    </row>
    <row r="188" spans="2:25" x14ac:dyDescent="0.2">
      <c r="B188" s="114" t="s">
        <v>341</v>
      </c>
      <c r="C188" s="114" t="s">
        <v>285</v>
      </c>
      <c r="D188" s="114" t="s">
        <v>342</v>
      </c>
      <c r="E188" s="115">
        <v>0</v>
      </c>
      <c r="F188" s="116">
        <v>0</v>
      </c>
      <c r="G188" s="115">
        <v>0</v>
      </c>
      <c r="H188" s="116">
        <v>0</v>
      </c>
      <c r="I188" s="115">
        <v>0</v>
      </c>
      <c r="J188" s="116">
        <v>0</v>
      </c>
      <c r="K188" s="115">
        <v>0</v>
      </c>
      <c r="L188" s="116">
        <v>0</v>
      </c>
      <c r="M188" s="115">
        <v>0</v>
      </c>
      <c r="N188" s="116">
        <v>0</v>
      </c>
      <c r="O188" s="115">
        <v>0</v>
      </c>
      <c r="P188" s="116">
        <v>0</v>
      </c>
      <c r="Q188" s="115">
        <v>0</v>
      </c>
      <c r="R188" s="116">
        <v>0</v>
      </c>
      <c r="S188" s="115">
        <v>0</v>
      </c>
      <c r="T188" s="116">
        <v>0</v>
      </c>
      <c r="U188" s="115">
        <v>0</v>
      </c>
      <c r="V188" s="116">
        <v>0</v>
      </c>
      <c r="W188" s="115">
        <v>0</v>
      </c>
      <c r="X188" s="115">
        <v>0</v>
      </c>
      <c r="Y188" s="116">
        <v>0</v>
      </c>
    </row>
    <row r="189" spans="2:25" x14ac:dyDescent="0.2">
      <c r="B189" s="114" t="s">
        <v>343</v>
      </c>
      <c r="C189" s="114" t="s">
        <v>285</v>
      </c>
      <c r="D189" s="114" t="s">
        <v>344</v>
      </c>
      <c r="E189" s="115">
        <v>0</v>
      </c>
      <c r="F189" s="116">
        <v>0</v>
      </c>
      <c r="G189" s="115">
        <v>0</v>
      </c>
      <c r="H189" s="116">
        <v>0</v>
      </c>
      <c r="I189" s="115">
        <v>0</v>
      </c>
      <c r="J189" s="116">
        <v>0</v>
      </c>
      <c r="K189" s="115">
        <v>0</v>
      </c>
      <c r="L189" s="116">
        <v>0</v>
      </c>
      <c r="M189" s="115">
        <v>0</v>
      </c>
      <c r="N189" s="116">
        <v>0</v>
      </c>
      <c r="O189" s="115">
        <v>0</v>
      </c>
      <c r="P189" s="116">
        <v>0</v>
      </c>
      <c r="Q189" s="115">
        <v>0</v>
      </c>
      <c r="R189" s="116">
        <v>0</v>
      </c>
      <c r="S189" s="115">
        <v>0</v>
      </c>
      <c r="T189" s="116">
        <v>0</v>
      </c>
      <c r="U189" s="115">
        <v>0</v>
      </c>
      <c r="V189" s="116">
        <v>0</v>
      </c>
      <c r="W189" s="115">
        <v>0</v>
      </c>
      <c r="X189" s="115">
        <v>0</v>
      </c>
      <c r="Y189" s="116">
        <v>0</v>
      </c>
    </row>
    <row r="190" spans="2:25" x14ac:dyDescent="0.2">
      <c r="B190" s="114" t="s">
        <v>345</v>
      </c>
      <c r="C190" s="114" t="s">
        <v>285</v>
      </c>
      <c r="D190" s="114" t="s">
        <v>346</v>
      </c>
      <c r="E190" s="115">
        <v>0</v>
      </c>
      <c r="F190" s="116">
        <v>0</v>
      </c>
      <c r="G190" s="115">
        <v>0</v>
      </c>
      <c r="H190" s="116">
        <v>0</v>
      </c>
      <c r="I190" s="115">
        <v>0</v>
      </c>
      <c r="J190" s="116">
        <v>0</v>
      </c>
      <c r="K190" s="115">
        <v>0</v>
      </c>
      <c r="L190" s="116">
        <v>0</v>
      </c>
      <c r="M190" s="115">
        <v>0</v>
      </c>
      <c r="N190" s="116">
        <v>0</v>
      </c>
      <c r="O190" s="115">
        <v>0</v>
      </c>
      <c r="P190" s="116">
        <v>0</v>
      </c>
      <c r="Q190" s="115">
        <v>0</v>
      </c>
      <c r="R190" s="116">
        <v>0</v>
      </c>
      <c r="S190" s="115">
        <v>0</v>
      </c>
      <c r="T190" s="116">
        <v>0</v>
      </c>
      <c r="U190" s="115">
        <v>0</v>
      </c>
      <c r="V190" s="116">
        <v>0</v>
      </c>
      <c r="W190" s="115">
        <v>0</v>
      </c>
      <c r="X190" s="115">
        <v>0</v>
      </c>
      <c r="Y190" s="116">
        <v>0</v>
      </c>
    </row>
    <row r="191" spans="2:25" x14ac:dyDescent="0.2">
      <c r="B191" s="114" t="s">
        <v>347</v>
      </c>
      <c r="C191" s="114" t="s">
        <v>285</v>
      </c>
      <c r="D191" s="114" t="s">
        <v>348</v>
      </c>
      <c r="E191" s="115">
        <v>0</v>
      </c>
      <c r="F191" s="116">
        <v>0</v>
      </c>
      <c r="G191" s="115">
        <v>0</v>
      </c>
      <c r="H191" s="116">
        <v>0</v>
      </c>
      <c r="I191" s="115">
        <v>0</v>
      </c>
      <c r="J191" s="116">
        <v>0</v>
      </c>
      <c r="K191" s="115">
        <v>0</v>
      </c>
      <c r="L191" s="116">
        <v>0</v>
      </c>
      <c r="M191" s="115">
        <v>0</v>
      </c>
      <c r="N191" s="116">
        <v>0</v>
      </c>
      <c r="O191" s="115">
        <v>0</v>
      </c>
      <c r="P191" s="116">
        <v>0</v>
      </c>
      <c r="Q191" s="115">
        <v>0</v>
      </c>
      <c r="R191" s="116">
        <v>0</v>
      </c>
      <c r="S191" s="115">
        <v>0</v>
      </c>
      <c r="T191" s="116">
        <v>0</v>
      </c>
      <c r="U191" s="115">
        <v>0</v>
      </c>
      <c r="V191" s="116">
        <v>0</v>
      </c>
      <c r="W191" s="115">
        <v>0</v>
      </c>
      <c r="X191" s="115">
        <v>0</v>
      </c>
      <c r="Y191" s="116">
        <v>0</v>
      </c>
    </row>
    <row r="192" spans="2:25" x14ac:dyDescent="0.2">
      <c r="B192" s="114" t="s">
        <v>349</v>
      </c>
      <c r="C192" s="114" t="s">
        <v>285</v>
      </c>
      <c r="D192" s="114" t="s">
        <v>350</v>
      </c>
      <c r="E192" s="115">
        <v>0</v>
      </c>
      <c r="F192" s="116">
        <v>0</v>
      </c>
      <c r="G192" s="115">
        <v>0</v>
      </c>
      <c r="H192" s="116">
        <v>0</v>
      </c>
      <c r="I192" s="115">
        <v>0</v>
      </c>
      <c r="J192" s="116">
        <v>0</v>
      </c>
      <c r="K192" s="115">
        <v>0</v>
      </c>
      <c r="L192" s="116">
        <v>0</v>
      </c>
      <c r="M192" s="115">
        <v>0</v>
      </c>
      <c r="N192" s="116">
        <v>0</v>
      </c>
      <c r="O192" s="115">
        <v>0</v>
      </c>
      <c r="P192" s="116">
        <v>0</v>
      </c>
      <c r="Q192" s="115">
        <v>0</v>
      </c>
      <c r="R192" s="116">
        <v>0</v>
      </c>
      <c r="S192" s="115">
        <v>0</v>
      </c>
      <c r="T192" s="116">
        <v>0</v>
      </c>
      <c r="U192" s="115">
        <v>0</v>
      </c>
      <c r="V192" s="116">
        <v>0</v>
      </c>
      <c r="W192" s="115">
        <v>0</v>
      </c>
      <c r="X192" s="115">
        <v>0</v>
      </c>
      <c r="Y192" s="116">
        <v>0</v>
      </c>
    </row>
    <row r="193" spans="2:25" x14ac:dyDescent="0.2">
      <c r="B193" s="114" t="s">
        <v>351</v>
      </c>
      <c r="C193" s="114" t="s">
        <v>285</v>
      </c>
      <c r="D193" s="114" t="s">
        <v>352</v>
      </c>
      <c r="E193" s="115">
        <v>0</v>
      </c>
      <c r="F193" s="116">
        <v>0</v>
      </c>
      <c r="G193" s="115">
        <v>0</v>
      </c>
      <c r="H193" s="116">
        <v>0</v>
      </c>
      <c r="I193" s="115">
        <v>0</v>
      </c>
      <c r="J193" s="116">
        <v>0</v>
      </c>
      <c r="K193" s="115">
        <v>0</v>
      </c>
      <c r="L193" s="116">
        <v>0</v>
      </c>
      <c r="M193" s="115">
        <v>0</v>
      </c>
      <c r="N193" s="116">
        <v>0</v>
      </c>
      <c r="O193" s="115">
        <v>0</v>
      </c>
      <c r="P193" s="116">
        <v>0</v>
      </c>
      <c r="Q193" s="115">
        <v>0</v>
      </c>
      <c r="R193" s="116">
        <v>0</v>
      </c>
      <c r="S193" s="115">
        <v>0</v>
      </c>
      <c r="T193" s="116">
        <v>0</v>
      </c>
      <c r="U193" s="115">
        <v>0</v>
      </c>
      <c r="V193" s="116">
        <v>0</v>
      </c>
      <c r="W193" s="115">
        <v>0</v>
      </c>
      <c r="X193" s="115">
        <v>0</v>
      </c>
      <c r="Y193" s="116">
        <v>0</v>
      </c>
    </row>
    <row r="194" spans="2:25" x14ac:dyDescent="0.2">
      <c r="B194" s="114" t="s">
        <v>353</v>
      </c>
      <c r="C194" s="114" t="s">
        <v>285</v>
      </c>
      <c r="D194" s="114" t="s">
        <v>354</v>
      </c>
      <c r="E194" s="115">
        <v>0</v>
      </c>
      <c r="F194" s="116">
        <v>0</v>
      </c>
      <c r="G194" s="115">
        <v>0</v>
      </c>
      <c r="H194" s="116">
        <v>0</v>
      </c>
      <c r="I194" s="115">
        <v>0</v>
      </c>
      <c r="J194" s="116">
        <v>0</v>
      </c>
      <c r="K194" s="115">
        <v>0</v>
      </c>
      <c r="L194" s="116">
        <v>0</v>
      </c>
      <c r="M194" s="115">
        <v>0</v>
      </c>
      <c r="N194" s="116">
        <v>0</v>
      </c>
      <c r="O194" s="115">
        <v>0</v>
      </c>
      <c r="P194" s="116">
        <v>0</v>
      </c>
      <c r="Q194" s="115">
        <v>0</v>
      </c>
      <c r="R194" s="116">
        <v>0</v>
      </c>
      <c r="S194" s="115">
        <v>0</v>
      </c>
      <c r="T194" s="116">
        <v>0</v>
      </c>
      <c r="U194" s="115">
        <v>0</v>
      </c>
      <c r="V194" s="116">
        <v>0</v>
      </c>
      <c r="W194" s="115">
        <v>0</v>
      </c>
      <c r="X194" s="115">
        <v>0</v>
      </c>
      <c r="Y194" s="116">
        <v>0</v>
      </c>
    </row>
    <row r="195" spans="2:25" x14ac:dyDescent="0.2">
      <c r="B195" s="114" t="s">
        <v>355</v>
      </c>
      <c r="C195" s="114" t="s">
        <v>285</v>
      </c>
      <c r="D195" s="114" t="s">
        <v>356</v>
      </c>
      <c r="E195" s="115">
        <v>0</v>
      </c>
      <c r="F195" s="116">
        <v>0</v>
      </c>
      <c r="G195" s="115">
        <v>0</v>
      </c>
      <c r="H195" s="116">
        <v>0</v>
      </c>
      <c r="I195" s="115">
        <v>0</v>
      </c>
      <c r="J195" s="116">
        <v>0</v>
      </c>
      <c r="K195" s="115">
        <v>0</v>
      </c>
      <c r="L195" s="116">
        <v>0</v>
      </c>
      <c r="M195" s="115">
        <v>0</v>
      </c>
      <c r="N195" s="116">
        <v>0</v>
      </c>
      <c r="O195" s="115">
        <v>0</v>
      </c>
      <c r="P195" s="116">
        <v>0</v>
      </c>
      <c r="Q195" s="115">
        <v>0</v>
      </c>
      <c r="R195" s="116">
        <v>0</v>
      </c>
      <c r="S195" s="115">
        <v>0</v>
      </c>
      <c r="T195" s="116">
        <v>0</v>
      </c>
      <c r="U195" s="115">
        <v>0</v>
      </c>
      <c r="V195" s="116">
        <v>0</v>
      </c>
      <c r="W195" s="115">
        <v>0</v>
      </c>
      <c r="X195" s="115">
        <v>0</v>
      </c>
      <c r="Y195" s="116">
        <v>0</v>
      </c>
    </row>
    <row r="196" spans="2:25" x14ac:dyDescent="0.2">
      <c r="B196" s="114" t="s">
        <v>357</v>
      </c>
      <c r="C196" s="114" t="s">
        <v>285</v>
      </c>
      <c r="D196" s="114" t="s">
        <v>358</v>
      </c>
      <c r="E196" s="115">
        <v>0</v>
      </c>
      <c r="F196" s="116">
        <v>0</v>
      </c>
      <c r="G196" s="115">
        <v>0</v>
      </c>
      <c r="H196" s="116">
        <v>0</v>
      </c>
      <c r="I196" s="115">
        <v>0</v>
      </c>
      <c r="J196" s="116">
        <v>0</v>
      </c>
      <c r="K196" s="115">
        <v>0</v>
      </c>
      <c r="L196" s="116">
        <v>0</v>
      </c>
      <c r="M196" s="115">
        <v>0</v>
      </c>
      <c r="N196" s="116">
        <v>0</v>
      </c>
      <c r="O196" s="115">
        <v>0</v>
      </c>
      <c r="P196" s="116">
        <v>0</v>
      </c>
      <c r="Q196" s="115">
        <v>0</v>
      </c>
      <c r="R196" s="116">
        <v>0</v>
      </c>
      <c r="S196" s="115">
        <v>0</v>
      </c>
      <c r="T196" s="116">
        <v>0</v>
      </c>
      <c r="U196" s="115">
        <v>0</v>
      </c>
      <c r="V196" s="116">
        <v>0</v>
      </c>
      <c r="W196" s="115">
        <v>0</v>
      </c>
      <c r="X196" s="115">
        <v>0</v>
      </c>
      <c r="Y196" s="116">
        <v>0</v>
      </c>
    </row>
    <row r="197" spans="2:25" x14ac:dyDescent="0.2">
      <c r="B197" s="114" t="s">
        <v>359</v>
      </c>
      <c r="C197" s="114" t="s">
        <v>285</v>
      </c>
      <c r="D197" s="114" t="s">
        <v>360</v>
      </c>
      <c r="E197" s="115">
        <v>0</v>
      </c>
      <c r="F197" s="116">
        <v>0</v>
      </c>
      <c r="G197" s="115">
        <v>0</v>
      </c>
      <c r="H197" s="116">
        <v>0</v>
      </c>
      <c r="I197" s="115">
        <v>0</v>
      </c>
      <c r="J197" s="116">
        <v>0</v>
      </c>
      <c r="K197" s="115">
        <v>0</v>
      </c>
      <c r="L197" s="116">
        <v>0</v>
      </c>
      <c r="M197" s="115">
        <v>0</v>
      </c>
      <c r="N197" s="116">
        <v>0</v>
      </c>
      <c r="O197" s="115">
        <v>0</v>
      </c>
      <c r="P197" s="116">
        <v>0</v>
      </c>
      <c r="Q197" s="115">
        <v>0</v>
      </c>
      <c r="R197" s="116">
        <v>0</v>
      </c>
      <c r="S197" s="115">
        <v>0</v>
      </c>
      <c r="T197" s="116">
        <v>0</v>
      </c>
      <c r="U197" s="115">
        <v>0</v>
      </c>
      <c r="V197" s="116">
        <v>0</v>
      </c>
      <c r="W197" s="115">
        <v>0</v>
      </c>
      <c r="X197" s="115">
        <v>0</v>
      </c>
      <c r="Y197" s="116">
        <v>0</v>
      </c>
    </row>
    <row r="198" spans="2:25" x14ac:dyDescent="0.2">
      <c r="B198" s="114" t="s">
        <v>361</v>
      </c>
      <c r="C198" s="114" t="s">
        <v>285</v>
      </c>
      <c r="D198" s="114" t="s">
        <v>362</v>
      </c>
      <c r="E198" s="115">
        <v>0</v>
      </c>
      <c r="F198" s="116">
        <v>0</v>
      </c>
      <c r="G198" s="115">
        <v>0</v>
      </c>
      <c r="H198" s="116">
        <v>0</v>
      </c>
      <c r="I198" s="115">
        <v>0</v>
      </c>
      <c r="J198" s="116">
        <v>0</v>
      </c>
      <c r="K198" s="115">
        <v>0</v>
      </c>
      <c r="L198" s="116">
        <v>0</v>
      </c>
      <c r="M198" s="115">
        <v>0</v>
      </c>
      <c r="N198" s="116">
        <v>0</v>
      </c>
      <c r="O198" s="115">
        <v>0</v>
      </c>
      <c r="P198" s="116">
        <v>0</v>
      </c>
      <c r="Q198" s="115">
        <v>0</v>
      </c>
      <c r="R198" s="116">
        <v>0</v>
      </c>
      <c r="S198" s="115">
        <v>0</v>
      </c>
      <c r="T198" s="116">
        <v>0</v>
      </c>
      <c r="U198" s="115">
        <v>0</v>
      </c>
      <c r="V198" s="116">
        <v>0</v>
      </c>
      <c r="W198" s="115">
        <v>0</v>
      </c>
      <c r="X198" s="115">
        <v>0</v>
      </c>
      <c r="Y198" s="116">
        <v>0</v>
      </c>
    </row>
    <row r="199" spans="2:25" x14ac:dyDescent="0.2">
      <c r="B199" s="114" t="s">
        <v>363</v>
      </c>
      <c r="C199" s="114" t="s">
        <v>285</v>
      </c>
      <c r="D199" s="114" t="s">
        <v>364</v>
      </c>
      <c r="E199" s="115">
        <v>0</v>
      </c>
      <c r="F199" s="116">
        <v>0</v>
      </c>
      <c r="G199" s="115">
        <v>0</v>
      </c>
      <c r="H199" s="116">
        <v>0</v>
      </c>
      <c r="I199" s="115">
        <v>0</v>
      </c>
      <c r="J199" s="116">
        <v>0</v>
      </c>
      <c r="K199" s="115">
        <v>0</v>
      </c>
      <c r="L199" s="116">
        <v>0</v>
      </c>
      <c r="M199" s="115">
        <v>0</v>
      </c>
      <c r="N199" s="116">
        <v>0</v>
      </c>
      <c r="O199" s="115">
        <v>0</v>
      </c>
      <c r="P199" s="116">
        <v>0</v>
      </c>
      <c r="Q199" s="115">
        <v>0</v>
      </c>
      <c r="R199" s="116">
        <v>0</v>
      </c>
      <c r="S199" s="115">
        <v>0</v>
      </c>
      <c r="T199" s="116">
        <v>0</v>
      </c>
      <c r="U199" s="115">
        <v>0</v>
      </c>
      <c r="V199" s="116">
        <v>0</v>
      </c>
      <c r="W199" s="115">
        <v>0</v>
      </c>
      <c r="X199" s="115">
        <v>0</v>
      </c>
      <c r="Y199" s="116">
        <v>0</v>
      </c>
    </row>
    <row r="200" spans="2:25" x14ac:dyDescent="0.2">
      <c r="B200" s="114" t="s">
        <v>365</v>
      </c>
      <c r="C200" s="114" t="s">
        <v>285</v>
      </c>
      <c r="D200" s="114" t="s">
        <v>366</v>
      </c>
      <c r="E200" s="115">
        <v>0</v>
      </c>
      <c r="F200" s="116">
        <v>0</v>
      </c>
      <c r="G200" s="115">
        <v>0</v>
      </c>
      <c r="H200" s="116">
        <v>0</v>
      </c>
      <c r="I200" s="115">
        <v>0</v>
      </c>
      <c r="J200" s="116">
        <v>0</v>
      </c>
      <c r="K200" s="115">
        <v>0</v>
      </c>
      <c r="L200" s="116">
        <v>0</v>
      </c>
      <c r="M200" s="115">
        <v>0</v>
      </c>
      <c r="N200" s="116">
        <v>0</v>
      </c>
      <c r="O200" s="115">
        <v>0</v>
      </c>
      <c r="P200" s="116">
        <v>0</v>
      </c>
      <c r="Q200" s="115">
        <v>0</v>
      </c>
      <c r="R200" s="116">
        <v>0</v>
      </c>
      <c r="S200" s="115">
        <v>0</v>
      </c>
      <c r="T200" s="116">
        <v>0</v>
      </c>
      <c r="U200" s="115">
        <v>0</v>
      </c>
      <c r="V200" s="116">
        <v>0</v>
      </c>
      <c r="W200" s="115">
        <v>0</v>
      </c>
      <c r="X200" s="115">
        <v>0</v>
      </c>
      <c r="Y200" s="116">
        <v>0</v>
      </c>
    </row>
    <row r="201" spans="2:25" x14ac:dyDescent="0.2">
      <c r="B201" s="114" t="s">
        <v>367</v>
      </c>
      <c r="C201" s="114" t="s">
        <v>285</v>
      </c>
      <c r="D201" s="114" t="s">
        <v>368</v>
      </c>
      <c r="E201" s="115">
        <v>11833</v>
      </c>
      <c r="F201" s="116">
        <v>177637717</v>
      </c>
      <c r="G201" s="115">
        <v>0</v>
      </c>
      <c r="H201" s="116">
        <v>0</v>
      </c>
      <c r="I201" s="115">
        <v>0</v>
      </c>
      <c r="J201" s="116">
        <v>0</v>
      </c>
      <c r="K201" s="115">
        <v>0</v>
      </c>
      <c r="L201" s="116">
        <v>0</v>
      </c>
      <c r="M201" s="115">
        <v>0</v>
      </c>
      <c r="N201" s="116">
        <v>0</v>
      </c>
      <c r="O201" s="115">
        <v>0</v>
      </c>
      <c r="P201" s="116">
        <v>0</v>
      </c>
      <c r="Q201" s="115">
        <v>0</v>
      </c>
      <c r="R201" s="116">
        <v>0</v>
      </c>
      <c r="S201" s="115">
        <v>0</v>
      </c>
      <c r="T201" s="116">
        <v>0</v>
      </c>
      <c r="U201" s="115">
        <v>0</v>
      </c>
      <c r="V201" s="116">
        <v>0</v>
      </c>
      <c r="W201" s="115">
        <v>0</v>
      </c>
      <c r="X201" s="115">
        <v>0</v>
      </c>
      <c r="Y201" s="116">
        <v>177637717</v>
      </c>
    </row>
    <row r="202" spans="2:25" x14ac:dyDescent="0.2">
      <c r="B202" s="114" t="s">
        <v>369</v>
      </c>
      <c r="C202" s="114" t="s">
        <v>285</v>
      </c>
      <c r="D202" s="114" t="s">
        <v>370</v>
      </c>
      <c r="E202" s="115">
        <v>0</v>
      </c>
      <c r="F202" s="116">
        <v>0</v>
      </c>
      <c r="G202" s="115">
        <v>0</v>
      </c>
      <c r="H202" s="116">
        <v>0</v>
      </c>
      <c r="I202" s="115">
        <v>0</v>
      </c>
      <c r="J202" s="116">
        <v>0</v>
      </c>
      <c r="K202" s="115">
        <v>0</v>
      </c>
      <c r="L202" s="116">
        <v>0</v>
      </c>
      <c r="M202" s="115">
        <v>0</v>
      </c>
      <c r="N202" s="116">
        <v>0</v>
      </c>
      <c r="O202" s="115">
        <v>0</v>
      </c>
      <c r="P202" s="116">
        <v>0</v>
      </c>
      <c r="Q202" s="115">
        <v>0</v>
      </c>
      <c r="R202" s="116">
        <v>0</v>
      </c>
      <c r="S202" s="115">
        <v>0</v>
      </c>
      <c r="T202" s="116">
        <v>0</v>
      </c>
      <c r="U202" s="115">
        <v>0</v>
      </c>
      <c r="V202" s="116">
        <v>0</v>
      </c>
      <c r="W202" s="115">
        <v>0</v>
      </c>
      <c r="X202" s="115">
        <v>0</v>
      </c>
      <c r="Y202" s="116">
        <v>0</v>
      </c>
    </row>
    <row r="203" spans="2:25" x14ac:dyDescent="0.2">
      <c r="B203" s="114" t="s">
        <v>371</v>
      </c>
      <c r="C203" s="114" t="s">
        <v>285</v>
      </c>
      <c r="D203" s="114" t="s">
        <v>372</v>
      </c>
      <c r="E203" s="115">
        <v>0</v>
      </c>
      <c r="F203" s="116">
        <v>0</v>
      </c>
      <c r="G203" s="115">
        <v>0</v>
      </c>
      <c r="H203" s="116">
        <v>0</v>
      </c>
      <c r="I203" s="115">
        <v>0</v>
      </c>
      <c r="J203" s="116">
        <v>0</v>
      </c>
      <c r="K203" s="115">
        <v>0</v>
      </c>
      <c r="L203" s="116">
        <v>0</v>
      </c>
      <c r="M203" s="115">
        <v>0</v>
      </c>
      <c r="N203" s="116">
        <v>0</v>
      </c>
      <c r="O203" s="115">
        <v>0</v>
      </c>
      <c r="P203" s="116">
        <v>0</v>
      </c>
      <c r="Q203" s="115">
        <v>0</v>
      </c>
      <c r="R203" s="116">
        <v>0</v>
      </c>
      <c r="S203" s="115">
        <v>0</v>
      </c>
      <c r="T203" s="116">
        <v>0</v>
      </c>
      <c r="U203" s="115">
        <v>0</v>
      </c>
      <c r="V203" s="116">
        <v>0</v>
      </c>
      <c r="W203" s="115">
        <v>0</v>
      </c>
      <c r="X203" s="115">
        <v>0</v>
      </c>
      <c r="Y203" s="116">
        <v>0</v>
      </c>
    </row>
    <row r="204" spans="2:25" x14ac:dyDescent="0.2">
      <c r="B204" s="114" t="s">
        <v>373</v>
      </c>
      <c r="C204" s="114" t="s">
        <v>285</v>
      </c>
      <c r="D204" s="114" t="s">
        <v>374</v>
      </c>
      <c r="E204" s="115">
        <v>0</v>
      </c>
      <c r="F204" s="116">
        <v>0</v>
      </c>
      <c r="G204" s="115">
        <v>0</v>
      </c>
      <c r="H204" s="116">
        <v>0</v>
      </c>
      <c r="I204" s="115">
        <v>0</v>
      </c>
      <c r="J204" s="116">
        <v>0</v>
      </c>
      <c r="K204" s="115">
        <v>0</v>
      </c>
      <c r="L204" s="116">
        <v>0</v>
      </c>
      <c r="M204" s="115">
        <v>0</v>
      </c>
      <c r="N204" s="116">
        <v>0</v>
      </c>
      <c r="O204" s="115">
        <v>0</v>
      </c>
      <c r="P204" s="116">
        <v>0</v>
      </c>
      <c r="Q204" s="115">
        <v>0</v>
      </c>
      <c r="R204" s="116">
        <v>0</v>
      </c>
      <c r="S204" s="115">
        <v>0</v>
      </c>
      <c r="T204" s="116">
        <v>0</v>
      </c>
      <c r="U204" s="115">
        <v>0</v>
      </c>
      <c r="V204" s="116">
        <v>0</v>
      </c>
      <c r="W204" s="115">
        <v>0</v>
      </c>
      <c r="X204" s="115">
        <v>0</v>
      </c>
      <c r="Y204" s="116">
        <v>0</v>
      </c>
    </row>
    <row r="205" spans="2:25" x14ac:dyDescent="0.2">
      <c r="B205" s="114" t="s">
        <v>375</v>
      </c>
      <c r="C205" s="114" t="s">
        <v>376</v>
      </c>
      <c r="D205" s="114" t="s">
        <v>377</v>
      </c>
      <c r="E205" s="115">
        <v>0</v>
      </c>
      <c r="F205" s="116">
        <v>0</v>
      </c>
      <c r="G205" s="115">
        <v>0</v>
      </c>
      <c r="H205" s="116">
        <v>0</v>
      </c>
      <c r="I205" s="115">
        <v>0</v>
      </c>
      <c r="J205" s="116">
        <v>0</v>
      </c>
      <c r="K205" s="115">
        <v>0</v>
      </c>
      <c r="L205" s="116">
        <v>0</v>
      </c>
      <c r="M205" s="115">
        <v>0</v>
      </c>
      <c r="N205" s="116">
        <v>0</v>
      </c>
      <c r="O205" s="115">
        <v>0</v>
      </c>
      <c r="P205" s="116">
        <v>0</v>
      </c>
      <c r="Q205" s="115">
        <v>0</v>
      </c>
      <c r="R205" s="116">
        <v>0</v>
      </c>
      <c r="S205" s="115">
        <v>0</v>
      </c>
      <c r="T205" s="116">
        <v>0</v>
      </c>
      <c r="U205" s="115">
        <v>0</v>
      </c>
      <c r="V205" s="116">
        <v>0</v>
      </c>
      <c r="W205" s="115">
        <v>0</v>
      </c>
      <c r="X205" s="115">
        <v>0</v>
      </c>
      <c r="Y205" s="116">
        <v>0</v>
      </c>
    </row>
    <row r="206" spans="2:25" x14ac:dyDescent="0.2">
      <c r="B206" s="114" t="s">
        <v>378</v>
      </c>
      <c r="C206" s="114" t="s">
        <v>376</v>
      </c>
      <c r="D206" s="114" t="s">
        <v>379</v>
      </c>
      <c r="E206" s="115">
        <v>0</v>
      </c>
      <c r="F206" s="116">
        <v>0</v>
      </c>
      <c r="G206" s="115">
        <v>0</v>
      </c>
      <c r="H206" s="116">
        <v>0</v>
      </c>
      <c r="I206" s="115">
        <v>0</v>
      </c>
      <c r="J206" s="116">
        <v>0</v>
      </c>
      <c r="K206" s="115">
        <v>0</v>
      </c>
      <c r="L206" s="116">
        <v>0</v>
      </c>
      <c r="M206" s="115">
        <v>0</v>
      </c>
      <c r="N206" s="116">
        <v>0</v>
      </c>
      <c r="O206" s="115">
        <v>0</v>
      </c>
      <c r="P206" s="116">
        <v>0</v>
      </c>
      <c r="Q206" s="115">
        <v>0</v>
      </c>
      <c r="R206" s="116">
        <v>0</v>
      </c>
      <c r="S206" s="115">
        <v>0</v>
      </c>
      <c r="T206" s="116">
        <v>0</v>
      </c>
      <c r="U206" s="115">
        <v>0</v>
      </c>
      <c r="V206" s="116">
        <v>0</v>
      </c>
      <c r="W206" s="115">
        <v>0</v>
      </c>
      <c r="X206" s="115">
        <v>0</v>
      </c>
      <c r="Y206" s="116">
        <v>0</v>
      </c>
    </row>
    <row r="207" spans="2:25" x14ac:dyDescent="0.2">
      <c r="B207" s="114" t="s">
        <v>380</v>
      </c>
      <c r="C207" s="114" t="s">
        <v>376</v>
      </c>
      <c r="D207" s="114" t="s">
        <v>381</v>
      </c>
      <c r="E207" s="115">
        <v>0</v>
      </c>
      <c r="F207" s="116">
        <v>0</v>
      </c>
      <c r="G207" s="115">
        <v>0</v>
      </c>
      <c r="H207" s="116">
        <v>0</v>
      </c>
      <c r="I207" s="115">
        <v>0</v>
      </c>
      <c r="J207" s="116">
        <v>0</v>
      </c>
      <c r="K207" s="115">
        <v>0</v>
      </c>
      <c r="L207" s="116">
        <v>0</v>
      </c>
      <c r="M207" s="115">
        <v>0</v>
      </c>
      <c r="N207" s="116">
        <v>0</v>
      </c>
      <c r="O207" s="115">
        <v>0</v>
      </c>
      <c r="P207" s="116">
        <v>0</v>
      </c>
      <c r="Q207" s="115">
        <v>0</v>
      </c>
      <c r="R207" s="116">
        <v>0</v>
      </c>
      <c r="S207" s="115">
        <v>0</v>
      </c>
      <c r="T207" s="116">
        <v>0</v>
      </c>
      <c r="U207" s="115">
        <v>0</v>
      </c>
      <c r="V207" s="116">
        <v>0</v>
      </c>
      <c r="W207" s="115">
        <v>0</v>
      </c>
      <c r="X207" s="115">
        <v>0</v>
      </c>
      <c r="Y207" s="116">
        <v>0</v>
      </c>
    </row>
    <row r="208" spans="2:25" x14ac:dyDescent="0.2">
      <c r="B208" s="114" t="s">
        <v>382</v>
      </c>
      <c r="C208" s="114" t="s">
        <v>376</v>
      </c>
      <c r="D208" s="114" t="s">
        <v>383</v>
      </c>
      <c r="E208" s="115">
        <v>0</v>
      </c>
      <c r="F208" s="116">
        <v>0</v>
      </c>
      <c r="G208" s="115">
        <v>0</v>
      </c>
      <c r="H208" s="116">
        <v>0</v>
      </c>
      <c r="I208" s="115">
        <v>0</v>
      </c>
      <c r="J208" s="116">
        <v>0</v>
      </c>
      <c r="K208" s="115">
        <v>0</v>
      </c>
      <c r="L208" s="116">
        <v>0</v>
      </c>
      <c r="M208" s="115">
        <v>0</v>
      </c>
      <c r="N208" s="116">
        <v>0</v>
      </c>
      <c r="O208" s="115">
        <v>0</v>
      </c>
      <c r="P208" s="116">
        <v>0</v>
      </c>
      <c r="Q208" s="115">
        <v>0</v>
      </c>
      <c r="R208" s="116">
        <v>0</v>
      </c>
      <c r="S208" s="115">
        <v>0</v>
      </c>
      <c r="T208" s="116">
        <v>0</v>
      </c>
      <c r="U208" s="115">
        <v>0</v>
      </c>
      <c r="V208" s="116">
        <v>0</v>
      </c>
      <c r="W208" s="115">
        <v>0</v>
      </c>
      <c r="X208" s="115">
        <v>0</v>
      </c>
      <c r="Y208" s="116">
        <v>0</v>
      </c>
    </row>
    <row r="209" spans="2:25" x14ac:dyDescent="0.2">
      <c r="B209" s="114" t="s">
        <v>384</v>
      </c>
      <c r="C209" s="114" t="s">
        <v>376</v>
      </c>
      <c r="D209" s="114" t="s">
        <v>385</v>
      </c>
      <c r="E209" s="115">
        <v>0</v>
      </c>
      <c r="F209" s="116">
        <v>0</v>
      </c>
      <c r="G209" s="115">
        <v>0</v>
      </c>
      <c r="H209" s="116">
        <v>0</v>
      </c>
      <c r="I209" s="115">
        <v>0</v>
      </c>
      <c r="J209" s="116">
        <v>0</v>
      </c>
      <c r="K209" s="115">
        <v>0</v>
      </c>
      <c r="L209" s="116">
        <v>0</v>
      </c>
      <c r="M209" s="115">
        <v>0</v>
      </c>
      <c r="N209" s="116">
        <v>0</v>
      </c>
      <c r="O209" s="115">
        <v>0</v>
      </c>
      <c r="P209" s="116">
        <v>0</v>
      </c>
      <c r="Q209" s="115">
        <v>0</v>
      </c>
      <c r="R209" s="116">
        <v>0</v>
      </c>
      <c r="S209" s="115">
        <v>0</v>
      </c>
      <c r="T209" s="116">
        <v>0</v>
      </c>
      <c r="U209" s="115">
        <v>0</v>
      </c>
      <c r="V209" s="116">
        <v>0</v>
      </c>
      <c r="W209" s="115">
        <v>0</v>
      </c>
      <c r="X209" s="115">
        <v>0</v>
      </c>
      <c r="Y209" s="116">
        <v>0</v>
      </c>
    </row>
    <row r="210" spans="2:25" x14ac:dyDescent="0.2">
      <c r="B210" s="114" t="s">
        <v>386</v>
      </c>
      <c r="C210" s="114" t="s">
        <v>376</v>
      </c>
      <c r="D210" s="114" t="s">
        <v>387</v>
      </c>
      <c r="E210" s="115">
        <v>0</v>
      </c>
      <c r="F210" s="116">
        <v>0</v>
      </c>
      <c r="G210" s="115">
        <v>0</v>
      </c>
      <c r="H210" s="116">
        <v>0</v>
      </c>
      <c r="I210" s="115">
        <v>0</v>
      </c>
      <c r="J210" s="116">
        <v>0</v>
      </c>
      <c r="K210" s="115">
        <v>0</v>
      </c>
      <c r="L210" s="116">
        <v>0</v>
      </c>
      <c r="M210" s="115">
        <v>0</v>
      </c>
      <c r="N210" s="116">
        <v>0</v>
      </c>
      <c r="O210" s="115">
        <v>0</v>
      </c>
      <c r="P210" s="116">
        <v>0</v>
      </c>
      <c r="Q210" s="115">
        <v>0</v>
      </c>
      <c r="R210" s="116">
        <v>0</v>
      </c>
      <c r="S210" s="115">
        <v>0</v>
      </c>
      <c r="T210" s="116">
        <v>0</v>
      </c>
      <c r="U210" s="115">
        <v>0</v>
      </c>
      <c r="V210" s="116">
        <v>0</v>
      </c>
      <c r="W210" s="115">
        <v>0</v>
      </c>
      <c r="X210" s="115">
        <v>0</v>
      </c>
      <c r="Y210" s="116">
        <v>0</v>
      </c>
    </row>
    <row r="211" spans="2:25" x14ac:dyDescent="0.2">
      <c r="B211" s="114" t="s">
        <v>388</v>
      </c>
      <c r="C211" s="114" t="s">
        <v>376</v>
      </c>
      <c r="D211" s="114" t="s">
        <v>389</v>
      </c>
      <c r="E211" s="115">
        <v>0</v>
      </c>
      <c r="F211" s="116">
        <v>0</v>
      </c>
      <c r="G211" s="115">
        <v>0</v>
      </c>
      <c r="H211" s="116">
        <v>0</v>
      </c>
      <c r="I211" s="115">
        <v>0</v>
      </c>
      <c r="J211" s="116">
        <v>0</v>
      </c>
      <c r="K211" s="115">
        <v>0</v>
      </c>
      <c r="L211" s="116">
        <v>0</v>
      </c>
      <c r="M211" s="115">
        <v>0</v>
      </c>
      <c r="N211" s="116">
        <v>0</v>
      </c>
      <c r="O211" s="115">
        <v>0</v>
      </c>
      <c r="P211" s="116">
        <v>0</v>
      </c>
      <c r="Q211" s="115">
        <v>0</v>
      </c>
      <c r="R211" s="116">
        <v>0</v>
      </c>
      <c r="S211" s="115">
        <v>0</v>
      </c>
      <c r="T211" s="116">
        <v>0</v>
      </c>
      <c r="U211" s="115">
        <v>0</v>
      </c>
      <c r="V211" s="116">
        <v>0</v>
      </c>
      <c r="W211" s="115">
        <v>0</v>
      </c>
      <c r="X211" s="115">
        <v>0</v>
      </c>
      <c r="Y211" s="116">
        <v>0</v>
      </c>
    </row>
    <row r="212" spans="2:25" x14ac:dyDescent="0.2">
      <c r="B212" s="114" t="s">
        <v>390</v>
      </c>
      <c r="C212" s="114" t="s">
        <v>376</v>
      </c>
      <c r="D212" s="114" t="s">
        <v>391</v>
      </c>
      <c r="E212" s="115">
        <v>0</v>
      </c>
      <c r="F212" s="116">
        <v>0</v>
      </c>
      <c r="G212" s="115">
        <v>0</v>
      </c>
      <c r="H212" s="116">
        <v>0</v>
      </c>
      <c r="I212" s="115">
        <v>0</v>
      </c>
      <c r="J212" s="116">
        <v>0</v>
      </c>
      <c r="K212" s="115">
        <v>0</v>
      </c>
      <c r="L212" s="116">
        <v>0</v>
      </c>
      <c r="M212" s="115">
        <v>0</v>
      </c>
      <c r="N212" s="116">
        <v>0</v>
      </c>
      <c r="O212" s="115">
        <v>0</v>
      </c>
      <c r="P212" s="116">
        <v>0</v>
      </c>
      <c r="Q212" s="115">
        <v>0</v>
      </c>
      <c r="R212" s="116">
        <v>0</v>
      </c>
      <c r="S212" s="115">
        <v>0</v>
      </c>
      <c r="T212" s="116">
        <v>0</v>
      </c>
      <c r="U212" s="115">
        <v>0</v>
      </c>
      <c r="V212" s="116">
        <v>0</v>
      </c>
      <c r="W212" s="115">
        <v>0</v>
      </c>
      <c r="X212" s="115">
        <v>0</v>
      </c>
      <c r="Y212" s="116">
        <v>0</v>
      </c>
    </row>
    <row r="213" spans="2:25" x14ac:dyDescent="0.2">
      <c r="B213" s="114" t="s">
        <v>392</v>
      </c>
      <c r="C213" s="114" t="s">
        <v>376</v>
      </c>
      <c r="D213" s="114" t="s">
        <v>393</v>
      </c>
      <c r="E213" s="115">
        <v>0</v>
      </c>
      <c r="F213" s="116">
        <v>0</v>
      </c>
      <c r="G213" s="115">
        <v>0</v>
      </c>
      <c r="H213" s="116">
        <v>0</v>
      </c>
      <c r="I213" s="115">
        <v>0</v>
      </c>
      <c r="J213" s="116">
        <v>0</v>
      </c>
      <c r="K213" s="115">
        <v>0</v>
      </c>
      <c r="L213" s="116">
        <v>0</v>
      </c>
      <c r="M213" s="115">
        <v>0</v>
      </c>
      <c r="N213" s="116">
        <v>0</v>
      </c>
      <c r="O213" s="115">
        <v>0</v>
      </c>
      <c r="P213" s="116">
        <v>0</v>
      </c>
      <c r="Q213" s="115">
        <v>0</v>
      </c>
      <c r="R213" s="116">
        <v>0</v>
      </c>
      <c r="S213" s="115">
        <v>0</v>
      </c>
      <c r="T213" s="116">
        <v>0</v>
      </c>
      <c r="U213" s="115">
        <v>0</v>
      </c>
      <c r="V213" s="116">
        <v>0</v>
      </c>
      <c r="W213" s="115">
        <v>0</v>
      </c>
      <c r="X213" s="115">
        <v>0</v>
      </c>
      <c r="Y213" s="116">
        <v>0</v>
      </c>
    </row>
    <row r="214" spans="2:25" x14ac:dyDescent="0.2">
      <c r="B214" s="114" t="s">
        <v>394</v>
      </c>
      <c r="C214" s="114" t="s">
        <v>376</v>
      </c>
      <c r="D214" s="114" t="s">
        <v>39</v>
      </c>
      <c r="E214" s="115">
        <v>0</v>
      </c>
      <c r="F214" s="116">
        <v>0</v>
      </c>
      <c r="G214" s="115">
        <v>0</v>
      </c>
      <c r="H214" s="116">
        <v>0</v>
      </c>
      <c r="I214" s="115">
        <v>0</v>
      </c>
      <c r="J214" s="116">
        <v>0</v>
      </c>
      <c r="K214" s="115">
        <v>0</v>
      </c>
      <c r="L214" s="116">
        <v>0</v>
      </c>
      <c r="M214" s="115">
        <v>0</v>
      </c>
      <c r="N214" s="116">
        <v>0</v>
      </c>
      <c r="O214" s="115">
        <v>0</v>
      </c>
      <c r="P214" s="116">
        <v>0</v>
      </c>
      <c r="Q214" s="115">
        <v>0</v>
      </c>
      <c r="R214" s="116">
        <v>0</v>
      </c>
      <c r="S214" s="115">
        <v>0</v>
      </c>
      <c r="T214" s="116">
        <v>0</v>
      </c>
      <c r="U214" s="115">
        <v>0</v>
      </c>
      <c r="V214" s="116">
        <v>0</v>
      </c>
      <c r="W214" s="115">
        <v>0</v>
      </c>
      <c r="X214" s="115">
        <v>0</v>
      </c>
      <c r="Y214" s="116">
        <v>0</v>
      </c>
    </row>
    <row r="215" spans="2:25" x14ac:dyDescent="0.2">
      <c r="B215" s="114" t="s">
        <v>395</v>
      </c>
      <c r="C215" s="114" t="s">
        <v>376</v>
      </c>
      <c r="D215" s="114" t="s">
        <v>396</v>
      </c>
      <c r="E215" s="115">
        <v>0</v>
      </c>
      <c r="F215" s="116">
        <v>0</v>
      </c>
      <c r="G215" s="115">
        <v>0</v>
      </c>
      <c r="H215" s="116">
        <v>0</v>
      </c>
      <c r="I215" s="115">
        <v>0</v>
      </c>
      <c r="J215" s="116">
        <v>0</v>
      </c>
      <c r="K215" s="115">
        <v>0</v>
      </c>
      <c r="L215" s="116">
        <v>0</v>
      </c>
      <c r="M215" s="115">
        <v>0</v>
      </c>
      <c r="N215" s="116">
        <v>0</v>
      </c>
      <c r="O215" s="115">
        <v>0</v>
      </c>
      <c r="P215" s="116">
        <v>0</v>
      </c>
      <c r="Q215" s="115">
        <v>0</v>
      </c>
      <c r="R215" s="116">
        <v>0</v>
      </c>
      <c r="S215" s="115">
        <v>0</v>
      </c>
      <c r="T215" s="116">
        <v>0</v>
      </c>
      <c r="U215" s="115">
        <v>0</v>
      </c>
      <c r="V215" s="116">
        <v>0</v>
      </c>
      <c r="W215" s="115">
        <v>0</v>
      </c>
      <c r="X215" s="115">
        <v>0</v>
      </c>
      <c r="Y215" s="116">
        <v>0</v>
      </c>
    </row>
    <row r="216" spans="2:25" x14ac:dyDescent="0.2">
      <c r="B216" s="114" t="s">
        <v>397</v>
      </c>
      <c r="C216" s="114" t="s">
        <v>376</v>
      </c>
      <c r="D216" s="114" t="s">
        <v>398</v>
      </c>
      <c r="E216" s="115">
        <v>0</v>
      </c>
      <c r="F216" s="116">
        <v>0</v>
      </c>
      <c r="G216" s="115">
        <v>0</v>
      </c>
      <c r="H216" s="116">
        <v>0</v>
      </c>
      <c r="I216" s="115">
        <v>0</v>
      </c>
      <c r="J216" s="116">
        <v>0</v>
      </c>
      <c r="K216" s="115">
        <v>0</v>
      </c>
      <c r="L216" s="116">
        <v>0</v>
      </c>
      <c r="M216" s="115">
        <v>0</v>
      </c>
      <c r="N216" s="116">
        <v>0</v>
      </c>
      <c r="O216" s="115">
        <v>0</v>
      </c>
      <c r="P216" s="116">
        <v>0</v>
      </c>
      <c r="Q216" s="115">
        <v>0</v>
      </c>
      <c r="R216" s="116">
        <v>0</v>
      </c>
      <c r="S216" s="115">
        <v>0</v>
      </c>
      <c r="T216" s="116">
        <v>0</v>
      </c>
      <c r="U216" s="115">
        <v>0</v>
      </c>
      <c r="V216" s="116">
        <v>0</v>
      </c>
      <c r="W216" s="115">
        <v>0</v>
      </c>
      <c r="X216" s="115">
        <v>0</v>
      </c>
      <c r="Y216" s="116">
        <v>0</v>
      </c>
    </row>
    <row r="217" spans="2:25" x14ac:dyDescent="0.2">
      <c r="B217" s="114" t="s">
        <v>399</v>
      </c>
      <c r="C217" s="114" t="s">
        <v>376</v>
      </c>
      <c r="D217" s="114" t="s">
        <v>47</v>
      </c>
      <c r="E217" s="115">
        <v>0</v>
      </c>
      <c r="F217" s="116">
        <v>0</v>
      </c>
      <c r="G217" s="115">
        <v>0</v>
      </c>
      <c r="H217" s="116">
        <v>0</v>
      </c>
      <c r="I217" s="115">
        <v>0</v>
      </c>
      <c r="J217" s="116">
        <v>0</v>
      </c>
      <c r="K217" s="115">
        <v>0</v>
      </c>
      <c r="L217" s="116">
        <v>0</v>
      </c>
      <c r="M217" s="115">
        <v>0</v>
      </c>
      <c r="N217" s="116">
        <v>0</v>
      </c>
      <c r="O217" s="115">
        <v>0</v>
      </c>
      <c r="P217" s="116">
        <v>0</v>
      </c>
      <c r="Q217" s="115">
        <v>0</v>
      </c>
      <c r="R217" s="116">
        <v>0</v>
      </c>
      <c r="S217" s="115">
        <v>0</v>
      </c>
      <c r="T217" s="116">
        <v>0</v>
      </c>
      <c r="U217" s="115">
        <v>0</v>
      </c>
      <c r="V217" s="116">
        <v>0</v>
      </c>
      <c r="W217" s="115">
        <v>0</v>
      </c>
      <c r="X217" s="115">
        <v>0</v>
      </c>
      <c r="Y217" s="116">
        <v>0</v>
      </c>
    </row>
    <row r="218" spans="2:25" x14ac:dyDescent="0.2">
      <c r="B218" s="114" t="s">
        <v>400</v>
      </c>
      <c r="C218" s="114" t="s">
        <v>376</v>
      </c>
      <c r="D218" s="114" t="s">
        <v>401</v>
      </c>
      <c r="E218" s="115">
        <v>0</v>
      </c>
      <c r="F218" s="116">
        <v>0</v>
      </c>
      <c r="G218" s="115">
        <v>0</v>
      </c>
      <c r="H218" s="116">
        <v>0</v>
      </c>
      <c r="I218" s="115">
        <v>0</v>
      </c>
      <c r="J218" s="116">
        <v>0</v>
      </c>
      <c r="K218" s="115">
        <v>0</v>
      </c>
      <c r="L218" s="116">
        <v>0</v>
      </c>
      <c r="M218" s="115">
        <v>0</v>
      </c>
      <c r="N218" s="116">
        <v>0</v>
      </c>
      <c r="O218" s="115">
        <v>0</v>
      </c>
      <c r="P218" s="116">
        <v>0</v>
      </c>
      <c r="Q218" s="115">
        <v>0</v>
      </c>
      <c r="R218" s="116">
        <v>0</v>
      </c>
      <c r="S218" s="115">
        <v>0</v>
      </c>
      <c r="T218" s="116">
        <v>0</v>
      </c>
      <c r="U218" s="115">
        <v>0</v>
      </c>
      <c r="V218" s="116">
        <v>0</v>
      </c>
      <c r="W218" s="115">
        <v>0</v>
      </c>
      <c r="X218" s="115">
        <v>0</v>
      </c>
      <c r="Y218" s="116">
        <v>0</v>
      </c>
    </row>
    <row r="219" spans="2:25" x14ac:dyDescent="0.2">
      <c r="B219" s="114" t="s">
        <v>402</v>
      </c>
      <c r="C219" s="114" t="s">
        <v>376</v>
      </c>
      <c r="D219" s="114" t="s">
        <v>403</v>
      </c>
      <c r="E219" s="115">
        <v>0</v>
      </c>
      <c r="F219" s="116">
        <v>0</v>
      </c>
      <c r="G219" s="115">
        <v>0</v>
      </c>
      <c r="H219" s="116">
        <v>0</v>
      </c>
      <c r="I219" s="115">
        <v>0</v>
      </c>
      <c r="J219" s="116">
        <v>0</v>
      </c>
      <c r="K219" s="115">
        <v>0</v>
      </c>
      <c r="L219" s="116">
        <v>0</v>
      </c>
      <c r="M219" s="115">
        <v>0</v>
      </c>
      <c r="N219" s="116">
        <v>0</v>
      </c>
      <c r="O219" s="115">
        <v>0</v>
      </c>
      <c r="P219" s="116">
        <v>0</v>
      </c>
      <c r="Q219" s="115">
        <v>0</v>
      </c>
      <c r="R219" s="116">
        <v>0</v>
      </c>
      <c r="S219" s="115">
        <v>0</v>
      </c>
      <c r="T219" s="116">
        <v>0</v>
      </c>
      <c r="U219" s="115">
        <v>0</v>
      </c>
      <c r="V219" s="116">
        <v>0</v>
      </c>
      <c r="W219" s="115">
        <v>0</v>
      </c>
      <c r="X219" s="115">
        <v>0</v>
      </c>
      <c r="Y219" s="116">
        <v>0</v>
      </c>
    </row>
    <row r="220" spans="2:25" x14ac:dyDescent="0.2">
      <c r="B220" s="114" t="s">
        <v>404</v>
      </c>
      <c r="C220" s="114" t="s">
        <v>376</v>
      </c>
      <c r="D220" s="114" t="s">
        <v>405</v>
      </c>
      <c r="E220" s="115">
        <v>0</v>
      </c>
      <c r="F220" s="116">
        <v>0</v>
      </c>
      <c r="G220" s="115">
        <v>0</v>
      </c>
      <c r="H220" s="116">
        <v>0</v>
      </c>
      <c r="I220" s="115">
        <v>0</v>
      </c>
      <c r="J220" s="116">
        <v>0</v>
      </c>
      <c r="K220" s="115">
        <v>0</v>
      </c>
      <c r="L220" s="116">
        <v>0</v>
      </c>
      <c r="M220" s="115">
        <v>0</v>
      </c>
      <c r="N220" s="116">
        <v>0</v>
      </c>
      <c r="O220" s="115">
        <v>0</v>
      </c>
      <c r="P220" s="116">
        <v>0</v>
      </c>
      <c r="Q220" s="115">
        <v>0</v>
      </c>
      <c r="R220" s="116">
        <v>0</v>
      </c>
      <c r="S220" s="115">
        <v>0</v>
      </c>
      <c r="T220" s="116">
        <v>0</v>
      </c>
      <c r="U220" s="115">
        <v>0</v>
      </c>
      <c r="V220" s="116">
        <v>0</v>
      </c>
      <c r="W220" s="115">
        <v>0</v>
      </c>
      <c r="X220" s="115">
        <v>0</v>
      </c>
      <c r="Y220" s="116">
        <v>0</v>
      </c>
    </row>
    <row r="221" spans="2:25" x14ac:dyDescent="0.2">
      <c r="B221" s="114" t="s">
        <v>406</v>
      </c>
      <c r="C221" s="114" t="s">
        <v>376</v>
      </c>
      <c r="D221" s="114" t="s">
        <v>407</v>
      </c>
      <c r="E221" s="115">
        <v>0</v>
      </c>
      <c r="F221" s="116">
        <v>0</v>
      </c>
      <c r="G221" s="115">
        <v>0</v>
      </c>
      <c r="H221" s="116">
        <v>0</v>
      </c>
      <c r="I221" s="115">
        <v>0</v>
      </c>
      <c r="J221" s="116">
        <v>0</v>
      </c>
      <c r="K221" s="115">
        <v>0</v>
      </c>
      <c r="L221" s="116">
        <v>0</v>
      </c>
      <c r="M221" s="115">
        <v>0</v>
      </c>
      <c r="N221" s="116">
        <v>0</v>
      </c>
      <c r="O221" s="115">
        <v>0</v>
      </c>
      <c r="P221" s="116">
        <v>0</v>
      </c>
      <c r="Q221" s="115">
        <v>0</v>
      </c>
      <c r="R221" s="116">
        <v>0</v>
      </c>
      <c r="S221" s="115">
        <v>0</v>
      </c>
      <c r="T221" s="116">
        <v>0</v>
      </c>
      <c r="U221" s="115">
        <v>0</v>
      </c>
      <c r="V221" s="116">
        <v>0</v>
      </c>
      <c r="W221" s="115">
        <v>0</v>
      </c>
      <c r="X221" s="115">
        <v>0</v>
      </c>
      <c r="Y221" s="116">
        <v>0</v>
      </c>
    </row>
    <row r="222" spans="2:25" x14ac:dyDescent="0.2">
      <c r="B222" s="114" t="s">
        <v>408</v>
      </c>
      <c r="C222" s="114" t="s">
        <v>376</v>
      </c>
      <c r="D222" s="114" t="s">
        <v>409</v>
      </c>
      <c r="E222" s="115">
        <v>0</v>
      </c>
      <c r="F222" s="116">
        <v>0</v>
      </c>
      <c r="G222" s="115">
        <v>0</v>
      </c>
      <c r="H222" s="116">
        <v>0</v>
      </c>
      <c r="I222" s="115">
        <v>0</v>
      </c>
      <c r="J222" s="116">
        <v>0</v>
      </c>
      <c r="K222" s="115">
        <v>0</v>
      </c>
      <c r="L222" s="116">
        <v>0</v>
      </c>
      <c r="M222" s="115">
        <v>0</v>
      </c>
      <c r="N222" s="116">
        <v>0</v>
      </c>
      <c r="O222" s="115">
        <v>0</v>
      </c>
      <c r="P222" s="116">
        <v>0</v>
      </c>
      <c r="Q222" s="115">
        <v>0</v>
      </c>
      <c r="R222" s="116">
        <v>0</v>
      </c>
      <c r="S222" s="115">
        <v>0</v>
      </c>
      <c r="T222" s="116">
        <v>0</v>
      </c>
      <c r="U222" s="115">
        <v>0</v>
      </c>
      <c r="V222" s="116">
        <v>0</v>
      </c>
      <c r="W222" s="115">
        <v>0</v>
      </c>
      <c r="X222" s="115">
        <v>0</v>
      </c>
      <c r="Y222" s="116">
        <v>0</v>
      </c>
    </row>
    <row r="223" spans="2:25" x14ac:dyDescent="0.2">
      <c r="B223" s="114" t="s">
        <v>410</v>
      </c>
      <c r="C223" s="114" t="s">
        <v>376</v>
      </c>
      <c r="D223" s="114" t="s">
        <v>411</v>
      </c>
      <c r="E223" s="115">
        <v>0</v>
      </c>
      <c r="F223" s="116">
        <v>0</v>
      </c>
      <c r="G223" s="115">
        <v>0</v>
      </c>
      <c r="H223" s="116">
        <v>0</v>
      </c>
      <c r="I223" s="115">
        <v>0</v>
      </c>
      <c r="J223" s="116">
        <v>0</v>
      </c>
      <c r="K223" s="115">
        <v>0</v>
      </c>
      <c r="L223" s="116">
        <v>0</v>
      </c>
      <c r="M223" s="115">
        <v>0</v>
      </c>
      <c r="N223" s="116">
        <v>0</v>
      </c>
      <c r="O223" s="115">
        <v>0</v>
      </c>
      <c r="P223" s="116">
        <v>0</v>
      </c>
      <c r="Q223" s="115">
        <v>0</v>
      </c>
      <c r="R223" s="116">
        <v>0</v>
      </c>
      <c r="S223" s="115">
        <v>0</v>
      </c>
      <c r="T223" s="116">
        <v>0</v>
      </c>
      <c r="U223" s="115">
        <v>0</v>
      </c>
      <c r="V223" s="116">
        <v>0</v>
      </c>
      <c r="W223" s="115">
        <v>0</v>
      </c>
      <c r="X223" s="115">
        <v>0</v>
      </c>
      <c r="Y223" s="116">
        <v>0</v>
      </c>
    </row>
    <row r="224" spans="2:25" x14ac:dyDescent="0.2">
      <c r="B224" s="114" t="s">
        <v>412</v>
      </c>
      <c r="C224" s="114" t="s">
        <v>376</v>
      </c>
      <c r="D224" s="114" t="s">
        <v>413</v>
      </c>
      <c r="E224" s="115">
        <v>0</v>
      </c>
      <c r="F224" s="116">
        <v>0</v>
      </c>
      <c r="G224" s="115">
        <v>0</v>
      </c>
      <c r="H224" s="116">
        <v>0</v>
      </c>
      <c r="I224" s="115">
        <v>0</v>
      </c>
      <c r="J224" s="116">
        <v>0</v>
      </c>
      <c r="K224" s="115">
        <v>0</v>
      </c>
      <c r="L224" s="116">
        <v>0</v>
      </c>
      <c r="M224" s="115">
        <v>0</v>
      </c>
      <c r="N224" s="116">
        <v>0</v>
      </c>
      <c r="O224" s="115">
        <v>0</v>
      </c>
      <c r="P224" s="116">
        <v>0</v>
      </c>
      <c r="Q224" s="115">
        <v>0</v>
      </c>
      <c r="R224" s="116">
        <v>0</v>
      </c>
      <c r="S224" s="115">
        <v>0</v>
      </c>
      <c r="T224" s="116">
        <v>0</v>
      </c>
      <c r="U224" s="115">
        <v>0</v>
      </c>
      <c r="V224" s="116">
        <v>0</v>
      </c>
      <c r="W224" s="115">
        <v>0</v>
      </c>
      <c r="X224" s="115">
        <v>0</v>
      </c>
      <c r="Y224" s="116">
        <v>0</v>
      </c>
    </row>
    <row r="225" spans="2:25" x14ac:dyDescent="0.2">
      <c r="B225" s="114" t="s">
        <v>414</v>
      </c>
      <c r="C225" s="114" t="s">
        <v>376</v>
      </c>
      <c r="D225" s="114" t="s">
        <v>415</v>
      </c>
      <c r="E225" s="115">
        <v>0</v>
      </c>
      <c r="F225" s="116">
        <v>0</v>
      </c>
      <c r="G225" s="115">
        <v>0</v>
      </c>
      <c r="H225" s="116">
        <v>0</v>
      </c>
      <c r="I225" s="115">
        <v>0</v>
      </c>
      <c r="J225" s="116">
        <v>0</v>
      </c>
      <c r="K225" s="115">
        <v>0</v>
      </c>
      <c r="L225" s="116">
        <v>0</v>
      </c>
      <c r="M225" s="115">
        <v>0</v>
      </c>
      <c r="N225" s="116">
        <v>0</v>
      </c>
      <c r="O225" s="115">
        <v>0</v>
      </c>
      <c r="P225" s="116">
        <v>0</v>
      </c>
      <c r="Q225" s="115">
        <v>0</v>
      </c>
      <c r="R225" s="116">
        <v>0</v>
      </c>
      <c r="S225" s="115">
        <v>0</v>
      </c>
      <c r="T225" s="116">
        <v>0</v>
      </c>
      <c r="U225" s="115">
        <v>0</v>
      </c>
      <c r="V225" s="116">
        <v>0</v>
      </c>
      <c r="W225" s="115">
        <v>0</v>
      </c>
      <c r="X225" s="115">
        <v>0</v>
      </c>
      <c r="Y225" s="116">
        <v>0</v>
      </c>
    </row>
    <row r="226" spans="2:25" x14ac:dyDescent="0.2">
      <c r="B226" s="114" t="s">
        <v>416</v>
      </c>
      <c r="C226" s="114" t="s">
        <v>376</v>
      </c>
      <c r="D226" s="114" t="s">
        <v>417</v>
      </c>
      <c r="E226" s="115">
        <v>0</v>
      </c>
      <c r="F226" s="116">
        <v>0</v>
      </c>
      <c r="G226" s="115">
        <v>0</v>
      </c>
      <c r="H226" s="116">
        <v>0</v>
      </c>
      <c r="I226" s="115">
        <v>0</v>
      </c>
      <c r="J226" s="116">
        <v>0</v>
      </c>
      <c r="K226" s="115">
        <v>0</v>
      </c>
      <c r="L226" s="116">
        <v>0</v>
      </c>
      <c r="M226" s="115">
        <v>0</v>
      </c>
      <c r="N226" s="116">
        <v>0</v>
      </c>
      <c r="O226" s="115">
        <v>0</v>
      </c>
      <c r="P226" s="116">
        <v>0</v>
      </c>
      <c r="Q226" s="115">
        <v>0</v>
      </c>
      <c r="R226" s="116">
        <v>0</v>
      </c>
      <c r="S226" s="115">
        <v>0</v>
      </c>
      <c r="T226" s="116">
        <v>0</v>
      </c>
      <c r="U226" s="115">
        <v>0</v>
      </c>
      <c r="V226" s="116">
        <v>0</v>
      </c>
      <c r="W226" s="115">
        <v>0</v>
      </c>
      <c r="X226" s="115">
        <v>0</v>
      </c>
      <c r="Y226" s="116">
        <v>0</v>
      </c>
    </row>
    <row r="227" spans="2:25" x14ac:dyDescent="0.2">
      <c r="B227" s="114" t="s">
        <v>418</v>
      </c>
      <c r="C227" s="114" t="s">
        <v>376</v>
      </c>
      <c r="D227" s="114" t="s">
        <v>419</v>
      </c>
      <c r="E227" s="115">
        <v>0</v>
      </c>
      <c r="F227" s="116">
        <v>0</v>
      </c>
      <c r="G227" s="115">
        <v>0</v>
      </c>
      <c r="H227" s="116">
        <v>0</v>
      </c>
      <c r="I227" s="115">
        <v>0</v>
      </c>
      <c r="J227" s="116">
        <v>0</v>
      </c>
      <c r="K227" s="115">
        <v>0</v>
      </c>
      <c r="L227" s="116">
        <v>0</v>
      </c>
      <c r="M227" s="115">
        <v>0</v>
      </c>
      <c r="N227" s="116">
        <v>0</v>
      </c>
      <c r="O227" s="115">
        <v>0</v>
      </c>
      <c r="P227" s="116">
        <v>0</v>
      </c>
      <c r="Q227" s="115">
        <v>0</v>
      </c>
      <c r="R227" s="116">
        <v>0</v>
      </c>
      <c r="S227" s="115">
        <v>0</v>
      </c>
      <c r="T227" s="116">
        <v>0</v>
      </c>
      <c r="U227" s="115">
        <v>0</v>
      </c>
      <c r="V227" s="116">
        <v>0</v>
      </c>
      <c r="W227" s="115">
        <v>0</v>
      </c>
      <c r="X227" s="115">
        <v>0</v>
      </c>
      <c r="Y227" s="116">
        <v>0</v>
      </c>
    </row>
    <row r="228" spans="2:25" x14ac:dyDescent="0.2">
      <c r="B228" s="114" t="s">
        <v>420</v>
      </c>
      <c r="C228" s="114" t="s">
        <v>376</v>
      </c>
      <c r="D228" s="114" t="s">
        <v>421</v>
      </c>
      <c r="E228" s="115">
        <v>0</v>
      </c>
      <c r="F228" s="116">
        <v>0</v>
      </c>
      <c r="G228" s="115">
        <v>0</v>
      </c>
      <c r="H228" s="116">
        <v>0</v>
      </c>
      <c r="I228" s="115">
        <v>0</v>
      </c>
      <c r="J228" s="116">
        <v>0</v>
      </c>
      <c r="K228" s="115">
        <v>0</v>
      </c>
      <c r="L228" s="116">
        <v>0</v>
      </c>
      <c r="M228" s="115">
        <v>0</v>
      </c>
      <c r="N228" s="116">
        <v>0</v>
      </c>
      <c r="O228" s="115">
        <v>0</v>
      </c>
      <c r="P228" s="116">
        <v>0</v>
      </c>
      <c r="Q228" s="115">
        <v>0</v>
      </c>
      <c r="R228" s="116">
        <v>0</v>
      </c>
      <c r="S228" s="115">
        <v>0</v>
      </c>
      <c r="T228" s="116">
        <v>0</v>
      </c>
      <c r="U228" s="115">
        <v>0</v>
      </c>
      <c r="V228" s="116">
        <v>0</v>
      </c>
      <c r="W228" s="115">
        <v>0</v>
      </c>
      <c r="X228" s="115">
        <v>0</v>
      </c>
      <c r="Y228" s="116">
        <v>0</v>
      </c>
    </row>
    <row r="229" spans="2:25" x14ac:dyDescent="0.2">
      <c r="B229" s="114" t="s">
        <v>422</v>
      </c>
      <c r="C229" s="114" t="s">
        <v>376</v>
      </c>
      <c r="D229" s="114" t="s">
        <v>423</v>
      </c>
      <c r="E229" s="115">
        <v>0</v>
      </c>
      <c r="F229" s="116">
        <v>0</v>
      </c>
      <c r="G229" s="115">
        <v>0</v>
      </c>
      <c r="H229" s="116">
        <v>0</v>
      </c>
      <c r="I229" s="115">
        <v>0</v>
      </c>
      <c r="J229" s="116">
        <v>0</v>
      </c>
      <c r="K229" s="115">
        <v>0</v>
      </c>
      <c r="L229" s="116">
        <v>0</v>
      </c>
      <c r="M229" s="115">
        <v>0</v>
      </c>
      <c r="N229" s="116">
        <v>0</v>
      </c>
      <c r="O229" s="115">
        <v>0</v>
      </c>
      <c r="P229" s="116">
        <v>0</v>
      </c>
      <c r="Q229" s="115">
        <v>0</v>
      </c>
      <c r="R229" s="116">
        <v>0</v>
      </c>
      <c r="S229" s="115">
        <v>0</v>
      </c>
      <c r="T229" s="116">
        <v>0</v>
      </c>
      <c r="U229" s="115">
        <v>0</v>
      </c>
      <c r="V229" s="116">
        <v>0</v>
      </c>
      <c r="W229" s="115">
        <v>0</v>
      </c>
      <c r="X229" s="115">
        <v>0</v>
      </c>
      <c r="Y229" s="116">
        <v>0</v>
      </c>
    </row>
    <row r="230" spans="2:25" x14ac:dyDescent="0.2">
      <c r="B230" s="114" t="s">
        <v>424</v>
      </c>
      <c r="C230" s="114" t="s">
        <v>376</v>
      </c>
      <c r="D230" s="114" t="s">
        <v>425</v>
      </c>
      <c r="E230" s="115">
        <v>0</v>
      </c>
      <c r="F230" s="116">
        <v>0</v>
      </c>
      <c r="G230" s="115">
        <v>0</v>
      </c>
      <c r="H230" s="116">
        <v>0</v>
      </c>
      <c r="I230" s="115">
        <v>0</v>
      </c>
      <c r="J230" s="116">
        <v>0</v>
      </c>
      <c r="K230" s="115">
        <v>0</v>
      </c>
      <c r="L230" s="116">
        <v>0</v>
      </c>
      <c r="M230" s="115">
        <v>0</v>
      </c>
      <c r="N230" s="116">
        <v>0</v>
      </c>
      <c r="O230" s="115">
        <v>0</v>
      </c>
      <c r="P230" s="116">
        <v>0</v>
      </c>
      <c r="Q230" s="115">
        <v>0</v>
      </c>
      <c r="R230" s="116">
        <v>0</v>
      </c>
      <c r="S230" s="115">
        <v>0</v>
      </c>
      <c r="T230" s="116">
        <v>0</v>
      </c>
      <c r="U230" s="115">
        <v>0</v>
      </c>
      <c r="V230" s="116">
        <v>0</v>
      </c>
      <c r="W230" s="115">
        <v>0</v>
      </c>
      <c r="X230" s="115">
        <v>0</v>
      </c>
      <c r="Y230" s="116">
        <v>0</v>
      </c>
    </row>
    <row r="231" spans="2:25" x14ac:dyDescent="0.2">
      <c r="B231" s="114" t="s">
        <v>426</v>
      </c>
      <c r="C231" s="114" t="s">
        <v>376</v>
      </c>
      <c r="D231" s="114" t="s">
        <v>427</v>
      </c>
      <c r="E231" s="115">
        <v>0</v>
      </c>
      <c r="F231" s="116">
        <v>0</v>
      </c>
      <c r="G231" s="115">
        <v>0</v>
      </c>
      <c r="H231" s="116">
        <v>0</v>
      </c>
      <c r="I231" s="115">
        <v>0</v>
      </c>
      <c r="J231" s="116">
        <v>0</v>
      </c>
      <c r="K231" s="115">
        <v>0</v>
      </c>
      <c r="L231" s="116">
        <v>0</v>
      </c>
      <c r="M231" s="115">
        <v>0</v>
      </c>
      <c r="N231" s="116">
        <v>0</v>
      </c>
      <c r="O231" s="115">
        <v>0</v>
      </c>
      <c r="P231" s="116">
        <v>0</v>
      </c>
      <c r="Q231" s="115">
        <v>0</v>
      </c>
      <c r="R231" s="116">
        <v>0</v>
      </c>
      <c r="S231" s="115">
        <v>0</v>
      </c>
      <c r="T231" s="116">
        <v>0</v>
      </c>
      <c r="U231" s="115">
        <v>0</v>
      </c>
      <c r="V231" s="116">
        <v>0</v>
      </c>
      <c r="W231" s="115">
        <v>0</v>
      </c>
      <c r="X231" s="115">
        <v>0</v>
      </c>
      <c r="Y231" s="116">
        <v>0</v>
      </c>
    </row>
    <row r="232" spans="2:25" x14ac:dyDescent="0.2">
      <c r="B232" s="114" t="s">
        <v>428</v>
      </c>
      <c r="C232" s="114" t="s">
        <v>376</v>
      </c>
      <c r="D232" s="114" t="s">
        <v>429</v>
      </c>
      <c r="E232" s="115">
        <v>0</v>
      </c>
      <c r="F232" s="116">
        <v>0</v>
      </c>
      <c r="G232" s="115">
        <v>0</v>
      </c>
      <c r="H232" s="116">
        <v>0</v>
      </c>
      <c r="I232" s="115">
        <v>0</v>
      </c>
      <c r="J232" s="116">
        <v>0</v>
      </c>
      <c r="K232" s="115">
        <v>0</v>
      </c>
      <c r="L232" s="116">
        <v>0</v>
      </c>
      <c r="M232" s="115">
        <v>0</v>
      </c>
      <c r="N232" s="116">
        <v>0</v>
      </c>
      <c r="O232" s="115">
        <v>0</v>
      </c>
      <c r="P232" s="116">
        <v>0</v>
      </c>
      <c r="Q232" s="115">
        <v>0</v>
      </c>
      <c r="R232" s="116">
        <v>0</v>
      </c>
      <c r="S232" s="115">
        <v>0</v>
      </c>
      <c r="T232" s="116">
        <v>0</v>
      </c>
      <c r="U232" s="115">
        <v>0</v>
      </c>
      <c r="V232" s="116">
        <v>0</v>
      </c>
      <c r="W232" s="115">
        <v>0</v>
      </c>
      <c r="X232" s="115">
        <v>0</v>
      </c>
      <c r="Y232" s="116">
        <v>0</v>
      </c>
    </row>
    <row r="233" spans="2:25" x14ac:dyDescent="0.2">
      <c r="B233" s="114" t="s">
        <v>430</v>
      </c>
      <c r="C233" s="114" t="s">
        <v>376</v>
      </c>
      <c r="D233" s="114" t="s">
        <v>431</v>
      </c>
      <c r="E233" s="115">
        <v>0</v>
      </c>
      <c r="F233" s="116">
        <v>0</v>
      </c>
      <c r="G233" s="115">
        <v>0</v>
      </c>
      <c r="H233" s="116">
        <v>0</v>
      </c>
      <c r="I233" s="115">
        <v>0</v>
      </c>
      <c r="J233" s="116">
        <v>0</v>
      </c>
      <c r="K233" s="115">
        <v>0</v>
      </c>
      <c r="L233" s="116">
        <v>0</v>
      </c>
      <c r="M233" s="115">
        <v>0</v>
      </c>
      <c r="N233" s="116">
        <v>0</v>
      </c>
      <c r="O233" s="115">
        <v>0</v>
      </c>
      <c r="P233" s="116">
        <v>0</v>
      </c>
      <c r="Q233" s="115">
        <v>0</v>
      </c>
      <c r="R233" s="116">
        <v>0</v>
      </c>
      <c r="S233" s="115">
        <v>0</v>
      </c>
      <c r="T233" s="116">
        <v>0</v>
      </c>
      <c r="U233" s="115">
        <v>0</v>
      </c>
      <c r="V233" s="116">
        <v>0</v>
      </c>
      <c r="W233" s="115">
        <v>0</v>
      </c>
      <c r="X233" s="115">
        <v>0</v>
      </c>
      <c r="Y233" s="116">
        <v>0</v>
      </c>
    </row>
    <row r="234" spans="2:25" x14ac:dyDescent="0.2">
      <c r="B234" s="114" t="s">
        <v>432</v>
      </c>
      <c r="C234" s="114" t="s">
        <v>376</v>
      </c>
      <c r="D234" s="114" t="s">
        <v>433</v>
      </c>
      <c r="E234" s="115">
        <v>0</v>
      </c>
      <c r="F234" s="116">
        <v>0</v>
      </c>
      <c r="G234" s="115">
        <v>0</v>
      </c>
      <c r="H234" s="116">
        <v>0</v>
      </c>
      <c r="I234" s="115">
        <v>0</v>
      </c>
      <c r="J234" s="116">
        <v>0</v>
      </c>
      <c r="K234" s="115">
        <v>0</v>
      </c>
      <c r="L234" s="116">
        <v>0</v>
      </c>
      <c r="M234" s="115">
        <v>0</v>
      </c>
      <c r="N234" s="116">
        <v>0</v>
      </c>
      <c r="O234" s="115">
        <v>0</v>
      </c>
      <c r="P234" s="116">
        <v>0</v>
      </c>
      <c r="Q234" s="115">
        <v>0</v>
      </c>
      <c r="R234" s="116">
        <v>0</v>
      </c>
      <c r="S234" s="115">
        <v>0</v>
      </c>
      <c r="T234" s="116">
        <v>0</v>
      </c>
      <c r="U234" s="115">
        <v>0</v>
      </c>
      <c r="V234" s="116">
        <v>0</v>
      </c>
      <c r="W234" s="115">
        <v>0</v>
      </c>
      <c r="X234" s="115">
        <v>0</v>
      </c>
      <c r="Y234" s="116">
        <v>0</v>
      </c>
    </row>
    <row r="235" spans="2:25" x14ac:dyDescent="0.2">
      <c r="B235" s="114" t="s">
        <v>434</v>
      </c>
      <c r="C235" s="114" t="s">
        <v>376</v>
      </c>
      <c r="D235" s="114" t="s">
        <v>435</v>
      </c>
      <c r="E235" s="115">
        <v>0</v>
      </c>
      <c r="F235" s="116">
        <v>0</v>
      </c>
      <c r="G235" s="115">
        <v>0</v>
      </c>
      <c r="H235" s="116">
        <v>0</v>
      </c>
      <c r="I235" s="115">
        <v>0</v>
      </c>
      <c r="J235" s="116">
        <v>0</v>
      </c>
      <c r="K235" s="115">
        <v>0</v>
      </c>
      <c r="L235" s="116">
        <v>0</v>
      </c>
      <c r="M235" s="115">
        <v>0</v>
      </c>
      <c r="N235" s="116">
        <v>0</v>
      </c>
      <c r="O235" s="115">
        <v>0</v>
      </c>
      <c r="P235" s="116">
        <v>0</v>
      </c>
      <c r="Q235" s="115">
        <v>0</v>
      </c>
      <c r="R235" s="116">
        <v>0</v>
      </c>
      <c r="S235" s="115">
        <v>0</v>
      </c>
      <c r="T235" s="116">
        <v>0</v>
      </c>
      <c r="U235" s="115">
        <v>0</v>
      </c>
      <c r="V235" s="116">
        <v>0</v>
      </c>
      <c r="W235" s="115">
        <v>0</v>
      </c>
      <c r="X235" s="115">
        <v>0</v>
      </c>
      <c r="Y235" s="116">
        <v>0</v>
      </c>
    </row>
    <row r="236" spans="2:25" x14ac:dyDescent="0.2">
      <c r="B236" s="114" t="s">
        <v>436</v>
      </c>
      <c r="C236" s="114" t="s">
        <v>376</v>
      </c>
      <c r="D236" s="114" t="s">
        <v>437</v>
      </c>
      <c r="E236" s="115">
        <v>0</v>
      </c>
      <c r="F236" s="116">
        <v>0</v>
      </c>
      <c r="G236" s="115">
        <v>0</v>
      </c>
      <c r="H236" s="116">
        <v>0</v>
      </c>
      <c r="I236" s="115">
        <v>0</v>
      </c>
      <c r="J236" s="116">
        <v>0</v>
      </c>
      <c r="K236" s="115">
        <v>0</v>
      </c>
      <c r="L236" s="116">
        <v>0</v>
      </c>
      <c r="M236" s="115">
        <v>0</v>
      </c>
      <c r="N236" s="116">
        <v>0</v>
      </c>
      <c r="O236" s="115">
        <v>0</v>
      </c>
      <c r="P236" s="116">
        <v>0</v>
      </c>
      <c r="Q236" s="115">
        <v>0</v>
      </c>
      <c r="R236" s="116">
        <v>0</v>
      </c>
      <c r="S236" s="115">
        <v>0</v>
      </c>
      <c r="T236" s="116">
        <v>0</v>
      </c>
      <c r="U236" s="115">
        <v>0</v>
      </c>
      <c r="V236" s="116">
        <v>0</v>
      </c>
      <c r="W236" s="115">
        <v>0</v>
      </c>
      <c r="X236" s="115">
        <v>0</v>
      </c>
      <c r="Y236" s="116">
        <v>0</v>
      </c>
    </row>
    <row r="237" spans="2:25" x14ac:dyDescent="0.2">
      <c r="B237" s="114" t="s">
        <v>438</v>
      </c>
      <c r="C237" s="114" t="s">
        <v>376</v>
      </c>
      <c r="D237" s="114" t="s">
        <v>439</v>
      </c>
      <c r="E237" s="115">
        <v>0</v>
      </c>
      <c r="F237" s="116">
        <v>0</v>
      </c>
      <c r="G237" s="115">
        <v>0</v>
      </c>
      <c r="H237" s="116">
        <v>0</v>
      </c>
      <c r="I237" s="115">
        <v>0</v>
      </c>
      <c r="J237" s="116">
        <v>0</v>
      </c>
      <c r="K237" s="115">
        <v>0</v>
      </c>
      <c r="L237" s="116">
        <v>0</v>
      </c>
      <c r="M237" s="115">
        <v>0</v>
      </c>
      <c r="N237" s="116">
        <v>0</v>
      </c>
      <c r="O237" s="115">
        <v>0</v>
      </c>
      <c r="P237" s="116">
        <v>0</v>
      </c>
      <c r="Q237" s="115">
        <v>0</v>
      </c>
      <c r="R237" s="116">
        <v>0</v>
      </c>
      <c r="S237" s="115">
        <v>0</v>
      </c>
      <c r="T237" s="116">
        <v>0</v>
      </c>
      <c r="U237" s="115">
        <v>0</v>
      </c>
      <c r="V237" s="116">
        <v>0</v>
      </c>
      <c r="W237" s="115">
        <v>0</v>
      </c>
      <c r="X237" s="115">
        <v>0</v>
      </c>
      <c r="Y237" s="116">
        <v>0</v>
      </c>
    </row>
    <row r="238" spans="2:25" x14ac:dyDescent="0.2">
      <c r="B238" s="114" t="s">
        <v>440</v>
      </c>
      <c r="C238" s="114" t="s">
        <v>376</v>
      </c>
      <c r="D238" s="114" t="s">
        <v>441</v>
      </c>
      <c r="E238" s="115">
        <v>0</v>
      </c>
      <c r="F238" s="116">
        <v>0</v>
      </c>
      <c r="G238" s="115">
        <v>0</v>
      </c>
      <c r="H238" s="116">
        <v>0</v>
      </c>
      <c r="I238" s="115">
        <v>0</v>
      </c>
      <c r="J238" s="116">
        <v>0</v>
      </c>
      <c r="K238" s="115">
        <v>0</v>
      </c>
      <c r="L238" s="116">
        <v>0</v>
      </c>
      <c r="M238" s="115">
        <v>0</v>
      </c>
      <c r="N238" s="116">
        <v>0</v>
      </c>
      <c r="O238" s="115">
        <v>0</v>
      </c>
      <c r="P238" s="116">
        <v>0</v>
      </c>
      <c r="Q238" s="115">
        <v>0</v>
      </c>
      <c r="R238" s="116">
        <v>0</v>
      </c>
      <c r="S238" s="115">
        <v>0</v>
      </c>
      <c r="T238" s="116">
        <v>0</v>
      </c>
      <c r="U238" s="115">
        <v>0</v>
      </c>
      <c r="V238" s="116">
        <v>0</v>
      </c>
      <c r="W238" s="115">
        <v>0</v>
      </c>
      <c r="X238" s="115">
        <v>0</v>
      </c>
      <c r="Y238" s="116">
        <v>0</v>
      </c>
    </row>
    <row r="239" spans="2:25" x14ac:dyDescent="0.2">
      <c r="B239" s="114" t="s">
        <v>442</v>
      </c>
      <c r="C239" s="114" t="s">
        <v>376</v>
      </c>
      <c r="D239" s="114" t="s">
        <v>443</v>
      </c>
      <c r="E239" s="115">
        <v>0</v>
      </c>
      <c r="F239" s="116">
        <v>0</v>
      </c>
      <c r="G239" s="115">
        <v>0</v>
      </c>
      <c r="H239" s="116">
        <v>0</v>
      </c>
      <c r="I239" s="115">
        <v>0</v>
      </c>
      <c r="J239" s="116">
        <v>0</v>
      </c>
      <c r="K239" s="115">
        <v>0</v>
      </c>
      <c r="L239" s="116">
        <v>0</v>
      </c>
      <c r="M239" s="115">
        <v>0</v>
      </c>
      <c r="N239" s="116">
        <v>0</v>
      </c>
      <c r="O239" s="115">
        <v>0</v>
      </c>
      <c r="P239" s="116">
        <v>0</v>
      </c>
      <c r="Q239" s="115">
        <v>0</v>
      </c>
      <c r="R239" s="116">
        <v>0</v>
      </c>
      <c r="S239" s="115">
        <v>0</v>
      </c>
      <c r="T239" s="116">
        <v>0</v>
      </c>
      <c r="U239" s="115">
        <v>0</v>
      </c>
      <c r="V239" s="116">
        <v>0</v>
      </c>
      <c r="W239" s="115">
        <v>0</v>
      </c>
      <c r="X239" s="115">
        <v>0</v>
      </c>
      <c r="Y239" s="116">
        <v>0</v>
      </c>
    </row>
    <row r="240" spans="2:25" x14ac:dyDescent="0.2">
      <c r="B240" s="114" t="s">
        <v>444</v>
      </c>
      <c r="C240" s="114" t="s">
        <v>376</v>
      </c>
      <c r="D240" s="114" t="s">
        <v>445</v>
      </c>
      <c r="E240" s="115">
        <v>0</v>
      </c>
      <c r="F240" s="116">
        <v>0</v>
      </c>
      <c r="G240" s="115">
        <v>0</v>
      </c>
      <c r="H240" s="116">
        <v>0</v>
      </c>
      <c r="I240" s="115">
        <v>0</v>
      </c>
      <c r="J240" s="116">
        <v>0</v>
      </c>
      <c r="K240" s="115">
        <v>0</v>
      </c>
      <c r="L240" s="116">
        <v>0</v>
      </c>
      <c r="M240" s="115">
        <v>0</v>
      </c>
      <c r="N240" s="116">
        <v>0</v>
      </c>
      <c r="O240" s="115">
        <v>0</v>
      </c>
      <c r="P240" s="116">
        <v>0</v>
      </c>
      <c r="Q240" s="115">
        <v>0</v>
      </c>
      <c r="R240" s="116">
        <v>0</v>
      </c>
      <c r="S240" s="115">
        <v>0</v>
      </c>
      <c r="T240" s="116">
        <v>0</v>
      </c>
      <c r="U240" s="115">
        <v>0</v>
      </c>
      <c r="V240" s="116">
        <v>0</v>
      </c>
      <c r="W240" s="115">
        <v>0</v>
      </c>
      <c r="X240" s="115">
        <v>0</v>
      </c>
      <c r="Y240" s="116">
        <v>0</v>
      </c>
    </row>
    <row r="241" spans="2:25" x14ac:dyDescent="0.2">
      <c r="B241" s="114" t="s">
        <v>446</v>
      </c>
      <c r="C241" s="114" t="s">
        <v>376</v>
      </c>
      <c r="D241" s="114" t="s">
        <v>447</v>
      </c>
      <c r="E241" s="115">
        <v>0</v>
      </c>
      <c r="F241" s="116">
        <v>0</v>
      </c>
      <c r="G241" s="115">
        <v>0</v>
      </c>
      <c r="H241" s="116">
        <v>0</v>
      </c>
      <c r="I241" s="115">
        <v>0</v>
      </c>
      <c r="J241" s="116">
        <v>0</v>
      </c>
      <c r="K241" s="115">
        <v>0</v>
      </c>
      <c r="L241" s="116">
        <v>0</v>
      </c>
      <c r="M241" s="115">
        <v>0</v>
      </c>
      <c r="N241" s="116">
        <v>0</v>
      </c>
      <c r="O241" s="115">
        <v>0</v>
      </c>
      <c r="P241" s="116">
        <v>0</v>
      </c>
      <c r="Q241" s="115">
        <v>0</v>
      </c>
      <c r="R241" s="116">
        <v>0</v>
      </c>
      <c r="S241" s="115">
        <v>0</v>
      </c>
      <c r="T241" s="116">
        <v>0</v>
      </c>
      <c r="U241" s="115">
        <v>0</v>
      </c>
      <c r="V241" s="116">
        <v>0</v>
      </c>
      <c r="W241" s="115">
        <v>0</v>
      </c>
      <c r="X241" s="115">
        <v>0</v>
      </c>
      <c r="Y241" s="116">
        <v>0</v>
      </c>
    </row>
    <row r="242" spans="2:25" x14ac:dyDescent="0.2">
      <c r="B242" s="114" t="s">
        <v>448</v>
      </c>
      <c r="C242" s="114" t="s">
        <v>376</v>
      </c>
      <c r="D242" s="114" t="s">
        <v>449</v>
      </c>
      <c r="E242" s="115">
        <v>0</v>
      </c>
      <c r="F242" s="116">
        <v>0</v>
      </c>
      <c r="G242" s="115">
        <v>0</v>
      </c>
      <c r="H242" s="116">
        <v>0</v>
      </c>
      <c r="I242" s="115">
        <v>0</v>
      </c>
      <c r="J242" s="116">
        <v>0</v>
      </c>
      <c r="K242" s="115">
        <v>0</v>
      </c>
      <c r="L242" s="116">
        <v>0</v>
      </c>
      <c r="M242" s="115">
        <v>0</v>
      </c>
      <c r="N242" s="116">
        <v>0</v>
      </c>
      <c r="O242" s="115">
        <v>0</v>
      </c>
      <c r="P242" s="116">
        <v>0</v>
      </c>
      <c r="Q242" s="115">
        <v>0</v>
      </c>
      <c r="R242" s="116">
        <v>0</v>
      </c>
      <c r="S242" s="115">
        <v>0</v>
      </c>
      <c r="T242" s="116">
        <v>0</v>
      </c>
      <c r="U242" s="115">
        <v>0</v>
      </c>
      <c r="V242" s="116">
        <v>0</v>
      </c>
      <c r="W242" s="115">
        <v>0</v>
      </c>
      <c r="X242" s="115">
        <v>0</v>
      </c>
      <c r="Y242" s="116">
        <v>0</v>
      </c>
    </row>
    <row r="243" spans="2:25" x14ac:dyDescent="0.2">
      <c r="B243" s="114" t="s">
        <v>450</v>
      </c>
      <c r="C243" s="114" t="s">
        <v>376</v>
      </c>
      <c r="D243" s="114" t="s">
        <v>451</v>
      </c>
      <c r="E243" s="115">
        <v>0</v>
      </c>
      <c r="F243" s="116">
        <v>0</v>
      </c>
      <c r="G243" s="115">
        <v>0</v>
      </c>
      <c r="H243" s="116">
        <v>0</v>
      </c>
      <c r="I243" s="115">
        <v>0</v>
      </c>
      <c r="J243" s="116">
        <v>0</v>
      </c>
      <c r="K243" s="115">
        <v>0</v>
      </c>
      <c r="L243" s="116">
        <v>0</v>
      </c>
      <c r="M243" s="115">
        <v>0</v>
      </c>
      <c r="N243" s="116">
        <v>0</v>
      </c>
      <c r="O243" s="115">
        <v>0</v>
      </c>
      <c r="P243" s="116">
        <v>0</v>
      </c>
      <c r="Q243" s="115">
        <v>0</v>
      </c>
      <c r="R243" s="116">
        <v>0</v>
      </c>
      <c r="S243" s="115">
        <v>0</v>
      </c>
      <c r="T243" s="116">
        <v>0</v>
      </c>
      <c r="U243" s="115">
        <v>0</v>
      </c>
      <c r="V243" s="116">
        <v>0</v>
      </c>
      <c r="W243" s="115">
        <v>0</v>
      </c>
      <c r="X243" s="115">
        <v>0</v>
      </c>
      <c r="Y243" s="116">
        <v>0</v>
      </c>
    </row>
    <row r="244" spans="2:25" x14ac:dyDescent="0.2">
      <c r="B244" s="114" t="s">
        <v>452</v>
      </c>
      <c r="C244" s="114" t="s">
        <v>376</v>
      </c>
      <c r="D244" s="114" t="s">
        <v>453</v>
      </c>
      <c r="E244" s="115">
        <v>0</v>
      </c>
      <c r="F244" s="116">
        <v>0</v>
      </c>
      <c r="G244" s="115">
        <v>0</v>
      </c>
      <c r="H244" s="116">
        <v>0</v>
      </c>
      <c r="I244" s="115">
        <v>0</v>
      </c>
      <c r="J244" s="116">
        <v>0</v>
      </c>
      <c r="K244" s="115">
        <v>0</v>
      </c>
      <c r="L244" s="116">
        <v>0</v>
      </c>
      <c r="M244" s="115">
        <v>0</v>
      </c>
      <c r="N244" s="116">
        <v>0</v>
      </c>
      <c r="O244" s="115">
        <v>0</v>
      </c>
      <c r="P244" s="116">
        <v>0</v>
      </c>
      <c r="Q244" s="115">
        <v>0</v>
      </c>
      <c r="R244" s="116">
        <v>0</v>
      </c>
      <c r="S244" s="115">
        <v>0</v>
      </c>
      <c r="T244" s="116">
        <v>0</v>
      </c>
      <c r="U244" s="115">
        <v>0</v>
      </c>
      <c r="V244" s="116">
        <v>0</v>
      </c>
      <c r="W244" s="115">
        <v>0</v>
      </c>
      <c r="X244" s="115">
        <v>0</v>
      </c>
      <c r="Y244" s="116">
        <v>0</v>
      </c>
    </row>
    <row r="245" spans="2:25" x14ac:dyDescent="0.2">
      <c r="B245" s="114" t="s">
        <v>454</v>
      </c>
      <c r="C245" s="114" t="s">
        <v>376</v>
      </c>
      <c r="D245" s="114" t="s">
        <v>455</v>
      </c>
      <c r="E245" s="115">
        <v>0</v>
      </c>
      <c r="F245" s="116">
        <v>0</v>
      </c>
      <c r="G245" s="115">
        <v>0</v>
      </c>
      <c r="H245" s="116">
        <v>0</v>
      </c>
      <c r="I245" s="115">
        <v>0</v>
      </c>
      <c r="J245" s="116">
        <v>0</v>
      </c>
      <c r="K245" s="115">
        <v>0</v>
      </c>
      <c r="L245" s="116">
        <v>0</v>
      </c>
      <c r="M245" s="115">
        <v>0</v>
      </c>
      <c r="N245" s="116">
        <v>0</v>
      </c>
      <c r="O245" s="115">
        <v>0</v>
      </c>
      <c r="P245" s="116">
        <v>0</v>
      </c>
      <c r="Q245" s="115">
        <v>0</v>
      </c>
      <c r="R245" s="116">
        <v>0</v>
      </c>
      <c r="S245" s="115">
        <v>0</v>
      </c>
      <c r="T245" s="116">
        <v>0</v>
      </c>
      <c r="U245" s="115">
        <v>0</v>
      </c>
      <c r="V245" s="116">
        <v>0</v>
      </c>
      <c r="W245" s="115">
        <v>0</v>
      </c>
      <c r="X245" s="115">
        <v>0</v>
      </c>
      <c r="Y245" s="116">
        <v>0</v>
      </c>
    </row>
    <row r="246" spans="2:25" x14ac:dyDescent="0.2">
      <c r="B246" s="114" t="s">
        <v>456</v>
      </c>
      <c r="C246" s="114" t="s">
        <v>376</v>
      </c>
      <c r="D246" s="114" t="s">
        <v>2112</v>
      </c>
      <c r="E246" s="115">
        <v>0</v>
      </c>
      <c r="F246" s="116">
        <v>0</v>
      </c>
      <c r="G246" s="115">
        <v>0</v>
      </c>
      <c r="H246" s="116">
        <v>0</v>
      </c>
      <c r="I246" s="115">
        <v>0</v>
      </c>
      <c r="J246" s="116">
        <v>0</v>
      </c>
      <c r="K246" s="115">
        <v>0</v>
      </c>
      <c r="L246" s="116">
        <v>0</v>
      </c>
      <c r="M246" s="115">
        <v>0</v>
      </c>
      <c r="N246" s="116">
        <v>0</v>
      </c>
      <c r="O246" s="115">
        <v>0</v>
      </c>
      <c r="P246" s="116">
        <v>0</v>
      </c>
      <c r="Q246" s="115">
        <v>0</v>
      </c>
      <c r="R246" s="116">
        <v>0</v>
      </c>
      <c r="S246" s="115">
        <v>0</v>
      </c>
      <c r="T246" s="116">
        <v>0</v>
      </c>
      <c r="U246" s="115">
        <v>0</v>
      </c>
      <c r="V246" s="116">
        <v>0</v>
      </c>
      <c r="W246" s="115">
        <v>0</v>
      </c>
      <c r="X246" s="115">
        <v>0</v>
      </c>
      <c r="Y246" s="116">
        <v>0</v>
      </c>
    </row>
    <row r="247" spans="2:25" x14ac:dyDescent="0.2">
      <c r="B247" s="114" t="s">
        <v>457</v>
      </c>
      <c r="C247" s="114" t="s">
        <v>376</v>
      </c>
      <c r="D247" s="114" t="s">
        <v>458</v>
      </c>
      <c r="E247" s="115">
        <v>0</v>
      </c>
      <c r="F247" s="116">
        <v>0</v>
      </c>
      <c r="G247" s="115">
        <v>0</v>
      </c>
      <c r="H247" s="116">
        <v>0</v>
      </c>
      <c r="I247" s="115">
        <v>0</v>
      </c>
      <c r="J247" s="116">
        <v>0</v>
      </c>
      <c r="K247" s="115">
        <v>0</v>
      </c>
      <c r="L247" s="116">
        <v>0</v>
      </c>
      <c r="M247" s="115">
        <v>0</v>
      </c>
      <c r="N247" s="116">
        <v>0</v>
      </c>
      <c r="O247" s="115">
        <v>0</v>
      </c>
      <c r="P247" s="116">
        <v>0</v>
      </c>
      <c r="Q247" s="115">
        <v>0</v>
      </c>
      <c r="R247" s="116">
        <v>0</v>
      </c>
      <c r="S247" s="115">
        <v>0</v>
      </c>
      <c r="T247" s="116">
        <v>0</v>
      </c>
      <c r="U247" s="115">
        <v>0</v>
      </c>
      <c r="V247" s="116">
        <v>0</v>
      </c>
      <c r="W247" s="115">
        <v>0</v>
      </c>
      <c r="X247" s="115">
        <v>0</v>
      </c>
      <c r="Y247" s="116">
        <v>0</v>
      </c>
    </row>
    <row r="248" spans="2:25" x14ac:dyDescent="0.2">
      <c r="B248" s="114" t="s">
        <v>459</v>
      </c>
      <c r="C248" s="114" t="s">
        <v>376</v>
      </c>
      <c r="D248" s="114" t="s">
        <v>460</v>
      </c>
      <c r="E248" s="115">
        <v>0</v>
      </c>
      <c r="F248" s="116">
        <v>0</v>
      </c>
      <c r="G248" s="115">
        <v>0</v>
      </c>
      <c r="H248" s="116">
        <v>0</v>
      </c>
      <c r="I248" s="115">
        <v>0</v>
      </c>
      <c r="J248" s="116">
        <v>0</v>
      </c>
      <c r="K248" s="115">
        <v>0</v>
      </c>
      <c r="L248" s="116">
        <v>0</v>
      </c>
      <c r="M248" s="115">
        <v>0</v>
      </c>
      <c r="N248" s="116">
        <v>0</v>
      </c>
      <c r="O248" s="115">
        <v>0</v>
      </c>
      <c r="P248" s="116">
        <v>0</v>
      </c>
      <c r="Q248" s="115">
        <v>0</v>
      </c>
      <c r="R248" s="116">
        <v>0</v>
      </c>
      <c r="S248" s="115">
        <v>0</v>
      </c>
      <c r="T248" s="116">
        <v>0</v>
      </c>
      <c r="U248" s="115">
        <v>0</v>
      </c>
      <c r="V248" s="116">
        <v>0</v>
      </c>
      <c r="W248" s="115">
        <v>0</v>
      </c>
      <c r="X248" s="115">
        <v>0</v>
      </c>
      <c r="Y248" s="116">
        <v>0</v>
      </c>
    </row>
    <row r="249" spans="2:25" x14ac:dyDescent="0.2">
      <c r="B249" s="114" t="s">
        <v>461</v>
      </c>
      <c r="C249" s="114" t="s">
        <v>376</v>
      </c>
      <c r="D249" s="114" t="s">
        <v>462</v>
      </c>
      <c r="E249" s="115">
        <v>0</v>
      </c>
      <c r="F249" s="116">
        <v>0</v>
      </c>
      <c r="G249" s="115">
        <v>0</v>
      </c>
      <c r="H249" s="116">
        <v>0</v>
      </c>
      <c r="I249" s="115">
        <v>0</v>
      </c>
      <c r="J249" s="116">
        <v>0</v>
      </c>
      <c r="K249" s="115">
        <v>0</v>
      </c>
      <c r="L249" s="116">
        <v>0</v>
      </c>
      <c r="M249" s="115">
        <v>0</v>
      </c>
      <c r="N249" s="116">
        <v>0</v>
      </c>
      <c r="O249" s="115">
        <v>0</v>
      </c>
      <c r="P249" s="116">
        <v>0</v>
      </c>
      <c r="Q249" s="115">
        <v>0</v>
      </c>
      <c r="R249" s="116">
        <v>0</v>
      </c>
      <c r="S249" s="115">
        <v>0</v>
      </c>
      <c r="T249" s="116">
        <v>0</v>
      </c>
      <c r="U249" s="115">
        <v>0</v>
      </c>
      <c r="V249" s="116">
        <v>0</v>
      </c>
      <c r="W249" s="115">
        <v>0</v>
      </c>
      <c r="X249" s="115">
        <v>0</v>
      </c>
      <c r="Y249" s="116">
        <v>0</v>
      </c>
    </row>
    <row r="250" spans="2:25" x14ac:dyDescent="0.2">
      <c r="B250" s="114" t="s">
        <v>463</v>
      </c>
      <c r="C250" s="114" t="s">
        <v>376</v>
      </c>
      <c r="D250" s="114" t="s">
        <v>116</v>
      </c>
      <c r="E250" s="115">
        <v>0</v>
      </c>
      <c r="F250" s="116">
        <v>0</v>
      </c>
      <c r="G250" s="115">
        <v>0</v>
      </c>
      <c r="H250" s="116">
        <v>0</v>
      </c>
      <c r="I250" s="115">
        <v>0</v>
      </c>
      <c r="J250" s="116">
        <v>0</v>
      </c>
      <c r="K250" s="115">
        <v>0</v>
      </c>
      <c r="L250" s="116">
        <v>0</v>
      </c>
      <c r="M250" s="115">
        <v>0</v>
      </c>
      <c r="N250" s="116">
        <v>0</v>
      </c>
      <c r="O250" s="115">
        <v>0</v>
      </c>
      <c r="P250" s="116">
        <v>0</v>
      </c>
      <c r="Q250" s="115">
        <v>0</v>
      </c>
      <c r="R250" s="116">
        <v>0</v>
      </c>
      <c r="S250" s="115">
        <v>0</v>
      </c>
      <c r="T250" s="116">
        <v>0</v>
      </c>
      <c r="U250" s="115">
        <v>0</v>
      </c>
      <c r="V250" s="116">
        <v>0</v>
      </c>
      <c r="W250" s="115">
        <v>0</v>
      </c>
      <c r="X250" s="115">
        <v>0</v>
      </c>
      <c r="Y250" s="116">
        <v>0</v>
      </c>
    </row>
    <row r="251" spans="2:25" x14ac:dyDescent="0.2">
      <c r="B251" s="114" t="s">
        <v>464</v>
      </c>
      <c r="C251" s="114" t="s">
        <v>376</v>
      </c>
      <c r="D251" s="114" t="s">
        <v>465</v>
      </c>
      <c r="E251" s="115">
        <v>0</v>
      </c>
      <c r="F251" s="116">
        <v>0</v>
      </c>
      <c r="G251" s="115">
        <v>0</v>
      </c>
      <c r="H251" s="116">
        <v>0</v>
      </c>
      <c r="I251" s="115">
        <v>0</v>
      </c>
      <c r="J251" s="116">
        <v>0</v>
      </c>
      <c r="K251" s="115">
        <v>0</v>
      </c>
      <c r="L251" s="116">
        <v>0</v>
      </c>
      <c r="M251" s="115">
        <v>0</v>
      </c>
      <c r="N251" s="116">
        <v>0</v>
      </c>
      <c r="O251" s="115">
        <v>0</v>
      </c>
      <c r="P251" s="116">
        <v>0</v>
      </c>
      <c r="Q251" s="115">
        <v>0</v>
      </c>
      <c r="R251" s="116">
        <v>0</v>
      </c>
      <c r="S251" s="115">
        <v>0</v>
      </c>
      <c r="T251" s="116">
        <v>0</v>
      </c>
      <c r="U251" s="115">
        <v>0</v>
      </c>
      <c r="V251" s="116">
        <v>0</v>
      </c>
      <c r="W251" s="115">
        <v>0</v>
      </c>
      <c r="X251" s="115">
        <v>0</v>
      </c>
      <c r="Y251" s="116">
        <v>0</v>
      </c>
    </row>
    <row r="252" spans="2:25" x14ac:dyDescent="0.2">
      <c r="B252" s="114" t="s">
        <v>466</v>
      </c>
      <c r="C252" s="114" t="s">
        <v>376</v>
      </c>
      <c r="D252" s="114" t="s">
        <v>467</v>
      </c>
      <c r="E252" s="115">
        <v>0</v>
      </c>
      <c r="F252" s="116">
        <v>0</v>
      </c>
      <c r="G252" s="115">
        <v>0</v>
      </c>
      <c r="H252" s="116">
        <v>0</v>
      </c>
      <c r="I252" s="115">
        <v>0</v>
      </c>
      <c r="J252" s="116">
        <v>0</v>
      </c>
      <c r="K252" s="115">
        <v>0</v>
      </c>
      <c r="L252" s="116">
        <v>0</v>
      </c>
      <c r="M252" s="115">
        <v>0</v>
      </c>
      <c r="N252" s="116">
        <v>0</v>
      </c>
      <c r="O252" s="115">
        <v>0</v>
      </c>
      <c r="P252" s="116">
        <v>0</v>
      </c>
      <c r="Q252" s="115">
        <v>0</v>
      </c>
      <c r="R252" s="116">
        <v>0</v>
      </c>
      <c r="S252" s="115">
        <v>0</v>
      </c>
      <c r="T252" s="116">
        <v>0</v>
      </c>
      <c r="U252" s="115">
        <v>0</v>
      </c>
      <c r="V252" s="116">
        <v>0</v>
      </c>
      <c r="W252" s="115">
        <v>0</v>
      </c>
      <c r="X252" s="115">
        <v>0</v>
      </c>
      <c r="Y252" s="116">
        <v>0</v>
      </c>
    </row>
    <row r="253" spans="2:25" x14ac:dyDescent="0.2">
      <c r="B253" s="114" t="s">
        <v>468</v>
      </c>
      <c r="C253" s="114" t="s">
        <v>376</v>
      </c>
      <c r="D253" s="114" t="s">
        <v>469</v>
      </c>
      <c r="E253" s="115">
        <v>0</v>
      </c>
      <c r="F253" s="116">
        <v>0</v>
      </c>
      <c r="G253" s="115">
        <v>0</v>
      </c>
      <c r="H253" s="116">
        <v>0</v>
      </c>
      <c r="I253" s="115">
        <v>0</v>
      </c>
      <c r="J253" s="116">
        <v>0</v>
      </c>
      <c r="K253" s="115">
        <v>0</v>
      </c>
      <c r="L253" s="116">
        <v>0</v>
      </c>
      <c r="M253" s="115">
        <v>0</v>
      </c>
      <c r="N253" s="116">
        <v>0</v>
      </c>
      <c r="O253" s="115">
        <v>0</v>
      </c>
      <c r="P253" s="116">
        <v>0</v>
      </c>
      <c r="Q253" s="115">
        <v>0</v>
      </c>
      <c r="R253" s="116">
        <v>0</v>
      </c>
      <c r="S253" s="115">
        <v>0</v>
      </c>
      <c r="T253" s="116">
        <v>0</v>
      </c>
      <c r="U253" s="115">
        <v>0</v>
      </c>
      <c r="V253" s="116">
        <v>0</v>
      </c>
      <c r="W253" s="115">
        <v>0</v>
      </c>
      <c r="X253" s="115">
        <v>0</v>
      </c>
      <c r="Y253" s="116">
        <v>0</v>
      </c>
    </row>
    <row r="254" spans="2:25" x14ac:dyDescent="0.2">
      <c r="B254" s="114" t="s">
        <v>470</v>
      </c>
      <c r="C254" s="114" t="s">
        <v>376</v>
      </c>
      <c r="D254" s="114" t="s">
        <v>471</v>
      </c>
      <c r="E254" s="115">
        <v>0</v>
      </c>
      <c r="F254" s="116">
        <v>0</v>
      </c>
      <c r="G254" s="115">
        <v>0</v>
      </c>
      <c r="H254" s="116">
        <v>0</v>
      </c>
      <c r="I254" s="115">
        <v>0</v>
      </c>
      <c r="J254" s="116">
        <v>0</v>
      </c>
      <c r="K254" s="115">
        <v>0</v>
      </c>
      <c r="L254" s="116">
        <v>0</v>
      </c>
      <c r="M254" s="115">
        <v>0</v>
      </c>
      <c r="N254" s="116">
        <v>0</v>
      </c>
      <c r="O254" s="115">
        <v>0</v>
      </c>
      <c r="P254" s="116">
        <v>0</v>
      </c>
      <c r="Q254" s="115">
        <v>0</v>
      </c>
      <c r="R254" s="116">
        <v>0</v>
      </c>
      <c r="S254" s="115">
        <v>0</v>
      </c>
      <c r="T254" s="116">
        <v>0</v>
      </c>
      <c r="U254" s="115">
        <v>0</v>
      </c>
      <c r="V254" s="116">
        <v>0</v>
      </c>
      <c r="W254" s="115">
        <v>0</v>
      </c>
      <c r="X254" s="115">
        <v>0</v>
      </c>
      <c r="Y254" s="116">
        <v>0</v>
      </c>
    </row>
    <row r="255" spans="2:25" x14ac:dyDescent="0.2">
      <c r="B255" s="114" t="s">
        <v>472</v>
      </c>
      <c r="C255" s="114" t="s">
        <v>376</v>
      </c>
      <c r="D255" s="114" t="s">
        <v>473</v>
      </c>
      <c r="E255" s="115">
        <v>0</v>
      </c>
      <c r="F255" s="116">
        <v>0</v>
      </c>
      <c r="G255" s="115">
        <v>0</v>
      </c>
      <c r="H255" s="116">
        <v>0</v>
      </c>
      <c r="I255" s="115">
        <v>0</v>
      </c>
      <c r="J255" s="116">
        <v>0</v>
      </c>
      <c r="K255" s="115">
        <v>0</v>
      </c>
      <c r="L255" s="116">
        <v>0</v>
      </c>
      <c r="M255" s="115">
        <v>0</v>
      </c>
      <c r="N255" s="116">
        <v>0</v>
      </c>
      <c r="O255" s="115">
        <v>0</v>
      </c>
      <c r="P255" s="116">
        <v>0</v>
      </c>
      <c r="Q255" s="115">
        <v>0</v>
      </c>
      <c r="R255" s="116">
        <v>0</v>
      </c>
      <c r="S255" s="115">
        <v>0</v>
      </c>
      <c r="T255" s="116">
        <v>0</v>
      </c>
      <c r="U255" s="115">
        <v>0</v>
      </c>
      <c r="V255" s="116">
        <v>0</v>
      </c>
      <c r="W255" s="115">
        <v>0</v>
      </c>
      <c r="X255" s="115">
        <v>0</v>
      </c>
      <c r="Y255" s="116">
        <v>0</v>
      </c>
    </row>
    <row r="256" spans="2:25" x14ac:dyDescent="0.2">
      <c r="B256" s="114" t="s">
        <v>474</v>
      </c>
      <c r="C256" s="114" t="s">
        <v>376</v>
      </c>
      <c r="D256" s="114" t="s">
        <v>475</v>
      </c>
      <c r="E256" s="115">
        <v>0</v>
      </c>
      <c r="F256" s="116">
        <v>0</v>
      </c>
      <c r="G256" s="115">
        <v>0</v>
      </c>
      <c r="H256" s="116">
        <v>0</v>
      </c>
      <c r="I256" s="115">
        <v>0</v>
      </c>
      <c r="J256" s="116">
        <v>0</v>
      </c>
      <c r="K256" s="115">
        <v>0</v>
      </c>
      <c r="L256" s="116">
        <v>0</v>
      </c>
      <c r="M256" s="115">
        <v>0</v>
      </c>
      <c r="N256" s="116">
        <v>0</v>
      </c>
      <c r="O256" s="115">
        <v>0</v>
      </c>
      <c r="P256" s="116">
        <v>0</v>
      </c>
      <c r="Q256" s="115">
        <v>0</v>
      </c>
      <c r="R256" s="116">
        <v>0</v>
      </c>
      <c r="S256" s="115">
        <v>0</v>
      </c>
      <c r="T256" s="116">
        <v>0</v>
      </c>
      <c r="U256" s="115">
        <v>0</v>
      </c>
      <c r="V256" s="116">
        <v>0</v>
      </c>
      <c r="W256" s="115">
        <v>0</v>
      </c>
      <c r="X256" s="115">
        <v>0</v>
      </c>
      <c r="Y256" s="116">
        <v>0</v>
      </c>
    </row>
    <row r="257" spans="2:25" x14ac:dyDescent="0.2">
      <c r="B257" s="114" t="s">
        <v>476</v>
      </c>
      <c r="C257" s="114" t="s">
        <v>376</v>
      </c>
      <c r="D257" s="114" t="s">
        <v>477</v>
      </c>
      <c r="E257" s="115">
        <v>0</v>
      </c>
      <c r="F257" s="116">
        <v>0</v>
      </c>
      <c r="G257" s="115">
        <v>0</v>
      </c>
      <c r="H257" s="116">
        <v>0</v>
      </c>
      <c r="I257" s="115">
        <v>0</v>
      </c>
      <c r="J257" s="116">
        <v>0</v>
      </c>
      <c r="K257" s="115">
        <v>0</v>
      </c>
      <c r="L257" s="116">
        <v>0</v>
      </c>
      <c r="M257" s="115">
        <v>0</v>
      </c>
      <c r="N257" s="116">
        <v>0</v>
      </c>
      <c r="O257" s="115">
        <v>0</v>
      </c>
      <c r="P257" s="116">
        <v>0</v>
      </c>
      <c r="Q257" s="115">
        <v>0</v>
      </c>
      <c r="R257" s="116">
        <v>0</v>
      </c>
      <c r="S257" s="115">
        <v>0</v>
      </c>
      <c r="T257" s="116">
        <v>0</v>
      </c>
      <c r="U257" s="115">
        <v>0</v>
      </c>
      <c r="V257" s="116">
        <v>0</v>
      </c>
      <c r="W257" s="115">
        <v>0</v>
      </c>
      <c r="X257" s="115">
        <v>0</v>
      </c>
      <c r="Y257" s="116">
        <v>0</v>
      </c>
    </row>
    <row r="258" spans="2:25" x14ac:dyDescent="0.2">
      <c r="B258" s="114" t="s">
        <v>478</v>
      </c>
      <c r="C258" s="114" t="s">
        <v>376</v>
      </c>
      <c r="D258" s="114" t="s">
        <v>479</v>
      </c>
      <c r="E258" s="115">
        <v>0</v>
      </c>
      <c r="F258" s="116">
        <v>0</v>
      </c>
      <c r="G258" s="115">
        <v>0</v>
      </c>
      <c r="H258" s="116">
        <v>0</v>
      </c>
      <c r="I258" s="115">
        <v>0</v>
      </c>
      <c r="J258" s="116">
        <v>0</v>
      </c>
      <c r="K258" s="115">
        <v>0</v>
      </c>
      <c r="L258" s="116">
        <v>0</v>
      </c>
      <c r="M258" s="115">
        <v>0</v>
      </c>
      <c r="N258" s="116">
        <v>0</v>
      </c>
      <c r="O258" s="115">
        <v>0</v>
      </c>
      <c r="P258" s="116">
        <v>0</v>
      </c>
      <c r="Q258" s="115">
        <v>0</v>
      </c>
      <c r="R258" s="116">
        <v>0</v>
      </c>
      <c r="S258" s="115">
        <v>0</v>
      </c>
      <c r="T258" s="116">
        <v>0</v>
      </c>
      <c r="U258" s="115">
        <v>0</v>
      </c>
      <c r="V258" s="116">
        <v>0</v>
      </c>
      <c r="W258" s="115">
        <v>0</v>
      </c>
      <c r="X258" s="115">
        <v>0</v>
      </c>
      <c r="Y258" s="116">
        <v>0</v>
      </c>
    </row>
    <row r="259" spans="2:25" x14ac:dyDescent="0.2">
      <c r="B259" s="114" t="s">
        <v>480</v>
      </c>
      <c r="C259" s="114" t="s">
        <v>376</v>
      </c>
      <c r="D259" s="114" t="s">
        <v>481</v>
      </c>
      <c r="E259" s="115">
        <v>0</v>
      </c>
      <c r="F259" s="116">
        <v>0</v>
      </c>
      <c r="G259" s="115">
        <v>0</v>
      </c>
      <c r="H259" s="116">
        <v>0</v>
      </c>
      <c r="I259" s="115">
        <v>0</v>
      </c>
      <c r="J259" s="116">
        <v>0</v>
      </c>
      <c r="K259" s="115">
        <v>0</v>
      </c>
      <c r="L259" s="116">
        <v>0</v>
      </c>
      <c r="M259" s="115">
        <v>0</v>
      </c>
      <c r="N259" s="116">
        <v>0</v>
      </c>
      <c r="O259" s="115">
        <v>0</v>
      </c>
      <c r="P259" s="116">
        <v>0</v>
      </c>
      <c r="Q259" s="115">
        <v>0</v>
      </c>
      <c r="R259" s="116">
        <v>0</v>
      </c>
      <c r="S259" s="115">
        <v>0</v>
      </c>
      <c r="T259" s="116">
        <v>0</v>
      </c>
      <c r="U259" s="115">
        <v>0</v>
      </c>
      <c r="V259" s="116">
        <v>0</v>
      </c>
      <c r="W259" s="115">
        <v>0</v>
      </c>
      <c r="X259" s="115">
        <v>0</v>
      </c>
      <c r="Y259" s="116">
        <v>0</v>
      </c>
    </row>
    <row r="260" spans="2:25" x14ac:dyDescent="0.2">
      <c r="B260" s="114" t="s">
        <v>482</v>
      </c>
      <c r="C260" s="114" t="s">
        <v>376</v>
      </c>
      <c r="D260" s="114" t="s">
        <v>483</v>
      </c>
      <c r="E260" s="115">
        <v>0</v>
      </c>
      <c r="F260" s="116">
        <v>0</v>
      </c>
      <c r="G260" s="115">
        <v>0</v>
      </c>
      <c r="H260" s="116">
        <v>0</v>
      </c>
      <c r="I260" s="115">
        <v>0</v>
      </c>
      <c r="J260" s="116">
        <v>0</v>
      </c>
      <c r="K260" s="115">
        <v>0</v>
      </c>
      <c r="L260" s="116">
        <v>0</v>
      </c>
      <c r="M260" s="115">
        <v>0</v>
      </c>
      <c r="N260" s="116">
        <v>0</v>
      </c>
      <c r="O260" s="115">
        <v>0</v>
      </c>
      <c r="P260" s="116">
        <v>0</v>
      </c>
      <c r="Q260" s="115">
        <v>0</v>
      </c>
      <c r="R260" s="116">
        <v>0</v>
      </c>
      <c r="S260" s="115">
        <v>0</v>
      </c>
      <c r="T260" s="116">
        <v>0</v>
      </c>
      <c r="U260" s="115">
        <v>0</v>
      </c>
      <c r="V260" s="116">
        <v>0</v>
      </c>
      <c r="W260" s="115">
        <v>0</v>
      </c>
      <c r="X260" s="115">
        <v>0</v>
      </c>
      <c r="Y260" s="116">
        <v>0</v>
      </c>
    </row>
    <row r="261" spans="2:25" x14ac:dyDescent="0.2">
      <c r="B261" s="114" t="s">
        <v>484</v>
      </c>
      <c r="C261" s="114" t="s">
        <v>376</v>
      </c>
      <c r="D261" s="114" t="s">
        <v>2150</v>
      </c>
      <c r="E261" s="115">
        <v>0</v>
      </c>
      <c r="F261" s="116">
        <v>0</v>
      </c>
      <c r="G261" s="115">
        <v>0</v>
      </c>
      <c r="H261" s="116">
        <v>0</v>
      </c>
      <c r="I261" s="115">
        <v>0</v>
      </c>
      <c r="J261" s="116">
        <v>0</v>
      </c>
      <c r="K261" s="115">
        <v>0</v>
      </c>
      <c r="L261" s="116">
        <v>0</v>
      </c>
      <c r="M261" s="115">
        <v>0</v>
      </c>
      <c r="N261" s="116">
        <v>0</v>
      </c>
      <c r="O261" s="115">
        <v>0</v>
      </c>
      <c r="P261" s="116">
        <v>0</v>
      </c>
      <c r="Q261" s="115">
        <v>0</v>
      </c>
      <c r="R261" s="116">
        <v>0</v>
      </c>
      <c r="S261" s="115">
        <v>0</v>
      </c>
      <c r="T261" s="116">
        <v>0</v>
      </c>
      <c r="U261" s="115">
        <v>0</v>
      </c>
      <c r="V261" s="116">
        <v>0</v>
      </c>
      <c r="W261" s="115">
        <v>0</v>
      </c>
      <c r="X261" s="115">
        <v>0</v>
      </c>
      <c r="Y261" s="116">
        <v>0</v>
      </c>
    </row>
    <row r="262" spans="2:25" x14ac:dyDescent="0.2">
      <c r="B262" s="114" t="s">
        <v>485</v>
      </c>
      <c r="C262" s="114" t="s">
        <v>376</v>
      </c>
      <c r="D262" s="114" t="s">
        <v>486</v>
      </c>
      <c r="E262" s="115">
        <v>0</v>
      </c>
      <c r="F262" s="116">
        <v>0</v>
      </c>
      <c r="G262" s="115">
        <v>0</v>
      </c>
      <c r="H262" s="116">
        <v>0</v>
      </c>
      <c r="I262" s="115">
        <v>0</v>
      </c>
      <c r="J262" s="116">
        <v>0</v>
      </c>
      <c r="K262" s="115">
        <v>0</v>
      </c>
      <c r="L262" s="116">
        <v>0</v>
      </c>
      <c r="M262" s="115">
        <v>0</v>
      </c>
      <c r="N262" s="116">
        <v>0</v>
      </c>
      <c r="O262" s="115">
        <v>0</v>
      </c>
      <c r="P262" s="116">
        <v>0</v>
      </c>
      <c r="Q262" s="115">
        <v>0</v>
      </c>
      <c r="R262" s="116">
        <v>0</v>
      </c>
      <c r="S262" s="115">
        <v>0</v>
      </c>
      <c r="T262" s="116">
        <v>0</v>
      </c>
      <c r="U262" s="115">
        <v>0</v>
      </c>
      <c r="V262" s="116">
        <v>0</v>
      </c>
      <c r="W262" s="115">
        <v>0</v>
      </c>
      <c r="X262" s="115">
        <v>0</v>
      </c>
      <c r="Y262" s="116">
        <v>0</v>
      </c>
    </row>
    <row r="263" spans="2:25" x14ac:dyDescent="0.2">
      <c r="B263" s="114" t="s">
        <v>487</v>
      </c>
      <c r="C263" s="114" t="s">
        <v>376</v>
      </c>
      <c r="D263" s="114" t="s">
        <v>488</v>
      </c>
      <c r="E263" s="115">
        <v>0</v>
      </c>
      <c r="F263" s="116">
        <v>0</v>
      </c>
      <c r="G263" s="115">
        <v>0</v>
      </c>
      <c r="H263" s="116">
        <v>0</v>
      </c>
      <c r="I263" s="115">
        <v>0</v>
      </c>
      <c r="J263" s="116">
        <v>0</v>
      </c>
      <c r="K263" s="115">
        <v>0</v>
      </c>
      <c r="L263" s="116">
        <v>0</v>
      </c>
      <c r="M263" s="115">
        <v>0</v>
      </c>
      <c r="N263" s="116">
        <v>0</v>
      </c>
      <c r="O263" s="115">
        <v>0</v>
      </c>
      <c r="P263" s="116">
        <v>0</v>
      </c>
      <c r="Q263" s="115">
        <v>0</v>
      </c>
      <c r="R263" s="116">
        <v>0</v>
      </c>
      <c r="S263" s="115">
        <v>0</v>
      </c>
      <c r="T263" s="116">
        <v>0</v>
      </c>
      <c r="U263" s="115">
        <v>0</v>
      </c>
      <c r="V263" s="116">
        <v>0</v>
      </c>
      <c r="W263" s="115">
        <v>0</v>
      </c>
      <c r="X263" s="115">
        <v>0</v>
      </c>
      <c r="Y263" s="116">
        <v>0</v>
      </c>
    </row>
    <row r="264" spans="2:25" x14ac:dyDescent="0.2">
      <c r="B264" s="114" t="s">
        <v>489</v>
      </c>
      <c r="C264" s="114" t="s">
        <v>376</v>
      </c>
      <c r="D264" s="114" t="s">
        <v>490</v>
      </c>
      <c r="E264" s="115">
        <v>0</v>
      </c>
      <c r="F264" s="116">
        <v>0</v>
      </c>
      <c r="G264" s="115">
        <v>0</v>
      </c>
      <c r="H264" s="116">
        <v>0</v>
      </c>
      <c r="I264" s="115">
        <v>0</v>
      </c>
      <c r="J264" s="116">
        <v>0</v>
      </c>
      <c r="K264" s="115">
        <v>0</v>
      </c>
      <c r="L264" s="116">
        <v>0</v>
      </c>
      <c r="M264" s="115">
        <v>0</v>
      </c>
      <c r="N264" s="116">
        <v>0</v>
      </c>
      <c r="O264" s="115">
        <v>0</v>
      </c>
      <c r="P264" s="116">
        <v>0</v>
      </c>
      <c r="Q264" s="115">
        <v>0</v>
      </c>
      <c r="R264" s="116">
        <v>0</v>
      </c>
      <c r="S264" s="115">
        <v>0</v>
      </c>
      <c r="T264" s="116">
        <v>0</v>
      </c>
      <c r="U264" s="115">
        <v>0</v>
      </c>
      <c r="V264" s="116">
        <v>0</v>
      </c>
      <c r="W264" s="115">
        <v>0</v>
      </c>
      <c r="X264" s="115">
        <v>0</v>
      </c>
      <c r="Y264" s="116">
        <v>0</v>
      </c>
    </row>
    <row r="265" spans="2:25" x14ac:dyDescent="0.2">
      <c r="B265" s="114" t="s">
        <v>491</v>
      </c>
      <c r="C265" s="114" t="s">
        <v>376</v>
      </c>
      <c r="D265" s="114" t="s">
        <v>492</v>
      </c>
      <c r="E265" s="115">
        <v>0</v>
      </c>
      <c r="F265" s="116">
        <v>0</v>
      </c>
      <c r="G265" s="115">
        <v>0</v>
      </c>
      <c r="H265" s="116">
        <v>0</v>
      </c>
      <c r="I265" s="115">
        <v>0</v>
      </c>
      <c r="J265" s="116">
        <v>0</v>
      </c>
      <c r="K265" s="115">
        <v>0</v>
      </c>
      <c r="L265" s="116">
        <v>0</v>
      </c>
      <c r="M265" s="115">
        <v>0</v>
      </c>
      <c r="N265" s="116">
        <v>0</v>
      </c>
      <c r="O265" s="115">
        <v>0</v>
      </c>
      <c r="P265" s="116">
        <v>0</v>
      </c>
      <c r="Q265" s="115">
        <v>0</v>
      </c>
      <c r="R265" s="116">
        <v>0</v>
      </c>
      <c r="S265" s="115">
        <v>0</v>
      </c>
      <c r="T265" s="116">
        <v>0</v>
      </c>
      <c r="U265" s="115">
        <v>0</v>
      </c>
      <c r="V265" s="116">
        <v>0</v>
      </c>
      <c r="W265" s="115">
        <v>0</v>
      </c>
      <c r="X265" s="115">
        <v>0</v>
      </c>
      <c r="Y265" s="116">
        <v>0</v>
      </c>
    </row>
    <row r="266" spans="2:25" x14ac:dyDescent="0.2">
      <c r="B266" s="114" t="s">
        <v>493</v>
      </c>
      <c r="C266" s="114" t="s">
        <v>376</v>
      </c>
      <c r="D266" s="114" t="s">
        <v>494</v>
      </c>
      <c r="E266" s="115">
        <v>0</v>
      </c>
      <c r="F266" s="116">
        <v>0</v>
      </c>
      <c r="G266" s="115">
        <v>0</v>
      </c>
      <c r="H266" s="116">
        <v>0</v>
      </c>
      <c r="I266" s="115">
        <v>0</v>
      </c>
      <c r="J266" s="116">
        <v>0</v>
      </c>
      <c r="K266" s="115">
        <v>0</v>
      </c>
      <c r="L266" s="116">
        <v>0</v>
      </c>
      <c r="M266" s="115">
        <v>0</v>
      </c>
      <c r="N266" s="116">
        <v>0</v>
      </c>
      <c r="O266" s="115">
        <v>0</v>
      </c>
      <c r="P266" s="116">
        <v>0</v>
      </c>
      <c r="Q266" s="115">
        <v>0</v>
      </c>
      <c r="R266" s="116">
        <v>0</v>
      </c>
      <c r="S266" s="115">
        <v>0</v>
      </c>
      <c r="T266" s="116">
        <v>0</v>
      </c>
      <c r="U266" s="115">
        <v>0</v>
      </c>
      <c r="V266" s="116">
        <v>0</v>
      </c>
      <c r="W266" s="115">
        <v>0</v>
      </c>
      <c r="X266" s="115">
        <v>0</v>
      </c>
      <c r="Y266" s="116">
        <v>0</v>
      </c>
    </row>
    <row r="267" spans="2:25" x14ac:dyDescent="0.2">
      <c r="B267" s="114" t="s">
        <v>495</v>
      </c>
      <c r="C267" s="114" t="s">
        <v>376</v>
      </c>
      <c r="D267" s="114" t="s">
        <v>496</v>
      </c>
      <c r="E267" s="115">
        <v>0</v>
      </c>
      <c r="F267" s="116">
        <v>0</v>
      </c>
      <c r="G267" s="115">
        <v>0</v>
      </c>
      <c r="H267" s="116">
        <v>0</v>
      </c>
      <c r="I267" s="115">
        <v>0</v>
      </c>
      <c r="J267" s="116">
        <v>0</v>
      </c>
      <c r="K267" s="115">
        <v>0</v>
      </c>
      <c r="L267" s="116">
        <v>0</v>
      </c>
      <c r="M267" s="115">
        <v>0</v>
      </c>
      <c r="N267" s="116">
        <v>0</v>
      </c>
      <c r="O267" s="115">
        <v>0</v>
      </c>
      <c r="P267" s="116">
        <v>0</v>
      </c>
      <c r="Q267" s="115">
        <v>0</v>
      </c>
      <c r="R267" s="116">
        <v>0</v>
      </c>
      <c r="S267" s="115">
        <v>0</v>
      </c>
      <c r="T267" s="116">
        <v>0</v>
      </c>
      <c r="U267" s="115">
        <v>0</v>
      </c>
      <c r="V267" s="116">
        <v>0</v>
      </c>
      <c r="W267" s="115">
        <v>0</v>
      </c>
      <c r="X267" s="115">
        <v>0</v>
      </c>
      <c r="Y267" s="116">
        <v>0</v>
      </c>
    </row>
    <row r="268" spans="2:25" x14ac:dyDescent="0.2">
      <c r="B268" s="114" t="s">
        <v>497</v>
      </c>
      <c r="C268" s="114" t="s">
        <v>376</v>
      </c>
      <c r="D268" s="114" t="s">
        <v>498</v>
      </c>
      <c r="E268" s="115">
        <v>0</v>
      </c>
      <c r="F268" s="116">
        <v>0</v>
      </c>
      <c r="G268" s="115">
        <v>0</v>
      </c>
      <c r="H268" s="116">
        <v>0</v>
      </c>
      <c r="I268" s="115">
        <v>0</v>
      </c>
      <c r="J268" s="116">
        <v>0</v>
      </c>
      <c r="K268" s="115">
        <v>0</v>
      </c>
      <c r="L268" s="116">
        <v>0</v>
      </c>
      <c r="M268" s="115">
        <v>0</v>
      </c>
      <c r="N268" s="116">
        <v>0</v>
      </c>
      <c r="O268" s="115">
        <v>0</v>
      </c>
      <c r="P268" s="116">
        <v>0</v>
      </c>
      <c r="Q268" s="115">
        <v>0</v>
      </c>
      <c r="R268" s="116">
        <v>0</v>
      </c>
      <c r="S268" s="115">
        <v>0</v>
      </c>
      <c r="T268" s="116">
        <v>0</v>
      </c>
      <c r="U268" s="115">
        <v>0</v>
      </c>
      <c r="V268" s="116">
        <v>0</v>
      </c>
      <c r="W268" s="115">
        <v>0</v>
      </c>
      <c r="X268" s="115">
        <v>0</v>
      </c>
      <c r="Y268" s="116">
        <v>0</v>
      </c>
    </row>
    <row r="269" spans="2:25" x14ac:dyDescent="0.2">
      <c r="B269" s="114" t="s">
        <v>499</v>
      </c>
      <c r="C269" s="114" t="s">
        <v>376</v>
      </c>
      <c r="D269" s="114" t="s">
        <v>500</v>
      </c>
      <c r="E269" s="115">
        <v>0</v>
      </c>
      <c r="F269" s="116">
        <v>0</v>
      </c>
      <c r="G269" s="115">
        <v>0</v>
      </c>
      <c r="H269" s="116">
        <v>0</v>
      </c>
      <c r="I269" s="115">
        <v>0</v>
      </c>
      <c r="J269" s="116">
        <v>0</v>
      </c>
      <c r="K269" s="115">
        <v>0</v>
      </c>
      <c r="L269" s="116">
        <v>0</v>
      </c>
      <c r="M269" s="115">
        <v>0</v>
      </c>
      <c r="N269" s="116">
        <v>0</v>
      </c>
      <c r="O269" s="115">
        <v>0</v>
      </c>
      <c r="P269" s="116">
        <v>0</v>
      </c>
      <c r="Q269" s="115">
        <v>0</v>
      </c>
      <c r="R269" s="116">
        <v>0</v>
      </c>
      <c r="S269" s="115">
        <v>0</v>
      </c>
      <c r="T269" s="116">
        <v>0</v>
      </c>
      <c r="U269" s="115">
        <v>0</v>
      </c>
      <c r="V269" s="116">
        <v>0</v>
      </c>
      <c r="W269" s="115">
        <v>0</v>
      </c>
      <c r="X269" s="115">
        <v>0</v>
      </c>
      <c r="Y269" s="116">
        <v>0</v>
      </c>
    </row>
    <row r="270" spans="2:25" x14ac:dyDescent="0.2">
      <c r="B270" s="114" t="s">
        <v>501</v>
      </c>
      <c r="C270" s="114" t="s">
        <v>376</v>
      </c>
      <c r="D270" s="114" t="s">
        <v>502</v>
      </c>
      <c r="E270" s="115">
        <v>0</v>
      </c>
      <c r="F270" s="116">
        <v>0</v>
      </c>
      <c r="G270" s="115">
        <v>0</v>
      </c>
      <c r="H270" s="116">
        <v>0</v>
      </c>
      <c r="I270" s="115">
        <v>0</v>
      </c>
      <c r="J270" s="116">
        <v>0</v>
      </c>
      <c r="K270" s="115">
        <v>0</v>
      </c>
      <c r="L270" s="116">
        <v>0</v>
      </c>
      <c r="M270" s="115">
        <v>0</v>
      </c>
      <c r="N270" s="116">
        <v>0</v>
      </c>
      <c r="O270" s="115">
        <v>0</v>
      </c>
      <c r="P270" s="116">
        <v>0</v>
      </c>
      <c r="Q270" s="115">
        <v>0</v>
      </c>
      <c r="R270" s="116">
        <v>0</v>
      </c>
      <c r="S270" s="115">
        <v>0</v>
      </c>
      <c r="T270" s="116">
        <v>0</v>
      </c>
      <c r="U270" s="115">
        <v>0</v>
      </c>
      <c r="V270" s="116">
        <v>0</v>
      </c>
      <c r="W270" s="115">
        <v>0</v>
      </c>
      <c r="X270" s="115">
        <v>0</v>
      </c>
      <c r="Y270" s="116">
        <v>0</v>
      </c>
    </row>
    <row r="271" spans="2:25" x14ac:dyDescent="0.2">
      <c r="B271" s="114" t="s">
        <v>503</v>
      </c>
      <c r="C271" s="114" t="s">
        <v>376</v>
      </c>
      <c r="D271" s="114" t="s">
        <v>504</v>
      </c>
      <c r="E271" s="115">
        <v>0</v>
      </c>
      <c r="F271" s="116">
        <v>0</v>
      </c>
      <c r="G271" s="115">
        <v>0</v>
      </c>
      <c r="H271" s="116">
        <v>0</v>
      </c>
      <c r="I271" s="115">
        <v>0</v>
      </c>
      <c r="J271" s="116">
        <v>0</v>
      </c>
      <c r="K271" s="115">
        <v>0</v>
      </c>
      <c r="L271" s="116">
        <v>0</v>
      </c>
      <c r="M271" s="115">
        <v>0</v>
      </c>
      <c r="N271" s="116">
        <v>0</v>
      </c>
      <c r="O271" s="115">
        <v>0</v>
      </c>
      <c r="P271" s="116">
        <v>0</v>
      </c>
      <c r="Q271" s="115">
        <v>0</v>
      </c>
      <c r="R271" s="116">
        <v>0</v>
      </c>
      <c r="S271" s="115">
        <v>0</v>
      </c>
      <c r="T271" s="116">
        <v>0</v>
      </c>
      <c r="U271" s="115">
        <v>0</v>
      </c>
      <c r="V271" s="116">
        <v>0</v>
      </c>
      <c r="W271" s="115">
        <v>0</v>
      </c>
      <c r="X271" s="115">
        <v>0</v>
      </c>
      <c r="Y271" s="116">
        <v>0</v>
      </c>
    </row>
    <row r="272" spans="2:25" x14ac:dyDescent="0.2">
      <c r="B272" s="114" t="s">
        <v>505</v>
      </c>
      <c r="C272" s="114" t="s">
        <v>376</v>
      </c>
      <c r="D272" s="114" t="s">
        <v>506</v>
      </c>
      <c r="E272" s="115">
        <v>0</v>
      </c>
      <c r="F272" s="116">
        <v>0</v>
      </c>
      <c r="G272" s="115">
        <v>0</v>
      </c>
      <c r="H272" s="116">
        <v>0</v>
      </c>
      <c r="I272" s="115">
        <v>0</v>
      </c>
      <c r="J272" s="116">
        <v>0</v>
      </c>
      <c r="K272" s="115">
        <v>0</v>
      </c>
      <c r="L272" s="116">
        <v>0</v>
      </c>
      <c r="M272" s="115">
        <v>0</v>
      </c>
      <c r="N272" s="116">
        <v>0</v>
      </c>
      <c r="O272" s="115">
        <v>0</v>
      </c>
      <c r="P272" s="116">
        <v>0</v>
      </c>
      <c r="Q272" s="115">
        <v>0</v>
      </c>
      <c r="R272" s="116">
        <v>0</v>
      </c>
      <c r="S272" s="115">
        <v>0</v>
      </c>
      <c r="T272" s="116">
        <v>0</v>
      </c>
      <c r="U272" s="115">
        <v>0</v>
      </c>
      <c r="V272" s="116">
        <v>0</v>
      </c>
      <c r="W272" s="115">
        <v>0</v>
      </c>
      <c r="X272" s="115">
        <v>0</v>
      </c>
      <c r="Y272" s="116">
        <v>0</v>
      </c>
    </row>
    <row r="273" spans="2:25" x14ac:dyDescent="0.2">
      <c r="B273" s="114" t="s">
        <v>507</v>
      </c>
      <c r="C273" s="114" t="s">
        <v>376</v>
      </c>
      <c r="D273" s="114" t="s">
        <v>508</v>
      </c>
      <c r="E273" s="115">
        <v>0</v>
      </c>
      <c r="F273" s="116">
        <v>0</v>
      </c>
      <c r="G273" s="115">
        <v>0</v>
      </c>
      <c r="H273" s="116">
        <v>0</v>
      </c>
      <c r="I273" s="115">
        <v>0</v>
      </c>
      <c r="J273" s="116">
        <v>0</v>
      </c>
      <c r="K273" s="115">
        <v>0</v>
      </c>
      <c r="L273" s="116">
        <v>0</v>
      </c>
      <c r="M273" s="115">
        <v>0</v>
      </c>
      <c r="N273" s="116">
        <v>0</v>
      </c>
      <c r="O273" s="115">
        <v>0</v>
      </c>
      <c r="P273" s="116">
        <v>0</v>
      </c>
      <c r="Q273" s="115">
        <v>0</v>
      </c>
      <c r="R273" s="116">
        <v>0</v>
      </c>
      <c r="S273" s="115">
        <v>0</v>
      </c>
      <c r="T273" s="116">
        <v>0</v>
      </c>
      <c r="U273" s="115">
        <v>0</v>
      </c>
      <c r="V273" s="116">
        <v>0</v>
      </c>
      <c r="W273" s="115">
        <v>0</v>
      </c>
      <c r="X273" s="115">
        <v>0</v>
      </c>
      <c r="Y273" s="116">
        <v>0</v>
      </c>
    </row>
    <row r="274" spans="2:25" x14ac:dyDescent="0.2">
      <c r="B274" s="114" t="s">
        <v>509</v>
      </c>
      <c r="C274" s="114" t="s">
        <v>376</v>
      </c>
      <c r="D274" s="114" t="s">
        <v>510</v>
      </c>
      <c r="E274" s="115">
        <v>0</v>
      </c>
      <c r="F274" s="116">
        <v>0</v>
      </c>
      <c r="G274" s="115">
        <v>0</v>
      </c>
      <c r="H274" s="116">
        <v>0</v>
      </c>
      <c r="I274" s="115">
        <v>0</v>
      </c>
      <c r="J274" s="116">
        <v>0</v>
      </c>
      <c r="K274" s="115">
        <v>0</v>
      </c>
      <c r="L274" s="116">
        <v>0</v>
      </c>
      <c r="M274" s="115">
        <v>0</v>
      </c>
      <c r="N274" s="116">
        <v>0</v>
      </c>
      <c r="O274" s="115">
        <v>0</v>
      </c>
      <c r="P274" s="116">
        <v>0</v>
      </c>
      <c r="Q274" s="115">
        <v>0</v>
      </c>
      <c r="R274" s="116">
        <v>0</v>
      </c>
      <c r="S274" s="115">
        <v>0</v>
      </c>
      <c r="T274" s="116">
        <v>0</v>
      </c>
      <c r="U274" s="115">
        <v>0</v>
      </c>
      <c r="V274" s="116">
        <v>0</v>
      </c>
      <c r="W274" s="115">
        <v>0</v>
      </c>
      <c r="X274" s="115">
        <v>0</v>
      </c>
      <c r="Y274" s="116">
        <v>0</v>
      </c>
    </row>
    <row r="275" spans="2:25" x14ac:dyDescent="0.2">
      <c r="B275" s="114" t="s">
        <v>511</v>
      </c>
      <c r="C275" s="114" t="s">
        <v>376</v>
      </c>
      <c r="D275" s="114" t="s">
        <v>512</v>
      </c>
      <c r="E275" s="115">
        <v>0</v>
      </c>
      <c r="F275" s="116">
        <v>0</v>
      </c>
      <c r="G275" s="115">
        <v>0</v>
      </c>
      <c r="H275" s="116">
        <v>0</v>
      </c>
      <c r="I275" s="115">
        <v>0</v>
      </c>
      <c r="J275" s="116">
        <v>0</v>
      </c>
      <c r="K275" s="115">
        <v>0</v>
      </c>
      <c r="L275" s="116">
        <v>0</v>
      </c>
      <c r="M275" s="115">
        <v>0</v>
      </c>
      <c r="N275" s="116">
        <v>0</v>
      </c>
      <c r="O275" s="115">
        <v>0</v>
      </c>
      <c r="P275" s="116">
        <v>0</v>
      </c>
      <c r="Q275" s="115">
        <v>0</v>
      </c>
      <c r="R275" s="116">
        <v>0</v>
      </c>
      <c r="S275" s="115">
        <v>0</v>
      </c>
      <c r="T275" s="116">
        <v>0</v>
      </c>
      <c r="U275" s="115">
        <v>0</v>
      </c>
      <c r="V275" s="116">
        <v>0</v>
      </c>
      <c r="W275" s="115">
        <v>0</v>
      </c>
      <c r="X275" s="115">
        <v>0</v>
      </c>
      <c r="Y275" s="116">
        <v>0</v>
      </c>
    </row>
    <row r="276" spans="2:25" x14ac:dyDescent="0.2">
      <c r="B276" s="114" t="s">
        <v>513</v>
      </c>
      <c r="C276" s="114" t="s">
        <v>376</v>
      </c>
      <c r="D276" s="114" t="s">
        <v>514</v>
      </c>
      <c r="E276" s="115">
        <v>0</v>
      </c>
      <c r="F276" s="116">
        <v>0</v>
      </c>
      <c r="G276" s="115">
        <v>0</v>
      </c>
      <c r="H276" s="116">
        <v>0</v>
      </c>
      <c r="I276" s="115">
        <v>0</v>
      </c>
      <c r="J276" s="116">
        <v>0</v>
      </c>
      <c r="K276" s="115">
        <v>0</v>
      </c>
      <c r="L276" s="116">
        <v>0</v>
      </c>
      <c r="M276" s="115">
        <v>0</v>
      </c>
      <c r="N276" s="116">
        <v>0</v>
      </c>
      <c r="O276" s="115">
        <v>0</v>
      </c>
      <c r="P276" s="116">
        <v>0</v>
      </c>
      <c r="Q276" s="115">
        <v>0</v>
      </c>
      <c r="R276" s="116">
        <v>0</v>
      </c>
      <c r="S276" s="115">
        <v>0</v>
      </c>
      <c r="T276" s="116">
        <v>0</v>
      </c>
      <c r="U276" s="115">
        <v>0</v>
      </c>
      <c r="V276" s="116">
        <v>0</v>
      </c>
      <c r="W276" s="115">
        <v>0</v>
      </c>
      <c r="X276" s="115">
        <v>0</v>
      </c>
      <c r="Y276" s="116">
        <v>0</v>
      </c>
    </row>
    <row r="277" spans="2:25" x14ac:dyDescent="0.2">
      <c r="B277" s="114" t="s">
        <v>515</v>
      </c>
      <c r="C277" s="114" t="s">
        <v>376</v>
      </c>
      <c r="D277" s="114" t="s">
        <v>516</v>
      </c>
      <c r="E277" s="115">
        <v>0</v>
      </c>
      <c r="F277" s="116">
        <v>0</v>
      </c>
      <c r="G277" s="115">
        <v>0</v>
      </c>
      <c r="H277" s="116">
        <v>0</v>
      </c>
      <c r="I277" s="115">
        <v>0</v>
      </c>
      <c r="J277" s="116">
        <v>0</v>
      </c>
      <c r="K277" s="115">
        <v>0</v>
      </c>
      <c r="L277" s="116">
        <v>0</v>
      </c>
      <c r="M277" s="115">
        <v>0</v>
      </c>
      <c r="N277" s="116">
        <v>0</v>
      </c>
      <c r="O277" s="115">
        <v>0</v>
      </c>
      <c r="P277" s="116">
        <v>0</v>
      </c>
      <c r="Q277" s="115">
        <v>0</v>
      </c>
      <c r="R277" s="116">
        <v>0</v>
      </c>
      <c r="S277" s="115">
        <v>0</v>
      </c>
      <c r="T277" s="116">
        <v>0</v>
      </c>
      <c r="U277" s="115">
        <v>0</v>
      </c>
      <c r="V277" s="116">
        <v>0</v>
      </c>
      <c r="W277" s="115">
        <v>0</v>
      </c>
      <c r="X277" s="115">
        <v>0</v>
      </c>
      <c r="Y277" s="116">
        <v>0</v>
      </c>
    </row>
    <row r="278" spans="2:25" x14ac:dyDescent="0.2">
      <c r="B278" s="114" t="s">
        <v>517</v>
      </c>
      <c r="C278" s="114" t="s">
        <v>376</v>
      </c>
      <c r="D278" s="114" t="s">
        <v>518</v>
      </c>
      <c r="E278" s="115">
        <v>0</v>
      </c>
      <c r="F278" s="116">
        <v>0</v>
      </c>
      <c r="G278" s="115">
        <v>0</v>
      </c>
      <c r="H278" s="116">
        <v>0</v>
      </c>
      <c r="I278" s="115">
        <v>0</v>
      </c>
      <c r="J278" s="116">
        <v>0</v>
      </c>
      <c r="K278" s="115">
        <v>0</v>
      </c>
      <c r="L278" s="116">
        <v>0</v>
      </c>
      <c r="M278" s="115">
        <v>0</v>
      </c>
      <c r="N278" s="116">
        <v>0</v>
      </c>
      <c r="O278" s="115">
        <v>0</v>
      </c>
      <c r="P278" s="116">
        <v>0</v>
      </c>
      <c r="Q278" s="115">
        <v>0</v>
      </c>
      <c r="R278" s="116">
        <v>0</v>
      </c>
      <c r="S278" s="115">
        <v>0</v>
      </c>
      <c r="T278" s="116">
        <v>0</v>
      </c>
      <c r="U278" s="115">
        <v>0</v>
      </c>
      <c r="V278" s="116">
        <v>0</v>
      </c>
      <c r="W278" s="115">
        <v>0</v>
      </c>
      <c r="X278" s="115">
        <v>0</v>
      </c>
      <c r="Y278" s="116">
        <v>0</v>
      </c>
    </row>
    <row r="279" spans="2:25" x14ac:dyDescent="0.2">
      <c r="B279" s="114" t="s">
        <v>519</v>
      </c>
      <c r="C279" s="114" t="s">
        <v>376</v>
      </c>
      <c r="D279" s="114" t="s">
        <v>520</v>
      </c>
      <c r="E279" s="115">
        <v>0</v>
      </c>
      <c r="F279" s="116">
        <v>0</v>
      </c>
      <c r="G279" s="115">
        <v>0</v>
      </c>
      <c r="H279" s="116">
        <v>0</v>
      </c>
      <c r="I279" s="115">
        <v>0</v>
      </c>
      <c r="J279" s="116">
        <v>0</v>
      </c>
      <c r="K279" s="115">
        <v>0</v>
      </c>
      <c r="L279" s="116">
        <v>0</v>
      </c>
      <c r="M279" s="115">
        <v>0</v>
      </c>
      <c r="N279" s="116">
        <v>0</v>
      </c>
      <c r="O279" s="115">
        <v>0</v>
      </c>
      <c r="P279" s="116">
        <v>0</v>
      </c>
      <c r="Q279" s="115">
        <v>0</v>
      </c>
      <c r="R279" s="116">
        <v>0</v>
      </c>
      <c r="S279" s="115">
        <v>0</v>
      </c>
      <c r="T279" s="116">
        <v>0</v>
      </c>
      <c r="U279" s="115">
        <v>0</v>
      </c>
      <c r="V279" s="116">
        <v>0</v>
      </c>
      <c r="W279" s="115">
        <v>0</v>
      </c>
      <c r="X279" s="115">
        <v>0</v>
      </c>
      <c r="Y279" s="116">
        <v>0</v>
      </c>
    </row>
    <row r="280" spans="2:25" x14ac:dyDescent="0.2">
      <c r="B280" s="114" t="s">
        <v>521</v>
      </c>
      <c r="C280" s="114" t="s">
        <v>376</v>
      </c>
      <c r="D280" s="114" t="s">
        <v>522</v>
      </c>
      <c r="E280" s="115">
        <v>0</v>
      </c>
      <c r="F280" s="116">
        <v>0</v>
      </c>
      <c r="G280" s="115">
        <v>0</v>
      </c>
      <c r="H280" s="116">
        <v>0</v>
      </c>
      <c r="I280" s="115">
        <v>0</v>
      </c>
      <c r="J280" s="116">
        <v>0</v>
      </c>
      <c r="K280" s="115">
        <v>0</v>
      </c>
      <c r="L280" s="116">
        <v>0</v>
      </c>
      <c r="M280" s="115">
        <v>0</v>
      </c>
      <c r="N280" s="116">
        <v>0</v>
      </c>
      <c r="O280" s="115">
        <v>0</v>
      </c>
      <c r="P280" s="116">
        <v>0</v>
      </c>
      <c r="Q280" s="115">
        <v>0</v>
      </c>
      <c r="R280" s="116">
        <v>0</v>
      </c>
      <c r="S280" s="115">
        <v>0</v>
      </c>
      <c r="T280" s="116">
        <v>0</v>
      </c>
      <c r="U280" s="115">
        <v>0</v>
      </c>
      <c r="V280" s="116">
        <v>0</v>
      </c>
      <c r="W280" s="115">
        <v>0</v>
      </c>
      <c r="X280" s="115">
        <v>0</v>
      </c>
      <c r="Y280" s="116">
        <v>0</v>
      </c>
    </row>
    <row r="281" spans="2:25" x14ac:dyDescent="0.2">
      <c r="B281" s="114" t="s">
        <v>523</v>
      </c>
      <c r="C281" s="114" t="s">
        <v>376</v>
      </c>
      <c r="D281" s="114" t="s">
        <v>524</v>
      </c>
      <c r="E281" s="115">
        <v>0</v>
      </c>
      <c r="F281" s="116">
        <v>0</v>
      </c>
      <c r="G281" s="115">
        <v>0</v>
      </c>
      <c r="H281" s="116">
        <v>0</v>
      </c>
      <c r="I281" s="115">
        <v>0</v>
      </c>
      <c r="J281" s="116">
        <v>0</v>
      </c>
      <c r="K281" s="115">
        <v>0</v>
      </c>
      <c r="L281" s="116">
        <v>0</v>
      </c>
      <c r="M281" s="115">
        <v>0</v>
      </c>
      <c r="N281" s="116">
        <v>0</v>
      </c>
      <c r="O281" s="115">
        <v>0</v>
      </c>
      <c r="P281" s="116">
        <v>0</v>
      </c>
      <c r="Q281" s="115">
        <v>0</v>
      </c>
      <c r="R281" s="116">
        <v>0</v>
      </c>
      <c r="S281" s="115">
        <v>0</v>
      </c>
      <c r="T281" s="116">
        <v>0</v>
      </c>
      <c r="U281" s="115">
        <v>0</v>
      </c>
      <c r="V281" s="116">
        <v>0</v>
      </c>
      <c r="W281" s="115">
        <v>0</v>
      </c>
      <c r="X281" s="115">
        <v>0</v>
      </c>
      <c r="Y281" s="116">
        <v>0</v>
      </c>
    </row>
    <row r="282" spans="2:25" x14ac:dyDescent="0.2">
      <c r="B282" s="114" t="s">
        <v>525</v>
      </c>
      <c r="C282" s="114" t="s">
        <v>376</v>
      </c>
      <c r="D282" s="114" t="s">
        <v>526</v>
      </c>
      <c r="E282" s="115">
        <v>0</v>
      </c>
      <c r="F282" s="116">
        <v>0</v>
      </c>
      <c r="G282" s="115">
        <v>0</v>
      </c>
      <c r="H282" s="116">
        <v>0</v>
      </c>
      <c r="I282" s="115">
        <v>0</v>
      </c>
      <c r="J282" s="116">
        <v>0</v>
      </c>
      <c r="K282" s="115">
        <v>0</v>
      </c>
      <c r="L282" s="116">
        <v>0</v>
      </c>
      <c r="M282" s="115">
        <v>0</v>
      </c>
      <c r="N282" s="116">
        <v>0</v>
      </c>
      <c r="O282" s="115">
        <v>0</v>
      </c>
      <c r="P282" s="116">
        <v>0</v>
      </c>
      <c r="Q282" s="115">
        <v>0</v>
      </c>
      <c r="R282" s="116">
        <v>0</v>
      </c>
      <c r="S282" s="115">
        <v>0</v>
      </c>
      <c r="T282" s="116">
        <v>0</v>
      </c>
      <c r="U282" s="115">
        <v>0</v>
      </c>
      <c r="V282" s="116">
        <v>0</v>
      </c>
      <c r="W282" s="115">
        <v>0</v>
      </c>
      <c r="X282" s="115">
        <v>0</v>
      </c>
      <c r="Y282" s="116">
        <v>0</v>
      </c>
    </row>
    <row r="283" spans="2:25" x14ac:dyDescent="0.2">
      <c r="B283" s="114" t="s">
        <v>527</v>
      </c>
      <c r="C283" s="114" t="s">
        <v>376</v>
      </c>
      <c r="D283" s="114" t="s">
        <v>528</v>
      </c>
      <c r="E283" s="115">
        <v>0</v>
      </c>
      <c r="F283" s="116">
        <v>0</v>
      </c>
      <c r="G283" s="115">
        <v>0</v>
      </c>
      <c r="H283" s="116">
        <v>0</v>
      </c>
      <c r="I283" s="115">
        <v>0</v>
      </c>
      <c r="J283" s="116">
        <v>0</v>
      </c>
      <c r="K283" s="115">
        <v>0</v>
      </c>
      <c r="L283" s="116">
        <v>0</v>
      </c>
      <c r="M283" s="115">
        <v>0</v>
      </c>
      <c r="N283" s="116">
        <v>0</v>
      </c>
      <c r="O283" s="115">
        <v>0</v>
      </c>
      <c r="P283" s="116">
        <v>0</v>
      </c>
      <c r="Q283" s="115">
        <v>0</v>
      </c>
      <c r="R283" s="116">
        <v>0</v>
      </c>
      <c r="S283" s="115">
        <v>0</v>
      </c>
      <c r="T283" s="116">
        <v>0</v>
      </c>
      <c r="U283" s="115">
        <v>0</v>
      </c>
      <c r="V283" s="116">
        <v>0</v>
      </c>
      <c r="W283" s="115">
        <v>0</v>
      </c>
      <c r="X283" s="115">
        <v>0</v>
      </c>
      <c r="Y283" s="116">
        <v>0</v>
      </c>
    </row>
    <row r="284" spans="2:25" x14ac:dyDescent="0.2">
      <c r="B284" s="114" t="s">
        <v>529</v>
      </c>
      <c r="C284" s="114" t="s">
        <v>376</v>
      </c>
      <c r="D284" s="114" t="s">
        <v>530</v>
      </c>
      <c r="E284" s="115">
        <v>0</v>
      </c>
      <c r="F284" s="116">
        <v>0</v>
      </c>
      <c r="G284" s="115">
        <v>0</v>
      </c>
      <c r="H284" s="116">
        <v>0</v>
      </c>
      <c r="I284" s="115">
        <v>0</v>
      </c>
      <c r="J284" s="116">
        <v>0</v>
      </c>
      <c r="K284" s="115">
        <v>0</v>
      </c>
      <c r="L284" s="116">
        <v>0</v>
      </c>
      <c r="M284" s="115">
        <v>0</v>
      </c>
      <c r="N284" s="116">
        <v>0</v>
      </c>
      <c r="O284" s="115">
        <v>0</v>
      </c>
      <c r="P284" s="116">
        <v>0</v>
      </c>
      <c r="Q284" s="115">
        <v>0</v>
      </c>
      <c r="R284" s="116">
        <v>0</v>
      </c>
      <c r="S284" s="115">
        <v>0</v>
      </c>
      <c r="T284" s="116">
        <v>0</v>
      </c>
      <c r="U284" s="115">
        <v>0</v>
      </c>
      <c r="V284" s="116">
        <v>0</v>
      </c>
      <c r="W284" s="115">
        <v>0</v>
      </c>
      <c r="X284" s="115">
        <v>0</v>
      </c>
      <c r="Y284" s="116">
        <v>0</v>
      </c>
    </row>
    <row r="285" spans="2:25" x14ac:dyDescent="0.2">
      <c r="B285" s="114" t="s">
        <v>531</v>
      </c>
      <c r="C285" s="114" t="s">
        <v>376</v>
      </c>
      <c r="D285" s="114" t="s">
        <v>532</v>
      </c>
      <c r="E285" s="115">
        <v>0</v>
      </c>
      <c r="F285" s="116">
        <v>0</v>
      </c>
      <c r="G285" s="115">
        <v>0</v>
      </c>
      <c r="H285" s="116">
        <v>0</v>
      </c>
      <c r="I285" s="115">
        <v>0</v>
      </c>
      <c r="J285" s="116">
        <v>0</v>
      </c>
      <c r="K285" s="115">
        <v>0</v>
      </c>
      <c r="L285" s="116">
        <v>0</v>
      </c>
      <c r="M285" s="115">
        <v>0</v>
      </c>
      <c r="N285" s="116">
        <v>0</v>
      </c>
      <c r="O285" s="115">
        <v>0</v>
      </c>
      <c r="P285" s="116">
        <v>0</v>
      </c>
      <c r="Q285" s="115">
        <v>0</v>
      </c>
      <c r="R285" s="116">
        <v>0</v>
      </c>
      <c r="S285" s="115">
        <v>0</v>
      </c>
      <c r="T285" s="116">
        <v>0</v>
      </c>
      <c r="U285" s="115">
        <v>0</v>
      </c>
      <c r="V285" s="116">
        <v>0</v>
      </c>
      <c r="W285" s="115">
        <v>0</v>
      </c>
      <c r="X285" s="115">
        <v>0</v>
      </c>
      <c r="Y285" s="116">
        <v>0</v>
      </c>
    </row>
    <row r="286" spans="2:25" x14ac:dyDescent="0.2">
      <c r="B286" s="114" t="s">
        <v>533</v>
      </c>
      <c r="C286" s="114" t="s">
        <v>376</v>
      </c>
      <c r="D286" s="114" t="s">
        <v>534</v>
      </c>
      <c r="E286" s="115">
        <v>0</v>
      </c>
      <c r="F286" s="116">
        <v>0</v>
      </c>
      <c r="G286" s="115">
        <v>0</v>
      </c>
      <c r="H286" s="116">
        <v>0</v>
      </c>
      <c r="I286" s="115">
        <v>0</v>
      </c>
      <c r="J286" s="116">
        <v>0</v>
      </c>
      <c r="K286" s="115">
        <v>0</v>
      </c>
      <c r="L286" s="116">
        <v>0</v>
      </c>
      <c r="M286" s="115">
        <v>0</v>
      </c>
      <c r="N286" s="116">
        <v>0</v>
      </c>
      <c r="O286" s="115">
        <v>0</v>
      </c>
      <c r="P286" s="116">
        <v>0</v>
      </c>
      <c r="Q286" s="115">
        <v>0</v>
      </c>
      <c r="R286" s="116">
        <v>0</v>
      </c>
      <c r="S286" s="115">
        <v>0</v>
      </c>
      <c r="T286" s="116">
        <v>0</v>
      </c>
      <c r="U286" s="115">
        <v>0</v>
      </c>
      <c r="V286" s="116">
        <v>0</v>
      </c>
      <c r="W286" s="115">
        <v>0</v>
      </c>
      <c r="X286" s="115">
        <v>0</v>
      </c>
      <c r="Y286" s="116">
        <v>0</v>
      </c>
    </row>
    <row r="287" spans="2:25" x14ac:dyDescent="0.2">
      <c r="B287" s="114" t="s">
        <v>535</v>
      </c>
      <c r="C287" s="114" t="s">
        <v>376</v>
      </c>
      <c r="D287" s="114" t="s">
        <v>536</v>
      </c>
      <c r="E287" s="115">
        <v>0</v>
      </c>
      <c r="F287" s="116">
        <v>0</v>
      </c>
      <c r="G287" s="115">
        <v>0</v>
      </c>
      <c r="H287" s="116">
        <v>0</v>
      </c>
      <c r="I287" s="115">
        <v>0</v>
      </c>
      <c r="J287" s="116">
        <v>0</v>
      </c>
      <c r="K287" s="115">
        <v>0</v>
      </c>
      <c r="L287" s="116">
        <v>0</v>
      </c>
      <c r="M287" s="115">
        <v>0</v>
      </c>
      <c r="N287" s="116">
        <v>0</v>
      </c>
      <c r="O287" s="115">
        <v>0</v>
      </c>
      <c r="P287" s="116">
        <v>0</v>
      </c>
      <c r="Q287" s="115">
        <v>0</v>
      </c>
      <c r="R287" s="116">
        <v>0</v>
      </c>
      <c r="S287" s="115">
        <v>0</v>
      </c>
      <c r="T287" s="116">
        <v>0</v>
      </c>
      <c r="U287" s="115">
        <v>0</v>
      </c>
      <c r="V287" s="116">
        <v>0</v>
      </c>
      <c r="W287" s="115">
        <v>0</v>
      </c>
      <c r="X287" s="115">
        <v>0</v>
      </c>
      <c r="Y287" s="116">
        <v>0</v>
      </c>
    </row>
    <row r="288" spans="2:25" x14ac:dyDescent="0.2">
      <c r="B288" s="114" t="s">
        <v>537</v>
      </c>
      <c r="C288" s="114" t="s">
        <v>376</v>
      </c>
      <c r="D288" s="114" t="s">
        <v>538</v>
      </c>
      <c r="E288" s="115">
        <v>0</v>
      </c>
      <c r="F288" s="116">
        <v>0</v>
      </c>
      <c r="G288" s="115">
        <v>0</v>
      </c>
      <c r="H288" s="116">
        <v>0</v>
      </c>
      <c r="I288" s="115">
        <v>0</v>
      </c>
      <c r="J288" s="116">
        <v>0</v>
      </c>
      <c r="K288" s="115">
        <v>0</v>
      </c>
      <c r="L288" s="116">
        <v>0</v>
      </c>
      <c r="M288" s="115">
        <v>0</v>
      </c>
      <c r="N288" s="116">
        <v>0</v>
      </c>
      <c r="O288" s="115">
        <v>0</v>
      </c>
      <c r="P288" s="116">
        <v>0</v>
      </c>
      <c r="Q288" s="115">
        <v>0</v>
      </c>
      <c r="R288" s="116">
        <v>0</v>
      </c>
      <c r="S288" s="115">
        <v>0</v>
      </c>
      <c r="T288" s="116">
        <v>0</v>
      </c>
      <c r="U288" s="115">
        <v>0</v>
      </c>
      <c r="V288" s="116">
        <v>0</v>
      </c>
      <c r="W288" s="115">
        <v>0</v>
      </c>
      <c r="X288" s="115">
        <v>0</v>
      </c>
      <c r="Y288" s="116">
        <v>0</v>
      </c>
    </row>
    <row r="289" spans="2:25" x14ac:dyDescent="0.2">
      <c r="B289" s="114" t="s">
        <v>539</v>
      </c>
      <c r="C289" s="114" t="s">
        <v>376</v>
      </c>
      <c r="D289" s="114" t="s">
        <v>540</v>
      </c>
      <c r="E289" s="115">
        <v>0</v>
      </c>
      <c r="F289" s="116">
        <v>0</v>
      </c>
      <c r="G289" s="115">
        <v>0</v>
      </c>
      <c r="H289" s="116">
        <v>0</v>
      </c>
      <c r="I289" s="115">
        <v>0</v>
      </c>
      <c r="J289" s="116">
        <v>0</v>
      </c>
      <c r="K289" s="115">
        <v>0</v>
      </c>
      <c r="L289" s="116">
        <v>0</v>
      </c>
      <c r="M289" s="115">
        <v>0</v>
      </c>
      <c r="N289" s="116">
        <v>0</v>
      </c>
      <c r="O289" s="115">
        <v>0</v>
      </c>
      <c r="P289" s="116">
        <v>0</v>
      </c>
      <c r="Q289" s="115">
        <v>0</v>
      </c>
      <c r="R289" s="116">
        <v>0</v>
      </c>
      <c r="S289" s="115">
        <v>0</v>
      </c>
      <c r="T289" s="116">
        <v>0</v>
      </c>
      <c r="U289" s="115">
        <v>0</v>
      </c>
      <c r="V289" s="116">
        <v>0</v>
      </c>
      <c r="W289" s="115">
        <v>0</v>
      </c>
      <c r="X289" s="115">
        <v>0</v>
      </c>
      <c r="Y289" s="116">
        <v>0</v>
      </c>
    </row>
    <row r="290" spans="2:25" x14ac:dyDescent="0.2">
      <c r="B290" s="114" t="s">
        <v>541</v>
      </c>
      <c r="C290" s="114" t="s">
        <v>376</v>
      </c>
      <c r="D290" s="114" t="s">
        <v>542</v>
      </c>
      <c r="E290" s="115">
        <v>0</v>
      </c>
      <c r="F290" s="116">
        <v>0</v>
      </c>
      <c r="G290" s="115">
        <v>0</v>
      </c>
      <c r="H290" s="116">
        <v>0</v>
      </c>
      <c r="I290" s="115">
        <v>0</v>
      </c>
      <c r="J290" s="116">
        <v>0</v>
      </c>
      <c r="K290" s="115">
        <v>0</v>
      </c>
      <c r="L290" s="116">
        <v>0</v>
      </c>
      <c r="M290" s="115">
        <v>0</v>
      </c>
      <c r="N290" s="116">
        <v>0</v>
      </c>
      <c r="O290" s="115">
        <v>0</v>
      </c>
      <c r="P290" s="116">
        <v>0</v>
      </c>
      <c r="Q290" s="115">
        <v>0</v>
      </c>
      <c r="R290" s="116">
        <v>0</v>
      </c>
      <c r="S290" s="115">
        <v>0</v>
      </c>
      <c r="T290" s="116">
        <v>0</v>
      </c>
      <c r="U290" s="115">
        <v>0</v>
      </c>
      <c r="V290" s="116">
        <v>0</v>
      </c>
      <c r="W290" s="115">
        <v>0</v>
      </c>
      <c r="X290" s="115">
        <v>0</v>
      </c>
      <c r="Y290" s="116">
        <v>0</v>
      </c>
    </row>
    <row r="291" spans="2:25" x14ac:dyDescent="0.2">
      <c r="B291" s="114" t="s">
        <v>543</v>
      </c>
      <c r="C291" s="114" t="s">
        <v>376</v>
      </c>
      <c r="D291" s="114" t="s">
        <v>544</v>
      </c>
      <c r="E291" s="115">
        <v>0</v>
      </c>
      <c r="F291" s="116">
        <v>0</v>
      </c>
      <c r="G291" s="115">
        <v>0</v>
      </c>
      <c r="H291" s="116">
        <v>0</v>
      </c>
      <c r="I291" s="115">
        <v>0</v>
      </c>
      <c r="J291" s="116">
        <v>0</v>
      </c>
      <c r="K291" s="115">
        <v>0</v>
      </c>
      <c r="L291" s="116">
        <v>0</v>
      </c>
      <c r="M291" s="115">
        <v>0</v>
      </c>
      <c r="N291" s="116">
        <v>0</v>
      </c>
      <c r="O291" s="115">
        <v>0</v>
      </c>
      <c r="P291" s="116">
        <v>0</v>
      </c>
      <c r="Q291" s="115">
        <v>0</v>
      </c>
      <c r="R291" s="116">
        <v>0</v>
      </c>
      <c r="S291" s="115">
        <v>0</v>
      </c>
      <c r="T291" s="116">
        <v>0</v>
      </c>
      <c r="U291" s="115">
        <v>0</v>
      </c>
      <c r="V291" s="116">
        <v>0</v>
      </c>
      <c r="W291" s="115">
        <v>0</v>
      </c>
      <c r="X291" s="115">
        <v>0</v>
      </c>
      <c r="Y291" s="116">
        <v>0</v>
      </c>
    </row>
    <row r="292" spans="2:25" x14ac:dyDescent="0.2">
      <c r="B292" s="114" t="s">
        <v>545</v>
      </c>
      <c r="C292" s="114" t="s">
        <v>376</v>
      </c>
      <c r="D292" s="114" t="s">
        <v>546</v>
      </c>
      <c r="E292" s="115">
        <v>0</v>
      </c>
      <c r="F292" s="116">
        <v>0</v>
      </c>
      <c r="G292" s="115">
        <v>0</v>
      </c>
      <c r="H292" s="116">
        <v>0</v>
      </c>
      <c r="I292" s="115">
        <v>0</v>
      </c>
      <c r="J292" s="116">
        <v>0</v>
      </c>
      <c r="K292" s="115">
        <v>0</v>
      </c>
      <c r="L292" s="116">
        <v>0</v>
      </c>
      <c r="M292" s="115">
        <v>0</v>
      </c>
      <c r="N292" s="116">
        <v>0</v>
      </c>
      <c r="O292" s="115">
        <v>0</v>
      </c>
      <c r="P292" s="116">
        <v>0</v>
      </c>
      <c r="Q292" s="115">
        <v>0</v>
      </c>
      <c r="R292" s="116">
        <v>0</v>
      </c>
      <c r="S292" s="115">
        <v>0</v>
      </c>
      <c r="T292" s="116">
        <v>0</v>
      </c>
      <c r="U292" s="115">
        <v>0</v>
      </c>
      <c r="V292" s="116">
        <v>0</v>
      </c>
      <c r="W292" s="115">
        <v>0</v>
      </c>
      <c r="X292" s="115">
        <v>0</v>
      </c>
      <c r="Y292" s="116">
        <v>0</v>
      </c>
    </row>
    <row r="293" spans="2:25" x14ac:dyDescent="0.2">
      <c r="B293" s="114" t="s">
        <v>547</v>
      </c>
      <c r="C293" s="114" t="s">
        <v>376</v>
      </c>
      <c r="D293" s="114" t="s">
        <v>548</v>
      </c>
      <c r="E293" s="115">
        <v>0</v>
      </c>
      <c r="F293" s="116">
        <v>0</v>
      </c>
      <c r="G293" s="115">
        <v>0</v>
      </c>
      <c r="H293" s="116">
        <v>0</v>
      </c>
      <c r="I293" s="115">
        <v>0</v>
      </c>
      <c r="J293" s="116">
        <v>0</v>
      </c>
      <c r="K293" s="115">
        <v>0</v>
      </c>
      <c r="L293" s="116">
        <v>0</v>
      </c>
      <c r="M293" s="115">
        <v>0</v>
      </c>
      <c r="N293" s="116">
        <v>0</v>
      </c>
      <c r="O293" s="115">
        <v>0</v>
      </c>
      <c r="P293" s="116">
        <v>0</v>
      </c>
      <c r="Q293" s="115">
        <v>0</v>
      </c>
      <c r="R293" s="116">
        <v>0</v>
      </c>
      <c r="S293" s="115">
        <v>0</v>
      </c>
      <c r="T293" s="116">
        <v>0</v>
      </c>
      <c r="U293" s="115">
        <v>0</v>
      </c>
      <c r="V293" s="116">
        <v>0</v>
      </c>
      <c r="W293" s="115">
        <v>0</v>
      </c>
      <c r="X293" s="115">
        <v>0</v>
      </c>
      <c r="Y293" s="116">
        <v>0</v>
      </c>
    </row>
    <row r="294" spans="2:25" x14ac:dyDescent="0.2">
      <c r="B294" s="114" t="s">
        <v>549</v>
      </c>
      <c r="C294" s="114" t="s">
        <v>376</v>
      </c>
      <c r="D294" s="114" t="s">
        <v>550</v>
      </c>
      <c r="E294" s="115">
        <v>0</v>
      </c>
      <c r="F294" s="116">
        <v>0</v>
      </c>
      <c r="G294" s="115">
        <v>0</v>
      </c>
      <c r="H294" s="116">
        <v>0</v>
      </c>
      <c r="I294" s="115">
        <v>0</v>
      </c>
      <c r="J294" s="116">
        <v>0</v>
      </c>
      <c r="K294" s="115">
        <v>0</v>
      </c>
      <c r="L294" s="116">
        <v>0</v>
      </c>
      <c r="M294" s="115">
        <v>0</v>
      </c>
      <c r="N294" s="116">
        <v>0</v>
      </c>
      <c r="O294" s="115">
        <v>0</v>
      </c>
      <c r="P294" s="116">
        <v>0</v>
      </c>
      <c r="Q294" s="115">
        <v>0</v>
      </c>
      <c r="R294" s="116">
        <v>0</v>
      </c>
      <c r="S294" s="115">
        <v>0</v>
      </c>
      <c r="T294" s="116">
        <v>0</v>
      </c>
      <c r="U294" s="115">
        <v>0</v>
      </c>
      <c r="V294" s="116">
        <v>0</v>
      </c>
      <c r="W294" s="115">
        <v>0</v>
      </c>
      <c r="X294" s="115">
        <v>0</v>
      </c>
      <c r="Y294" s="116">
        <v>0</v>
      </c>
    </row>
    <row r="295" spans="2:25" x14ac:dyDescent="0.2">
      <c r="B295" s="114" t="s">
        <v>551</v>
      </c>
      <c r="C295" s="114" t="s">
        <v>376</v>
      </c>
      <c r="D295" s="114" t="s">
        <v>552</v>
      </c>
      <c r="E295" s="115">
        <v>0</v>
      </c>
      <c r="F295" s="116">
        <v>0</v>
      </c>
      <c r="G295" s="115">
        <v>0</v>
      </c>
      <c r="H295" s="116">
        <v>0</v>
      </c>
      <c r="I295" s="115">
        <v>0</v>
      </c>
      <c r="J295" s="116">
        <v>0</v>
      </c>
      <c r="K295" s="115">
        <v>0</v>
      </c>
      <c r="L295" s="116">
        <v>0</v>
      </c>
      <c r="M295" s="115">
        <v>0</v>
      </c>
      <c r="N295" s="116">
        <v>0</v>
      </c>
      <c r="O295" s="115">
        <v>0</v>
      </c>
      <c r="P295" s="116">
        <v>0</v>
      </c>
      <c r="Q295" s="115">
        <v>0</v>
      </c>
      <c r="R295" s="116">
        <v>0</v>
      </c>
      <c r="S295" s="115">
        <v>0</v>
      </c>
      <c r="T295" s="116">
        <v>0</v>
      </c>
      <c r="U295" s="115">
        <v>0</v>
      </c>
      <c r="V295" s="116">
        <v>0</v>
      </c>
      <c r="W295" s="115">
        <v>0</v>
      </c>
      <c r="X295" s="115">
        <v>0</v>
      </c>
      <c r="Y295" s="116">
        <v>0</v>
      </c>
    </row>
    <row r="296" spans="2:25" x14ac:dyDescent="0.2">
      <c r="B296" s="114" t="s">
        <v>553</v>
      </c>
      <c r="C296" s="114" t="s">
        <v>376</v>
      </c>
      <c r="D296" s="114" t="s">
        <v>554</v>
      </c>
      <c r="E296" s="115">
        <v>0</v>
      </c>
      <c r="F296" s="116">
        <v>0</v>
      </c>
      <c r="G296" s="115">
        <v>0</v>
      </c>
      <c r="H296" s="116">
        <v>0</v>
      </c>
      <c r="I296" s="115">
        <v>0</v>
      </c>
      <c r="J296" s="116">
        <v>0</v>
      </c>
      <c r="K296" s="115">
        <v>0</v>
      </c>
      <c r="L296" s="116">
        <v>0</v>
      </c>
      <c r="M296" s="115">
        <v>0</v>
      </c>
      <c r="N296" s="116">
        <v>0</v>
      </c>
      <c r="O296" s="115">
        <v>0</v>
      </c>
      <c r="P296" s="116">
        <v>0</v>
      </c>
      <c r="Q296" s="115">
        <v>0</v>
      </c>
      <c r="R296" s="116">
        <v>0</v>
      </c>
      <c r="S296" s="115">
        <v>0</v>
      </c>
      <c r="T296" s="116">
        <v>0</v>
      </c>
      <c r="U296" s="115">
        <v>0</v>
      </c>
      <c r="V296" s="116">
        <v>0</v>
      </c>
      <c r="W296" s="115">
        <v>0</v>
      </c>
      <c r="X296" s="115">
        <v>0</v>
      </c>
      <c r="Y296" s="116">
        <v>0</v>
      </c>
    </row>
    <row r="297" spans="2:25" x14ac:dyDescent="0.2">
      <c r="B297" s="114" t="s">
        <v>555</v>
      </c>
      <c r="C297" s="114" t="s">
        <v>376</v>
      </c>
      <c r="D297" s="114" t="s">
        <v>556</v>
      </c>
      <c r="E297" s="115">
        <v>0</v>
      </c>
      <c r="F297" s="116">
        <v>0</v>
      </c>
      <c r="G297" s="115">
        <v>0</v>
      </c>
      <c r="H297" s="116">
        <v>0</v>
      </c>
      <c r="I297" s="115">
        <v>0</v>
      </c>
      <c r="J297" s="116">
        <v>0</v>
      </c>
      <c r="K297" s="115">
        <v>0</v>
      </c>
      <c r="L297" s="116">
        <v>0</v>
      </c>
      <c r="M297" s="115">
        <v>0</v>
      </c>
      <c r="N297" s="116">
        <v>0</v>
      </c>
      <c r="O297" s="115">
        <v>0</v>
      </c>
      <c r="P297" s="116">
        <v>0</v>
      </c>
      <c r="Q297" s="115">
        <v>0</v>
      </c>
      <c r="R297" s="116">
        <v>0</v>
      </c>
      <c r="S297" s="115">
        <v>0</v>
      </c>
      <c r="T297" s="116">
        <v>0</v>
      </c>
      <c r="U297" s="115">
        <v>0</v>
      </c>
      <c r="V297" s="116">
        <v>0</v>
      </c>
      <c r="W297" s="115">
        <v>0</v>
      </c>
      <c r="X297" s="115">
        <v>0</v>
      </c>
      <c r="Y297" s="116">
        <v>0</v>
      </c>
    </row>
    <row r="298" spans="2:25" x14ac:dyDescent="0.2">
      <c r="B298" s="114" t="s">
        <v>557</v>
      </c>
      <c r="C298" s="114" t="s">
        <v>376</v>
      </c>
      <c r="D298" s="114" t="s">
        <v>558</v>
      </c>
      <c r="E298" s="115">
        <v>0</v>
      </c>
      <c r="F298" s="116">
        <v>0</v>
      </c>
      <c r="G298" s="115">
        <v>0</v>
      </c>
      <c r="H298" s="116">
        <v>0</v>
      </c>
      <c r="I298" s="115">
        <v>0</v>
      </c>
      <c r="J298" s="116">
        <v>0</v>
      </c>
      <c r="K298" s="115">
        <v>0</v>
      </c>
      <c r="L298" s="116">
        <v>0</v>
      </c>
      <c r="M298" s="115">
        <v>0</v>
      </c>
      <c r="N298" s="116">
        <v>0</v>
      </c>
      <c r="O298" s="115">
        <v>0</v>
      </c>
      <c r="P298" s="116">
        <v>0</v>
      </c>
      <c r="Q298" s="115">
        <v>0</v>
      </c>
      <c r="R298" s="116">
        <v>0</v>
      </c>
      <c r="S298" s="115">
        <v>0</v>
      </c>
      <c r="T298" s="116">
        <v>0</v>
      </c>
      <c r="U298" s="115">
        <v>0</v>
      </c>
      <c r="V298" s="116">
        <v>0</v>
      </c>
      <c r="W298" s="115">
        <v>0</v>
      </c>
      <c r="X298" s="115">
        <v>0</v>
      </c>
      <c r="Y298" s="116">
        <v>0</v>
      </c>
    </row>
    <row r="299" spans="2:25" x14ac:dyDescent="0.2">
      <c r="B299" s="114" t="s">
        <v>559</v>
      </c>
      <c r="C299" s="114" t="s">
        <v>376</v>
      </c>
      <c r="D299" s="114" t="s">
        <v>560</v>
      </c>
      <c r="E299" s="115">
        <v>0</v>
      </c>
      <c r="F299" s="116">
        <v>0</v>
      </c>
      <c r="G299" s="115">
        <v>0</v>
      </c>
      <c r="H299" s="116">
        <v>0</v>
      </c>
      <c r="I299" s="115">
        <v>0</v>
      </c>
      <c r="J299" s="116">
        <v>0</v>
      </c>
      <c r="K299" s="115">
        <v>0</v>
      </c>
      <c r="L299" s="116">
        <v>0</v>
      </c>
      <c r="M299" s="115">
        <v>0</v>
      </c>
      <c r="N299" s="116">
        <v>0</v>
      </c>
      <c r="O299" s="115">
        <v>0</v>
      </c>
      <c r="P299" s="116">
        <v>0</v>
      </c>
      <c r="Q299" s="115">
        <v>0</v>
      </c>
      <c r="R299" s="116">
        <v>0</v>
      </c>
      <c r="S299" s="115">
        <v>0</v>
      </c>
      <c r="T299" s="116">
        <v>0</v>
      </c>
      <c r="U299" s="115">
        <v>0</v>
      </c>
      <c r="V299" s="116">
        <v>0</v>
      </c>
      <c r="W299" s="115">
        <v>0</v>
      </c>
      <c r="X299" s="115">
        <v>0</v>
      </c>
      <c r="Y299" s="116">
        <v>0</v>
      </c>
    </row>
    <row r="300" spans="2:25" x14ac:dyDescent="0.2">
      <c r="B300" s="114" t="s">
        <v>561</v>
      </c>
      <c r="C300" s="114" t="s">
        <v>376</v>
      </c>
      <c r="D300" s="114" t="s">
        <v>562</v>
      </c>
      <c r="E300" s="115">
        <v>0</v>
      </c>
      <c r="F300" s="116">
        <v>0</v>
      </c>
      <c r="G300" s="115">
        <v>0</v>
      </c>
      <c r="H300" s="116">
        <v>0</v>
      </c>
      <c r="I300" s="115">
        <v>0</v>
      </c>
      <c r="J300" s="116">
        <v>0</v>
      </c>
      <c r="K300" s="115">
        <v>0</v>
      </c>
      <c r="L300" s="116">
        <v>0</v>
      </c>
      <c r="M300" s="115">
        <v>0</v>
      </c>
      <c r="N300" s="116">
        <v>0</v>
      </c>
      <c r="O300" s="115">
        <v>0</v>
      </c>
      <c r="P300" s="116">
        <v>0</v>
      </c>
      <c r="Q300" s="115">
        <v>0</v>
      </c>
      <c r="R300" s="116">
        <v>0</v>
      </c>
      <c r="S300" s="115">
        <v>0</v>
      </c>
      <c r="T300" s="116">
        <v>0</v>
      </c>
      <c r="U300" s="115">
        <v>0</v>
      </c>
      <c r="V300" s="116">
        <v>0</v>
      </c>
      <c r="W300" s="115">
        <v>0</v>
      </c>
      <c r="X300" s="115">
        <v>0</v>
      </c>
      <c r="Y300" s="116">
        <v>0</v>
      </c>
    </row>
    <row r="301" spans="2:25" x14ac:dyDescent="0.2">
      <c r="B301" s="114" t="s">
        <v>563</v>
      </c>
      <c r="C301" s="114" t="s">
        <v>376</v>
      </c>
      <c r="D301" s="114" t="s">
        <v>564</v>
      </c>
      <c r="E301" s="115">
        <v>0</v>
      </c>
      <c r="F301" s="116">
        <v>0</v>
      </c>
      <c r="G301" s="115">
        <v>0</v>
      </c>
      <c r="H301" s="116">
        <v>0</v>
      </c>
      <c r="I301" s="115">
        <v>0</v>
      </c>
      <c r="J301" s="116">
        <v>0</v>
      </c>
      <c r="K301" s="115">
        <v>0</v>
      </c>
      <c r="L301" s="116">
        <v>0</v>
      </c>
      <c r="M301" s="115">
        <v>0</v>
      </c>
      <c r="N301" s="116">
        <v>0</v>
      </c>
      <c r="O301" s="115">
        <v>0</v>
      </c>
      <c r="P301" s="116">
        <v>0</v>
      </c>
      <c r="Q301" s="115">
        <v>0</v>
      </c>
      <c r="R301" s="116">
        <v>0</v>
      </c>
      <c r="S301" s="115">
        <v>0</v>
      </c>
      <c r="T301" s="116">
        <v>0</v>
      </c>
      <c r="U301" s="115">
        <v>0</v>
      </c>
      <c r="V301" s="116">
        <v>0</v>
      </c>
      <c r="W301" s="115">
        <v>0</v>
      </c>
      <c r="X301" s="115">
        <v>0</v>
      </c>
      <c r="Y301" s="116">
        <v>0</v>
      </c>
    </row>
    <row r="302" spans="2:25" x14ac:dyDescent="0.2">
      <c r="B302" s="114" t="s">
        <v>565</v>
      </c>
      <c r="C302" s="114" t="s">
        <v>376</v>
      </c>
      <c r="D302" s="114" t="s">
        <v>566</v>
      </c>
      <c r="E302" s="115">
        <v>0</v>
      </c>
      <c r="F302" s="116">
        <v>0</v>
      </c>
      <c r="G302" s="115">
        <v>0</v>
      </c>
      <c r="H302" s="116">
        <v>0</v>
      </c>
      <c r="I302" s="115">
        <v>0</v>
      </c>
      <c r="J302" s="116">
        <v>0</v>
      </c>
      <c r="K302" s="115">
        <v>0</v>
      </c>
      <c r="L302" s="116">
        <v>0</v>
      </c>
      <c r="M302" s="115">
        <v>0</v>
      </c>
      <c r="N302" s="116">
        <v>0</v>
      </c>
      <c r="O302" s="115">
        <v>0</v>
      </c>
      <c r="P302" s="116">
        <v>0</v>
      </c>
      <c r="Q302" s="115">
        <v>0</v>
      </c>
      <c r="R302" s="116">
        <v>0</v>
      </c>
      <c r="S302" s="115">
        <v>0</v>
      </c>
      <c r="T302" s="116">
        <v>0</v>
      </c>
      <c r="U302" s="115">
        <v>0</v>
      </c>
      <c r="V302" s="116">
        <v>0</v>
      </c>
      <c r="W302" s="115">
        <v>0</v>
      </c>
      <c r="X302" s="115">
        <v>0</v>
      </c>
      <c r="Y302" s="116">
        <v>0</v>
      </c>
    </row>
    <row r="303" spans="2:25" x14ac:dyDescent="0.2">
      <c r="B303" s="114" t="s">
        <v>567</v>
      </c>
      <c r="C303" s="114" t="s">
        <v>376</v>
      </c>
      <c r="D303" s="114" t="s">
        <v>568</v>
      </c>
      <c r="E303" s="115">
        <v>0</v>
      </c>
      <c r="F303" s="116">
        <v>0</v>
      </c>
      <c r="G303" s="115">
        <v>0</v>
      </c>
      <c r="H303" s="116">
        <v>0</v>
      </c>
      <c r="I303" s="115">
        <v>0</v>
      </c>
      <c r="J303" s="116">
        <v>0</v>
      </c>
      <c r="K303" s="115">
        <v>0</v>
      </c>
      <c r="L303" s="116">
        <v>0</v>
      </c>
      <c r="M303" s="115">
        <v>0</v>
      </c>
      <c r="N303" s="116">
        <v>0</v>
      </c>
      <c r="O303" s="115">
        <v>0</v>
      </c>
      <c r="P303" s="116">
        <v>0</v>
      </c>
      <c r="Q303" s="115">
        <v>0</v>
      </c>
      <c r="R303" s="116">
        <v>0</v>
      </c>
      <c r="S303" s="115">
        <v>0</v>
      </c>
      <c r="T303" s="116">
        <v>0</v>
      </c>
      <c r="U303" s="115">
        <v>0</v>
      </c>
      <c r="V303" s="116">
        <v>0</v>
      </c>
      <c r="W303" s="115">
        <v>0</v>
      </c>
      <c r="X303" s="115">
        <v>0</v>
      </c>
      <c r="Y303" s="116">
        <v>0</v>
      </c>
    </row>
    <row r="304" spans="2:25" x14ac:dyDescent="0.2">
      <c r="B304" s="114" t="s">
        <v>569</v>
      </c>
      <c r="C304" s="114" t="s">
        <v>376</v>
      </c>
      <c r="D304" s="114" t="s">
        <v>570</v>
      </c>
      <c r="E304" s="115">
        <v>0</v>
      </c>
      <c r="F304" s="116">
        <v>0</v>
      </c>
      <c r="G304" s="115">
        <v>0</v>
      </c>
      <c r="H304" s="116">
        <v>0</v>
      </c>
      <c r="I304" s="115">
        <v>0</v>
      </c>
      <c r="J304" s="116">
        <v>0</v>
      </c>
      <c r="K304" s="115">
        <v>0</v>
      </c>
      <c r="L304" s="116">
        <v>0</v>
      </c>
      <c r="M304" s="115">
        <v>0</v>
      </c>
      <c r="N304" s="116">
        <v>0</v>
      </c>
      <c r="O304" s="115">
        <v>0</v>
      </c>
      <c r="P304" s="116">
        <v>0</v>
      </c>
      <c r="Q304" s="115">
        <v>0</v>
      </c>
      <c r="R304" s="116">
        <v>0</v>
      </c>
      <c r="S304" s="115">
        <v>0</v>
      </c>
      <c r="T304" s="116">
        <v>0</v>
      </c>
      <c r="U304" s="115">
        <v>0</v>
      </c>
      <c r="V304" s="116">
        <v>0</v>
      </c>
      <c r="W304" s="115">
        <v>0</v>
      </c>
      <c r="X304" s="115">
        <v>0</v>
      </c>
      <c r="Y304" s="116">
        <v>0</v>
      </c>
    </row>
    <row r="305" spans="2:25" x14ac:dyDescent="0.2">
      <c r="B305" s="114" t="s">
        <v>571</v>
      </c>
      <c r="C305" s="114" t="s">
        <v>376</v>
      </c>
      <c r="D305" s="114" t="s">
        <v>572</v>
      </c>
      <c r="E305" s="115">
        <v>0</v>
      </c>
      <c r="F305" s="116">
        <v>0</v>
      </c>
      <c r="G305" s="115">
        <v>0</v>
      </c>
      <c r="H305" s="116">
        <v>0</v>
      </c>
      <c r="I305" s="115">
        <v>0</v>
      </c>
      <c r="J305" s="116">
        <v>0</v>
      </c>
      <c r="K305" s="115">
        <v>0</v>
      </c>
      <c r="L305" s="116">
        <v>0</v>
      </c>
      <c r="M305" s="115">
        <v>0</v>
      </c>
      <c r="N305" s="116">
        <v>0</v>
      </c>
      <c r="O305" s="115">
        <v>0</v>
      </c>
      <c r="P305" s="116">
        <v>0</v>
      </c>
      <c r="Q305" s="115">
        <v>0</v>
      </c>
      <c r="R305" s="116">
        <v>0</v>
      </c>
      <c r="S305" s="115">
        <v>0</v>
      </c>
      <c r="T305" s="116">
        <v>0</v>
      </c>
      <c r="U305" s="115">
        <v>0</v>
      </c>
      <c r="V305" s="116">
        <v>0</v>
      </c>
      <c r="W305" s="115">
        <v>0</v>
      </c>
      <c r="X305" s="115">
        <v>0</v>
      </c>
      <c r="Y305" s="116">
        <v>0</v>
      </c>
    </row>
    <row r="306" spans="2:25" x14ac:dyDescent="0.2">
      <c r="B306" s="114" t="s">
        <v>573</v>
      </c>
      <c r="C306" s="114" t="s">
        <v>376</v>
      </c>
      <c r="D306" s="114" t="s">
        <v>574</v>
      </c>
      <c r="E306" s="115">
        <v>0</v>
      </c>
      <c r="F306" s="116">
        <v>0</v>
      </c>
      <c r="G306" s="115">
        <v>0</v>
      </c>
      <c r="H306" s="116">
        <v>0</v>
      </c>
      <c r="I306" s="115">
        <v>0</v>
      </c>
      <c r="J306" s="116">
        <v>0</v>
      </c>
      <c r="K306" s="115">
        <v>0</v>
      </c>
      <c r="L306" s="116">
        <v>0</v>
      </c>
      <c r="M306" s="115">
        <v>0</v>
      </c>
      <c r="N306" s="116">
        <v>0</v>
      </c>
      <c r="O306" s="115">
        <v>0</v>
      </c>
      <c r="P306" s="116">
        <v>0</v>
      </c>
      <c r="Q306" s="115">
        <v>0</v>
      </c>
      <c r="R306" s="116">
        <v>0</v>
      </c>
      <c r="S306" s="115">
        <v>0</v>
      </c>
      <c r="T306" s="116">
        <v>0</v>
      </c>
      <c r="U306" s="115">
        <v>0</v>
      </c>
      <c r="V306" s="116">
        <v>0</v>
      </c>
      <c r="W306" s="115">
        <v>0</v>
      </c>
      <c r="X306" s="115">
        <v>0</v>
      </c>
      <c r="Y306" s="116">
        <v>0</v>
      </c>
    </row>
    <row r="307" spans="2:25" x14ac:dyDescent="0.2">
      <c r="B307" s="114" t="s">
        <v>575</v>
      </c>
      <c r="C307" s="114" t="s">
        <v>376</v>
      </c>
      <c r="D307" s="114" t="s">
        <v>576</v>
      </c>
      <c r="E307" s="115">
        <v>0</v>
      </c>
      <c r="F307" s="116">
        <v>0</v>
      </c>
      <c r="G307" s="115">
        <v>0</v>
      </c>
      <c r="H307" s="116">
        <v>0</v>
      </c>
      <c r="I307" s="115">
        <v>0</v>
      </c>
      <c r="J307" s="116">
        <v>0</v>
      </c>
      <c r="K307" s="115">
        <v>0</v>
      </c>
      <c r="L307" s="116">
        <v>0</v>
      </c>
      <c r="M307" s="115">
        <v>0</v>
      </c>
      <c r="N307" s="116">
        <v>0</v>
      </c>
      <c r="O307" s="115">
        <v>0</v>
      </c>
      <c r="P307" s="116">
        <v>0</v>
      </c>
      <c r="Q307" s="115">
        <v>0</v>
      </c>
      <c r="R307" s="116">
        <v>0</v>
      </c>
      <c r="S307" s="115">
        <v>0</v>
      </c>
      <c r="T307" s="116">
        <v>0</v>
      </c>
      <c r="U307" s="115">
        <v>0</v>
      </c>
      <c r="V307" s="116">
        <v>0</v>
      </c>
      <c r="W307" s="115">
        <v>0</v>
      </c>
      <c r="X307" s="115">
        <v>0</v>
      </c>
      <c r="Y307" s="116">
        <v>0</v>
      </c>
    </row>
    <row r="308" spans="2:25" x14ac:dyDescent="0.2">
      <c r="B308" s="114" t="s">
        <v>577</v>
      </c>
      <c r="C308" s="114" t="s">
        <v>376</v>
      </c>
      <c r="D308" s="114" t="s">
        <v>578</v>
      </c>
      <c r="E308" s="115">
        <v>0</v>
      </c>
      <c r="F308" s="116">
        <v>0</v>
      </c>
      <c r="G308" s="115">
        <v>0</v>
      </c>
      <c r="H308" s="116">
        <v>0</v>
      </c>
      <c r="I308" s="115">
        <v>0</v>
      </c>
      <c r="J308" s="116">
        <v>0</v>
      </c>
      <c r="K308" s="115">
        <v>0</v>
      </c>
      <c r="L308" s="116">
        <v>0</v>
      </c>
      <c r="M308" s="115">
        <v>0</v>
      </c>
      <c r="N308" s="116">
        <v>0</v>
      </c>
      <c r="O308" s="115">
        <v>0</v>
      </c>
      <c r="P308" s="116">
        <v>0</v>
      </c>
      <c r="Q308" s="115">
        <v>0</v>
      </c>
      <c r="R308" s="116">
        <v>0</v>
      </c>
      <c r="S308" s="115">
        <v>0</v>
      </c>
      <c r="T308" s="116">
        <v>0</v>
      </c>
      <c r="U308" s="115">
        <v>0</v>
      </c>
      <c r="V308" s="116">
        <v>0</v>
      </c>
      <c r="W308" s="115">
        <v>0</v>
      </c>
      <c r="X308" s="115">
        <v>0</v>
      </c>
      <c r="Y308" s="116">
        <v>0</v>
      </c>
    </row>
    <row r="309" spans="2:25" x14ac:dyDescent="0.2">
      <c r="B309" s="114" t="s">
        <v>579</v>
      </c>
      <c r="C309" s="114" t="s">
        <v>376</v>
      </c>
      <c r="D309" s="114" t="s">
        <v>580</v>
      </c>
      <c r="E309" s="115">
        <v>0</v>
      </c>
      <c r="F309" s="116">
        <v>0</v>
      </c>
      <c r="G309" s="115">
        <v>0</v>
      </c>
      <c r="H309" s="116">
        <v>0</v>
      </c>
      <c r="I309" s="115">
        <v>0</v>
      </c>
      <c r="J309" s="116">
        <v>0</v>
      </c>
      <c r="K309" s="115">
        <v>0</v>
      </c>
      <c r="L309" s="116">
        <v>0</v>
      </c>
      <c r="M309" s="115">
        <v>0</v>
      </c>
      <c r="N309" s="116">
        <v>0</v>
      </c>
      <c r="O309" s="115">
        <v>0</v>
      </c>
      <c r="P309" s="116">
        <v>0</v>
      </c>
      <c r="Q309" s="115">
        <v>0</v>
      </c>
      <c r="R309" s="116">
        <v>0</v>
      </c>
      <c r="S309" s="115">
        <v>0</v>
      </c>
      <c r="T309" s="116">
        <v>0</v>
      </c>
      <c r="U309" s="115">
        <v>0</v>
      </c>
      <c r="V309" s="116">
        <v>0</v>
      </c>
      <c r="W309" s="115">
        <v>0</v>
      </c>
      <c r="X309" s="115">
        <v>0</v>
      </c>
      <c r="Y309" s="116">
        <v>0</v>
      </c>
    </row>
    <row r="310" spans="2:25" x14ac:dyDescent="0.2">
      <c r="B310" s="114" t="s">
        <v>581</v>
      </c>
      <c r="C310" s="114" t="s">
        <v>376</v>
      </c>
      <c r="D310" s="114" t="s">
        <v>582</v>
      </c>
      <c r="E310" s="115">
        <v>0</v>
      </c>
      <c r="F310" s="116">
        <v>0</v>
      </c>
      <c r="G310" s="115">
        <v>0</v>
      </c>
      <c r="H310" s="116">
        <v>0</v>
      </c>
      <c r="I310" s="115">
        <v>0</v>
      </c>
      <c r="J310" s="116">
        <v>0</v>
      </c>
      <c r="K310" s="115">
        <v>0</v>
      </c>
      <c r="L310" s="116">
        <v>0</v>
      </c>
      <c r="M310" s="115">
        <v>0</v>
      </c>
      <c r="N310" s="116">
        <v>0</v>
      </c>
      <c r="O310" s="115">
        <v>0</v>
      </c>
      <c r="P310" s="116">
        <v>0</v>
      </c>
      <c r="Q310" s="115">
        <v>0</v>
      </c>
      <c r="R310" s="116">
        <v>0</v>
      </c>
      <c r="S310" s="115">
        <v>0</v>
      </c>
      <c r="T310" s="116">
        <v>0</v>
      </c>
      <c r="U310" s="115">
        <v>0</v>
      </c>
      <c r="V310" s="116">
        <v>0</v>
      </c>
      <c r="W310" s="115">
        <v>0</v>
      </c>
      <c r="X310" s="115">
        <v>0</v>
      </c>
      <c r="Y310" s="116">
        <v>0</v>
      </c>
    </row>
    <row r="311" spans="2:25" x14ac:dyDescent="0.2">
      <c r="B311" s="114" t="s">
        <v>583</v>
      </c>
      <c r="C311" s="114" t="s">
        <v>376</v>
      </c>
      <c r="D311" s="114" t="s">
        <v>584</v>
      </c>
      <c r="E311" s="115">
        <v>0</v>
      </c>
      <c r="F311" s="116">
        <v>0</v>
      </c>
      <c r="G311" s="115">
        <v>0</v>
      </c>
      <c r="H311" s="116">
        <v>0</v>
      </c>
      <c r="I311" s="115">
        <v>0</v>
      </c>
      <c r="J311" s="116">
        <v>0</v>
      </c>
      <c r="K311" s="115">
        <v>0</v>
      </c>
      <c r="L311" s="116">
        <v>0</v>
      </c>
      <c r="M311" s="115">
        <v>0</v>
      </c>
      <c r="N311" s="116">
        <v>0</v>
      </c>
      <c r="O311" s="115">
        <v>0</v>
      </c>
      <c r="P311" s="116">
        <v>0</v>
      </c>
      <c r="Q311" s="115">
        <v>0</v>
      </c>
      <c r="R311" s="116">
        <v>0</v>
      </c>
      <c r="S311" s="115">
        <v>0</v>
      </c>
      <c r="T311" s="116">
        <v>0</v>
      </c>
      <c r="U311" s="115">
        <v>0</v>
      </c>
      <c r="V311" s="116">
        <v>0</v>
      </c>
      <c r="W311" s="115">
        <v>0</v>
      </c>
      <c r="X311" s="115">
        <v>0</v>
      </c>
      <c r="Y311" s="116">
        <v>0</v>
      </c>
    </row>
    <row r="312" spans="2:25" x14ac:dyDescent="0.2">
      <c r="B312" s="114" t="s">
        <v>585</v>
      </c>
      <c r="C312" s="114" t="s">
        <v>376</v>
      </c>
      <c r="D312" s="114" t="s">
        <v>586</v>
      </c>
      <c r="E312" s="115">
        <v>0</v>
      </c>
      <c r="F312" s="116">
        <v>0</v>
      </c>
      <c r="G312" s="115">
        <v>0</v>
      </c>
      <c r="H312" s="116">
        <v>0</v>
      </c>
      <c r="I312" s="115">
        <v>0</v>
      </c>
      <c r="J312" s="116">
        <v>0</v>
      </c>
      <c r="K312" s="115">
        <v>0</v>
      </c>
      <c r="L312" s="116">
        <v>0</v>
      </c>
      <c r="M312" s="115">
        <v>0</v>
      </c>
      <c r="N312" s="116">
        <v>0</v>
      </c>
      <c r="O312" s="115">
        <v>0</v>
      </c>
      <c r="P312" s="116">
        <v>0</v>
      </c>
      <c r="Q312" s="115">
        <v>0</v>
      </c>
      <c r="R312" s="116">
        <v>0</v>
      </c>
      <c r="S312" s="115">
        <v>0</v>
      </c>
      <c r="T312" s="116">
        <v>0</v>
      </c>
      <c r="U312" s="115">
        <v>0</v>
      </c>
      <c r="V312" s="116">
        <v>0</v>
      </c>
      <c r="W312" s="115">
        <v>0</v>
      </c>
      <c r="X312" s="115">
        <v>0</v>
      </c>
      <c r="Y312" s="116">
        <v>0</v>
      </c>
    </row>
    <row r="313" spans="2:25" x14ac:dyDescent="0.2">
      <c r="B313" s="114" t="s">
        <v>587</v>
      </c>
      <c r="C313" s="114" t="s">
        <v>376</v>
      </c>
      <c r="D313" s="114" t="s">
        <v>588</v>
      </c>
      <c r="E313" s="115">
        <v>0</v>
      </c>
      <c r="F313" s="116">
        <v>0</v>
      </c>
      <c r="G313" s="115">
        <v>0</v>
      </c>
      <c r="H313" s="116">
        <v>0</v>
      </c>
      <c r="I313" s="115">
        <v>0</v>
      </c>
      <c r="J313" s="116">
        <v>0</v>
      </c>
      <c r="K313" s="115">
        <v>0</v>
      </c>
      <c r="L313" s="116">
        <v>0</v>
      </c>
      <c r="M313" s="115">
        <v>0</v>
      </c>
      <c r="N313" s="116">
        <v>0</v>
      </c>
      <c r="O313" s="115">
        <v>0</v>
      </c>
      <c r="P313" s="116">
        <v>0</v>
      </c>
      <c r="Q313" s="115">
        <v>0</v>
      </c>
      <c r="R313" s="116">
        <v>0</v>
      </c>
      <c r="S313" s="115">
        <v>0</v>
      </c>
      <c r="T313" s="116">
        <v>0</v>
      </c>
      <c r="U313" s="115">
        <v>0</v>
      </c>
      <c r="V313" s="116">
        <v>0</v>
      </c>
      <c r="W313" s="115">
        <v>0</v>
      </c>
      <c r="X313" s="115">
        <v>0</v>
      </c>
      <c r="Y313" s="116">
        <v>0</v>
      </c>
    </row>
    <row r="314" spans="2:25" x14ac:dyDescent="0.2">
      <c r="B314" s="114" t="s">
        <v>589</v>
      </c>
      <c r="C314" s="114" t="s">
        <v>376</v>
      </c>
      <c r="D314" s="114" t="s">
        <v>590</v>
      </c>
      <c r="E314" s="115">
        <v>0</v>
      </c>
      <c r="F314" s="116">
        <v>0</v>
      </c>
      <c r="G314" s="115">
        <v>0</v>
      </c>
      <c r="H314" s="116">
        <v>0</v>
      </c>
      <c r="I314" s="115">
        <v>0</v>
      </c>
      <c r="J314" s="116">
        <v>0</v>
      </c>
      <c r="K314" s="115">
        <v>0</v>
      </c>
      <c r="L314" s="116">
        <v>0</v>
      </c>
      <c r="M314" s="115">
        <v>0</v>
      </c>
      <c r="N314" s="116">
        <v>0</v>
      </c>
      <c r="O314" s="115">
        <v>0</v>
      </c>
      <c r="P314" s="116">
        <v>0</v>
      </c>
      <c r="Q314" s="115">
        <v>0</v>
      </c>
      <c r="R314" s="116">
        <v>0</v>
      </c>
      <c r="S314" s="115">
        <v>0</v>
      </c>
      <c r="T314" s="116">
        <v>0</v>
      </c>
      <c r="U314" s="115">
        <v>0</v>
      </c>
      <c r="V314" s="116">
        <v>0</v>
      </c>
      <c r="W314" s="115">
        <v>0</v>
      </c>
      <c r="X314" s="115">
        <v>0</v>
      </c>
      <c r="Y314" s="116">
        <v>0</v>
      </c>
    </row>
    <row r="315" spans="2:25" x14ac:dyDescent="0.2">
      <c r="B315" s="114" t="s">
        <v>591</v>
      </c>
      <c r="C315" s="114" t="s">
        <v>376</v>
      </c>
      <c r="D315" s="114" t="s">
        <v>592</v>
      </c>
      <c r="E315" s="115">
        <v>0</v>
      </c>
      <c r="F315" s="116">
        <v>0</v>
      </c>
      <c r="G315" s="115">
        <v>0</v>
      </c>
      <c r="H315" s="116">
        <v>0</v>
      </c>
      <c r="I315" s="115">
        <v>0</v>
      </c>
      <c r="J315" s="116">
        <v>0</v>
      </c>
      <c r="K315" s="115">
        <v>0</v>
      </c>
      <c r="L315" s="116">
        <v>0</v>
      </c>
      <c r="M315" s="115">
        <v>0</v>
      </c>
      <c r="N315" s="116">
        <v>0</v>
      </c>
      <c r="O315" s="115">
        <v>0</v>
      </c>
      <c r="P315" s="116">
        <v>0</v>
      </c>
      <c r="Q315" s="115">
        <v>0</v>
      </c>
      <c r="R315" s="116">
        <v>0</v>
      </c>
      <c r="S315" s="115">
        <v>0</v>
      </c>
      <c r="T315" s="116">
        <v>0</v>
      </c>
      <c r="U315" s="115">
        <v>0</v>
      </c>
      <c r="V315" s="116">
        <v>0</v>
      </c>
      <c r="W315" s="115">
        <v>0</v>
      </c>
      <c r="X315" s="115">
        <v>0</v>
      </c>
      <c r="Y315" s="116">
        <v>0</v>
      </c>
    </row>
    <row r="316" spans="2:25" x14ac:dyDescent="0.2">
      <c r="B316" s="114" t="s">
        <v>593</v>
      </c>
      <c r="C316" s="114" t="s">
        <v>376</v>
      </c>
      <c r="D316" s="114" t="s">
        <v>594</v>
      </c>
      <c r="E316" s="115">
        <v>0</v>
      </c>
      <c r="F316" s="116">
        <v>0</v>
      </c>
      <c r="G316" s="115">
        <v>0</v>
      </c>
      <c r="H316" s="116">
        <v>0</v>
      </c>
      <c r="I316" s="115">
        <v>0</v>
      </c>
      <c r="J316" s="116">
        <v>0</v>
      </c>
      <c r="K316" s="115">
        <v>0</v>
      </c>
      <c r="L316" s="116">
        <v>0</v>
      </c>
      <c r="M316" s="115">
        <v>0</v>
      </c>
      <c r="N316" s="116">
        <v>0</v>
      </c>
      <c r="O316" s="115">
        <v>0</v>
      </c>
      <c r="P316" s="116">
        <v>0</v>
      </c>
      <c r="Q316" s="115">
        <v>0</v>
      </c>
      <c r="R316" s="116">
        <v>0</v>
      </c>
      <c r="S316" s="115">
        <v>0</v>
      </c>
      <c r="T316" s="116">
        <v>0</v>
      </c>
      <c r="U316" s="115">
        <v>0</v>
      </c>
      <c r="V316" s="116">
        <v>0</v>
      </c>
      <c r="W316" s="115">
        <v>0</v>
      </c>
      <c r="X316" s="115">
        <v>0</v>
      </c>
      <c r="Y316" s="116">
        <v>0</v>
      </c>
    </row>
    <row r="317" spans="2:25" x14ac:dyDescent="0.2">
      <c r="B317" s="114" t="s">
        <v>595</v>
      </c>
      <c r="C317" s="114" t="s">
        <v>376</v>
      </c>
      <c r="D317" s="114" t="s">
        <v>596</v>
      </c>
      <c r="E317" s="115">
        <v>0</v>
      </c>
      <c r="F317" s="116">
        <v>0</v>
      </c>
      <c r="G317" s="115">
        <v>0</v>
      </c>
      <c r="H317" s="116">
        <v>0</v>
      </c>
      <c r="I317" s="115">
        <v>0</v>
      </c>
      <c r="J317" s="116">
        <v>0</v>
      </c>
      <c r="K317" s="115">
        <v>0</v>
      </c>
      <c r="L317" s="116">
        <v>0</v>
      </c>
      <c r="M317" s="115">
        <v>0</v>
      </c>
      <c r="N317" s="116">
        <v>0</v>
      </c>
      <c r="O317" s="115">
        <v>0</v>
      </c>
      <c r="P317" s="116">
        <v>0</v>
      </c>
      <c r="Q317" s="115">
        <v>0</v>
      </c>
      <c r="R317" s="116">
        <v>0</v>
      </c>
      <c r="S317" s="115">
        <v>0</v>
      </c>
      <c r="T317" s="116">
        <v>0</v>
      </c>
      <c r="U317" s="115">
        <v>0</v>
      </c>
      <c r="V317" s="116">
        <v>0</v>
      </c>
      <c r="W317" s="115">
        <v>0</v>
      </c>
      <c r="X317" s="115">
        <v>0</v>
      </c>
      <c r="Y317" s="116">
        <v>0</v>
      </c>
    </row>
    <row r="318" spans="2:25" x14ac:dyDescent="0.2">
      <c r="B318" s="114" t="s">
        <v>597</v>
      </c>
      <c r="C318" s="114" t="s">
        <v>376</v>
      </c>
      <c r="D318" s="114" t="s">
        <v>598</v>
      </c>
      <c r="E318" s="115">
        <v>0</v>
      </c>
      <c r="F318" s="116">
        <v>0</v>
      </c>
      <c r="G318" s="115">
        <v>0</v>
      </c>
      <c r="H318" s="116">
        <v>0</v>
      </c>
      <c r="I318" s="115">
        <v>0</v>
      </c>
      <c r="J318" s="116">
        <v>0</v>
      </c>
      <c r="K318" s="115">
        <v>0</v>
      </c>
      <c r="L318" s="116">
        <v>0</v>
      </c>
      <c r="M318" s="115">
        <v>0</v>
      </c>
      <c r="N318" s="116">
        <v>0</v>
      </c>
      <c r="O318" s="115">
        <v>0</v>
      </c>
      <c r="P318" s="116">
        <v>0</v>
      </c>
      <c r="Q318" s="115">
        <v>0</v>
      </c>
      <c r="R318" s="116">
        <v>0</v>
      </c>
      <c r="S318" s="115">
        <v>0</v>
      </c>
      <c r="T318" s="116">
        <v>0</v>
      </c>
      <c r="U318" s="115">
        <v>0</v>
      </c>
      <c r="V318" s="116">
        <v>0</v>
      </c>
      <c r="W318" s="115">
        <v>0</v>
      </c>
      <c r="X318" s="115">
        <v>0</v>
      </c>
      <c r="Y318" s="116">
        <v>0</v>
      </c>
    </row>
    <row r="319" spans="2:25" x14ac:dyDescent="0.2">
      <c r="B319" s="114" t="s">
        <v>599</v>
      </c>
      <c r="C319" s="114" t="s">
        <v>376</v>
      </c>
      <c r="D319" s="114" t="s">
        <v>600</v>
      </c>
      <c r="E319" s="115">
        <v>0</v>
      </c>
      <c r="F319" s="116">
        <v>0</v>
      </c>
      <c r="G319" s="115">
        <v>0</v>
      </c>
      <c r="H319" s="116">
        <v>0</v>
      </c>
      <c r="I319" s="115">
        <v>0</v>
      </c>
      <c r="J319" s="116">
        <v>0</v>
      </c>
      <c r="K319" s="115">
        <v>0</v>
      </c>
      <c r="L319" s="116">
        <v>0</v>
      </c>
      <c r="M319" s="115">
        <v>0</v>
      </c>
      <c r="N319" s="116">
        <v>0</v>
      </c>
      <c r="O319" s="115">
        <v>0</v>
      </c>
      <c r="P319" s="116">
        <v>0</v>
      </c>
      <c r="Q319" s="115">
        <v>0</v>
      </c>
      <c r="R319" s="116">
        <v>0</v>
      </c>
      <c r="S319" s="115">
        <v>0</v>
      </c>
      <c r="T319" s="116">
        <v>0</v>
      </c>
      <c r="U319" s="115">
        <v>0</v>
      </c>
      <c r="V319" s="116">
        <v>0</v>
      </c>
      <c r="W319" s="115">
        <v>0</v>
      </c>
      <c r="X319" s="115">
        <v>0</v>
      </c>
      <c r="Y319" s="116">
        <v>0</v>
      </c>
    </row>
    <row r="320" spans="2:25" x14ac:dyDescent="0.2">
      <c r="B320" s="114" t="s">
        <v>601</v>
      </c>
      <c r="C320" s="114" t="s">
        <v>376</v>
      </c>
      <c r="D320" s="114" t="s">
        <v>602</v>
      </c>
      <c r="E320" s="115">
        <v>0</v>
      </c>
      <c r="F320" s="116">
        <v>0</v>
      </c>
      <c r="G320" s="115">
        <v>0</v>
      </c>
      <c r="H320" s="116">
        <v>0</v>
      </c>
      <c r="I320" s="115">
        <v>0</v>
      </c>
      <c r="J320" s="116">
        <v>0</v>
      </c>
      <c r="K320" s="115">
        <v>0</v>
      </c>
      <c r="L320" s="116">
        <v>0</v>
      </c>
      <c r="M320" s="115">
        <v>0</v>
      </c>
      <c r="N320" s="116">
        <v>0</v>
      </c>
      <c r="O320" s="115">
        <v>0</v>
      </c>
      <c r="P320" s="116">
        <v>0</v>
      </c>
      <c r="Q320" s="115">
        <v>0</v>
      </c>
      <c r="R320" s="116">
        <v>0</v>
      </c>
      <c r="S320" s="115">
        <v>0</v>
      </c>
      <c r="T320" s="116">
        <v>0</v>
      </c>
      <c r="U320" s="115">
        <v>0</v>
      </c>
      <c r="V320" s="116">
        <v>0</v>
      </c>
      <c r="W320" s="115">
        <v>0</v>
      </c>
      <c r="X320" s="115">
        <v>0</v>
      </c>
      <c r="Y320" s="116">
        <v>0</v>
      </c>
    </row>
    <row r="321" spans="2:25" x14ac:dyDescent="0.2">
      <c r="B321" s="114" t="s">
        <v>603</v>
      </c>
      <c r="C321" s="114" t="s">
        <v>376</v>
      </c>
      <c r="D321" s="114" t="s">
        <v>604</v>
      </c>
      <c r="E321" s="115">
        <v>0</v>
      </c>
      <c r="F321" s="116">
        <v>0</v>
      </c>
      <c r="G321" s="115">
        <v>0</v>
      </c>
      <c r="H321" s="116">
        <v>0</v>
      </c>
      <c r="I321" s="115">
        <v>0</v>
      </c>
      <c r="J321" s="116">
        <v>0</v>
      </c>
      <c r="K321" s="115">
        <v>0</v>
      </c>
      <c r="L321" s="116">
        <v>0</v>
      </c>
      <c r="M321" s="115">
        <v>0</v>
      </c>
      <c r="N321" s="116">
        <v>0</v>
      </c>
      <c r="O321" s="115">
        <v>0</v>
      </c>
      <c r="P321" s="116">
        <v>0</v>
      </c>
      <c r="Q321" s="115">
        <v>0</v>
      </c>
      <c r="R321" s="116">
        <v>0</v>
      </c>
      <c r="S321" s="115">
        <v>0</v>
      </c>
      <c r="T321" s="116">
        <v>0</v>
      </c>
      <c r="U321" s="115">
        <v>0</v>
      </c>
      <c r="V321" s="116">
        <v>0</v>
      </c>
      <c r="W321" s="115">
        <v>0</v>
      </c>
      <c r="X321" s="115">
        <v>0</v>
      </c>
      <c r="Y321" s="116">
        <v>0</v>
      </c>
    </row>
    <row r="322" spans="2:25" x14ac:dyDescent="0.2">
      <c r="B322" s="114" t="s">
        <v>605</v>
      </c>
      <c r="C322" s="114" t="s">
        <v>376</v>
      </c>
      <c r="D322" s="114" t="s">
        <v>606</v>
      </c>
      <c r="E322" s="115">
        <v>0</v>
      </c>
      <c r="F322" s="116">
        <v>0</v>
      </c>
      <c r="G322" s="115">
        <v>0</v>
      </c>
      <c r="H322" s="116">
        <v>0</v>
      </c>
      <c r="I322" s="115">
        <v>0</v>
      </c>
      <c r="J322" s="116">
        <v>0</v>
      </c>
      <c r="K322" s="115">
        <v>0</v>
      </c>
      <c r="L322" s="116">
        <v>0</v>
      </c>
      <c r="M322" s="115">
        <v>0</v>
      </c>
      <c r="N322" s="116">
        <v>0</v>
      </c>
      <c r="O322" s="115">
        <v>0</v>
      </c>
      <c r="P322" s="116">
        <v>0</v>
      </c>
      <c r="Q322" s="115">
        <v>0</v>
      </c>
      <c r="R322" s="116">
        <v>0</v>
      </c>
      <c r="S322" s="115">
        <v>0</v>
      </c>
      <c r="T322" s="116">
        <v>0</v>
      </c>
      <c r="U322" s="115">
        <v>0</v>
      </c>
      <c r="V322" s="116">
        <v>0</v>
      </c>
      <c r="W322" s="115">
        <v>0</v>
      </c>
      <c r="X322" s="115">
        <v>0</v>
      </c>
      <c r="Y322" s="116">
        <v>0</v>
      </c>
    </row>
    <row r="323" spans="2:25" x14ac:dyDescent="0.2">
      <c r="B323" s="114" t="s">
        <v>607</v>
      </c>
      <c r="C323" s="114" t="s">
        <v>376</v>
      </c>
      <c r="D323" s="114" t="s">
        <v>608</v>
      </c>
      <c r="E323" s="115">
        <v>0</v>
      </c>
      <c r="F323" s="116">
        <v>0</v>
      </c>
      <c r="G323" s="115">
        <v>0</v>
      </c>
      <c r="H323" s="116">
        <v>0</v>
      </c>
      <c r="I323" s="115">
        <v>0</v>
      </c>
      <c r="J323" s="116">
        <v>0</v>
      </c>
      <c r="K323" s="115">
        <v>0</v>
      </c>
      <c r="L323" s="116">
        <v>0</v>
      </c>
      <c r="M323" s="115">
        <v>0</v>
      </c>
      <c r="N323" s="116">
        <v>0</v>
      </c>
      <c r="O323" s="115">
        <v>0</v>
      </c>
      <c r="P323" s="116">
        <v>0</v>
      </c>
      <c r="Q323" s="115">
        <v>0</v>
      </c>
      <c r="R323" s="116">
        <v>0</v>
      </c>
      <c r="S323" s="115">
        <v>0</v>
      </c>
      <c r="T323" s="116">
        <v>0</v>
      </c>
      <c r="U323" s="115">
        <v>0</v>
      </c>
      <c r="V323" s="116">
        <v>0</v>
      </c>
      <c r="W323" s="115">
        <v>0</v>
      </c>
      <c r="X323" s="115">
        <v>0</v>
      </c>
      <c r="Y323" s="116">
        <v>0</v>
      </c>
    </row>
    <row r="324" spans="2:25" x14ac:dyDescent="0.2">
      <c r="B324" s="114" t="s">
        <v>609</v>
      </c>
      <c r="C324" s="114" t="s">
        <v>376</v>
      </c>
      <c r="D324" s="114" t="s">
        <v>610</v>
      </c>
      <c r="E324" s="115">
        <v>0</v>
      </c>
      <c r="F324" s="116">
        <v>0</v>
      </c>
      <c r="G324" s="115">
        <v>0</v>
      </c>
      <c r="H324" s="116">
        <v>0</v>
      </c>
      <c r="I324" s="115">
        <v>0</v>
      </c>
      <c r="J324" s="116">
        <v>0</v>
      </c>
      <c r="K324" s="115">
        <v>0</v>
      </c>
      <c r="L324" s="116">
        <v>0</v>
      </c>
      <c r="M324" s="115">
        <v>0</v>
      </c>
      <c r="N324" s="116">
        <v>0</v>
      </c>
      <c r="O324" s="115">
        <v>0</v>
      </c>
      <c r="P324" s="116">
        <v>0</v>
      </c>
      <c r="Q324" s="115">
        <v>0</v>
      </c>
      <c r="R324" s="116">
        <v>0</v>
      </c>
      <c r="S324" s="115">
        <v>0</v>
      </c>
      <c r="T324" s="116">
        <v>0</v>
      </c>
      <c r="U324" s="115">
        <v>0</v>
      </c>
      <c r="V324" s="116">
        <v>0</v>
      </c>
      <c r="W324" s="115">
        <v>0</v>
      </c>
      <c r="X324" s="115">
        <v>0</v>
      </c>
      <c r="Y324" s="116">
        <v>0</v>
      </c>
    </row>
    <row r="325" spans="2:25" x14ac:dyDescent="0.2">
      <c r="B325" s="114" t="s">
        <v>611</v>
      </c>
      <c r="C325" s="114" t="s">
        <v>376</v>
      </c>
      <c r="D325" s="114" t="s">
        <v>612</v>
      </c>
      <c r="E325" s="115">
        <v>0</v>
      </c>
      <c r="F325" s="116">
        <v>0</v>
      </c>
      <c r="G325" s="115">
        <v>0</v>
      </c>
      <c r="H325" s="116">
        <v>0</v>
      </c>
      <c r="I325" s="115">
        <v>0</v>
      </c>
      <c r="J325" s="116">
        <v>0</v>
      </c>
      <c r="K325" s="115">
        <v>0</v>
      </c>
      <c r="L325" s="116">
        <v>0</v>
      </c>
      <c r="M325" s="115">
        <v>0</v>
      </c>
      <c r="N325" s="116">
        <v>0</v>
      </c>
      <c r="O325" s="115">
        <v>0</v>
      </c>
      <c r="P325" s="116">
        <v>0</v>
      </c>
      <c r="Q325" s="115">
        <v>0</v>
      </c>
      <c r="R325" s="116">
        <v>0</v>
      </c>
      <c r="S325" s="115">
        <v>0</v>
      </c>
      <c r="T325" s="116">
        <v>0</v>
      </c>
      <c r="U325" s="115">
        <v>0</v>
      </c>
      <c r="V325" s="116">
        <v>0</v>
      </c>
      <c r="W325" s="115">
        <v>0</v>
      </c>
      <c r="X325" s="115">
        <v>0</v>
      </c>
      <c r="Y325" s="116">
        <v>0</v>
      </c>
    </row>
    <row r="326" spans="2:25" x14ac:dyDescent="0.2">
      <c r="B326" s="114" t="s">
        <v>613</v>
      </c>
      <c r="C326" s="114" t="s">
        <v>376</v>
      </c>
      <c r="D326" s="114" t="s">
        <v>614</v>
      </c>
      <c r="E326" s="115">
        <v>0</v>
      </c>
      <c r="F326" s="116">
        <v>0</v>
      </c>
      <c r="G326" s="115">
        <v>0</v>
      </c>
      <c r="H326" s="116">
        <v>0</v>
      </c>
      <c r="I326" s="115">
        <v>0</v>
      </c>
      <c r="J326" s="116">
        <v>0</v>
      </c>
      <c r="K326" s="115">
        <v>0</v>
      </c>
      <c r="L326" s="116">
        <v>0</v>
      </c>
      <c r="M326" s="115">
        <v>0</v>
      </c>
      <c r="N326" s="116">
        <v>0</v>
      </c>
      <c r="O326" s="115">
        <v>0</v>
      </c>
      <c r="P326" s="116">
        <v>0</v>
      </c>
      <c r="Q326" s="115">
        <v>0</v>
      </c>
      <c r="R326" s="116">
        <v>0</v>
      </c>
      <c r="S326" s="115">
        <v>0</v>
      </c>
      <c r="T326" s="116">
        <v>0</v>
      </c>
      <c r="U326" s="115">
        <v>0</v>
      </c>
      <c r="V326" s="116">
        <v>0</v>
      </c>
      <c r="W326" s="115">
        <v>0</v>
      </c>
      <c r="X326" s="115">
        <v>0</v>
      </c>
      <c r="Y326" s="116">
        <v>0</v>
      </c>
    </row>
    <row r="327" spans="2:25" x14ac:dyDescent="0.2">
      <c r="B327" s="114" t="s">
        <v>615</v>
      </c>
      <c r="C327" s="114" t="s">
        <v>376</v>
      </c>
      <c r="D327" s="114" t="s">
        <v>616</v>
      </c>
      <c r="E327" s="115">
        <v>0</v>
      </c>
      <c r="F327" s="116">
        <v>0</v>
      </c>
      <c r="G327" s="115">
        <v>0</v>
      </c>
      <c r="H327" s="116">
        <v>0</v>
      </c>
      <c r="I327" s="115">
        <v>0</v>
      </c>
      <c r="J327" s="116">
        <v>0</v>
      </c>
      <c r="K327" s="115">
        <v>0</v>
      </c>
      <c r="L327" s="116">
        <v>0</v>
      </c>
      <c r="M327" s="115">
        <v>0</v>
      </c>
      <c r="N327" s="116">
        <v>0</v>
      </c>
      <c r="O327" s="115">
        <v>0</v>
      </c>
      <c r="P327" s="116">
        <v>0</v>
      </c>
      <c r="Q327" s="115">
        <v>0</v>
      </c>
      <c r="R327" s="116">
        <v>0</v>
      </c>
      <c r="S327" s="115">
        <v>0</v>
      </c>
      <c r="T327" s="116">
        <v>0</v>
      </c>
      <c r="U327" s="115">
        <v>0</v>
      </c>
      <c r="V327" s="116">
        <v>0</v>
      </c>
      <c r="W327" s="115">
        <v>0</v>
      </c>
      <c r="X327" s="115">
        <v>0</v>
      </c>
      <c r="Y327" s="116">
        <v>0</v>
      </c>
    </row>
    <row r="328" spans="2:25" x14ac:dyDescent="0.2">
      <c r="B328" s="114" t="s">
        <v>617</v>
      </c>
      <c r="C328" s="114" t="s">
        <v>47</v>
      </c>
      <c r="D328" s="114" t="s">
        <v>618</v>
      </c>
      <c r="E328" s="115">
        <v>0</v>
      </c>
      <c r="F328" s="116">
        <v>0</v>
      </c>
      <c r="G328" s="115">
        <v>0</v>
      </c>
      <c r="H328" s="116">
        <v>0</v>
      </c>
      <c r="I328" s="115">
        <v>0</v>
      </c>
      <c r="J328" s="116">
        <v>0</v>
      </c>
      <c r="K328" s="115">
        <v>0</v>
      </c>
      <c r="L328" s="116">
        <v>0</v>
      </c>
      <c r="M328" s="115">
        <v>0</v>
      </c>
      <c r="N328" s="116">
        <v>0</v>
      </c>
      <c r="O328" s="115">
        <v>0</v>
      </c>
      <c r="P328" s="116">
        <v>0</v>
      </c>
      <c r="Q328" s="115">
        <v>0</v>
      </c>
      <c r="R328" s="116">
        <v>0</v>
      </c>
      <c r="S328" s="115">
        <v>0</v>
      </c>
      <c r="T328" s="116">
        <v>0</v>
      </c>
      <c r="U328" s="115">
        <v>0</v>
      </c>
      <c r="V328" s="116">
        <v>0</v>
      </c>
      <c r="W328" s="115">
        <v>0</v>
      </c>
      <c r="X328" s="115">
        <v>0</v>
      </c>
      <c r="Y328" s="116">
        <v>0</v>
      </c>
    </row>
    <row r="329" spans="2:25" x14ac:dyDescent="0.2">
      <c r="B329" s="114" t="s">
        <v>619</v>
      </c>
      <c r="C329" s="114" t="s">
        <v>47</v>
      </c>
      <c r="D329" s="114" t="s">
        <v>620</v>
      </c>
      <c r="E329" s="115">
        <v>0</v>
      </c>
      <c r="F329" s="116">
        <v>0</v>
      </c>
      <c r="G329" s="115">
        <v>0</v>
      </c>
      <c r="H329" s="116">
        <v>0</v>
      </c>
      <c r="I329" s="115">
        <v>0</v>
      </c>
      <c r="J329" s="116">
        <v>0</v>
      </c>
      <c r="K329" s="115">
        <v>0</v>
      </c>
      <c r="L329" s="116">
        <v>0</v>
      </c>
      <c r="M329" s="115">
        <v>0</v>
      </c>
      <c r="N329" s="116">
        <v>0</v>
      </c>
      <c r="O329" s="115">
        <v>0</v>
      </c>
      <c r="P329" s="116">
        <v>0</v>
      </c>
      <c r="Q329" s="115">
        <v>0</v>
      </c>
      <c r="R329" s="116">
        <v>0</v>
      </c>
      <c r="S329" s="115">
        <v>0</v>
      </c>
      <c r="T329" s="116">
        <v>0</v>
      </c>
      <c r="U329" s="115">
        <v>0</v>
      </c>
      <c r="V329" s="116">
        <v>0</v>
      </c>
      <c r="W329" s="115">
        <v>0</v>
      </c>
      <c r="X329" s="115">
        <v>0</v>
      </c>
      <c r="Y329" s="116">
        <v>0</v>
      </c>
    </row>
    <row r="330" spans="2:25" x14ac:dyDescent="0.2">
      <c r="B330" s="114" t="s">
        <v>621</v>
      </c>
      <c r="C330" s="114" t="s">
        <v>47</v>
      </c>
      <c r="D330" s="114" t="s">
        <v>622</v>
      </c>
      <c r="E330" s="115">
        <v>0</v>
      </c>
      <c r="F330" s="116">
        <v>0</v>
      </c>
      <c r="G330" s="115">
        <v>0</v>
      </c>
      <c r="H330" s="116">
        <v>0</v>
      </c>
      <c r="I330" s="115">
        <v>0</v>
      </c>
      <c r="J330" s="116">
        <v>0</v>
      </c>
      <c r="K330" s="115">
        <v>0</v>
      </c>
      <c r="L330" s="116">
        <v>0</v>
      </c>
      <c r="M330" s="115">
        <v>0</v>
      </c>
      <c r="N330" s="116">
        <v>0</v>
      </c>
      <c r="O330" s="115">
        <v>0</v>
      </c>
      <c r="P330" s="116">
        <v>0</v>
      </c>
      <c r="Q330" s="115">
        <v>0</v>
      </c>
      <c r="R330" s="116">
        <v>0</v>
      </c>
      <c r="S330" s="115">
        <v>0</v>
      </c>
      <c r="T330" s="116">
        <v>0</v>
      </c>
      <c r="U330" s="115">
        <v>0</v>
      </c>
      <c r="V330" s="116">
        <v>0</v>
      </c>
      <c r="W330" s="115">
        <v>0</v>
      </c>
      <c r="X330" s="115">
        <v>0</v>
      </c>
      <c r="Y330" s="116">
        <v>0</v>
      </c>
    </row>
    <row r="331" spans="2:25" x14ac:dyDescent="0.2">
      <c r="B331" s="114" t="s">
        <v>623</v>
      </c>
      <c r="C331" s="114" t="s">
        <v>47</v>
      </c>
      <c r="D331" s="114" t="s">
        <v>624</v>
      </c>
      <c r="E331" s="115">
        <v>0</v>
      </c>
      <c r="F331" s="116">
        <v>0</v>
      </c>
      <c r="G331" s="115">
        <v>0</v>
      </c>
      <c r="H331" s="116">
        <v>0</v>
      </c>
      <c r="I331" s="115">
        <v>0</v>
      </c>
      <c r="J331" s="116">
        <v>0</v>
      </c>
      <c r="K331" s="115">
        <v>0</v>
      </c>
      <c r="L331" s="116">
        <v>0</v>
      </c>
      <c r="M331" s="115">
        <v>0</v>
      </c>
      <c r="N331" s="116">
        <v>0</v>
      </c>
      <c r="O331" s="115">
        <v>0</v>
      </c>
      <c r="P331" s="116">
        <v>0</v>
      </c>
      <c r="Q331" s="115">
        <v>0</v>
      </c>
      <c r="R331" s="116">
        <v>0</v>
      </c>
      <c r="S331" s="115">
        <v>0</v>
      </c>
      <c r="T331" s="116">
        <v>0</v>
      </c>
      <c r="U331" s="115">
        <v>0</v>
      </c>
      <c r="V331" s="116">
        <v>0</v>
      </c>
      <c r="W331" s="115">
        <v>0</v>
      </c>
      <c r="X331" s="115">
        <v>0</v>
      </c>
      <c r="Y331" s="116">
        <v>0</v>
      </c>
    </row>
    <row r="332" spans="2:25" x14ac:dyDescent="0.2">
      <c r="B332" s="114" t="s">
        <v>625</v>
      </c>
      <c r="C332" s="114" t="s">
        <v>47</v>
      </c>
      <c r="D332" s="114" t="s">
        <v>626</v>
      </c>
      <c r="E332" s="115">
        <v>0</v>
      </c>
      <c r="F332" s="116">
        <v>0</v>
      </c>
      <c r="G332" s="115">
        <v>0</v>
      </c>
      <c r="H332" s="116">
        <v>0</v>
      </c>
      <c r="I332" s="115">
        <v>0</v>
      </c>
      <c r="J332" s="116">
        <v>0</v>
      </c>
      <c r="K332" s="115">
        <v>0</v>
      </c>
      <c r="L332" s="116">
        <v>0</v>
      </c>
      <c r="M332" s="115">
        <v>0</v>
      </c>
      <c r="N332" s="116">
        <v>0</v>
      </c>
      <c r="O332" s="115">
        <v>0</v>
      </c>
      <c r="P332" s="116">
        <v>0</v>
      </c>
      <c r="Q332" s="115">
        <v>0</v>
      </c>
      <c r="R332" s="116">
        <v>0</v>
      </c>
      <c r="S332" s="115">
        <v>0</v>
      </c>
      <c r="T332" s="116">
        <v>0</v>
      </c>
      <c r="U332" s="115">
        <v>0</v>
      </c>
      <c r="V332" s="116">
        <v>0</v>
      </c>
      <c r="W332" s="115">
        <v>0</v>
      </c>
      <c r="X332" s="115">
        <v>0</v>
      </c>
      <c r="Y332" s="116">
        <v>0</v>
      </c>
    </row>
    <row r="333" spans="2:25" x14ac:dyDescent="0.2">
      <c r="B333" s="114" t="s">
        <v>627</v>
      </c>
      <c r="C333" s="114" t="s">
        <v>47</v>
      </c>
      <c r="D333" s="114" t="s">
        <v>628</v>
      </c>
      <c r="E333" s="115">
        <v>0</v>
      </c>
      <c r="F333" s="116">
        <v>0</v>
      </c>
      <c r="G333" s="115">
        <v>0</v>
      </c>
      <c r="H333" s="116">
        <v>0</v>
      </c>
      <c r="I333" s="115">
        <v>0</v>
      </c>
      <c r="J333" s="116">
        <v>0</v>
      </c>
      <c r="K333" s="115">
        <v>0</v>
      </c>
      <c r="L333" s="116">
        <v>0</v>
      </c>
      <c r="M333" s="115">
        <v>0</v>
      </c>
      <c r="N333" s="116">
        <v>0</v>
      </c>
      <c r="O333" s="115">
        <v>0</v>
      </c>
      <c r="P333" s="116">
        <v>0</v>
      </c>
      <c r="Q333" s="115">
        <v>0</v>
      </c>
      <c r="R333" s="116">
        <v>0</v>
      </c>
      <c r="S333" s="115">
        <v>0</v>
      </c>
      <c r="T333" s="116">
        <v>0</v>
      </c>
      <c r="U333" s="115">
        <v>0</v>
      </c>
      <c r="V333" s="116">
        <v>0</v>
      </c>
      <c r="W333" s="115">
        <v>0</v>
      </c>
      <c r="X333" s="115">
        <v>0</v>
      </c>
      <c r="Y333" s="116">
        <v>0</v>
      </c>
    </row>
    <row r="334" spans="2:25" x14ac:dyDescent="0.2">
      <c r="B334" s="114" t="s">
        <v>629</v>
      </c>
      <c r="C334" s="114" t="s">
        <v>47</v>
      </c>
      <c r="D334" s="114" t="s">
        <v>630</v>
      </c>
      <c r="E334" s="115">
        <v>0</v>
      </c>
      <c r="F334" s="116">
        <v>0</v>
      </c>
      <c r="G334" s="115">
        <v>0</v>
      </c>
      <c r="H334" s="116">
        <v>0</v>
      </c>
      <c r="I334" s="115">
        <v>0</v>
      </c>
      <c r="J334" s="116">
        <v>0</v>
      </c>
      <c r="K334" s="115">
        <v>0</v>
      </c>
      <c r="L334" s="116">
        <v>0</v>
      </c>
      <c r="M334" s="115">
        <v>0</v>
      </c>
      <c r="N334" s="116">
        <v>0</v>
      </c>
      <c r="O334" s="115">
        <v>0</v>
      </c>
      <c r="P334" s="116">
        <v>0</v>
      </c>
      <c r="Q334" s="115">
        <v>0</v>
      </c>
      <c r="R334" s="116">
        <v>0</v>
      </c>
      <c r="S334" s="115">
        <v>0</v>
      </c>
      <c r="T334" s="116">
        <v>0</v>
      </c>
      <c r="U334" s="115">
        <v>0</v>
      </c>
      <c r="V334" s="116">
        <v>0</v>
      </c>
      <c r="W334" s="115">
        <v>0</v>
      </c>
      <c r="X334" s="115">
        <v>0</v>
      </c>
      <c r="Y334" s="116">
        <v>0</v>
      </c>
    </row>
    <row r="335" spans="2:25" x14ac:dyDescent="0.2">
      <c r="B335" s="114" t="s">
        <v>631</v>
      </c>
      <c r="C335" s="114" t="s">
        <v>47</v>
      </c>
      <c r="D335" s="114" t="s">
        <v>632</v>
      </c>
      <c r="E335" s="115">
        <v>0</v>
      </c>
      <c r="F335" s="116">
        <v>0</v>
      </c>
      <c r="G335" s="115">
        <v>0</v>
      </c>
      <c r="H335" s="116">
        <v>0</v>
      </c>
      <c r="I335" s="115">
        <v>0</v>
      </c>
      <c r="J335" s="116">
        <v>0</v>
      </c>
      <c r="K335" s="115">
        <v>0</v>
      </c>
      <c r="L335" s="116">
        <v>0</v>
      </c>
      <c r="M335" s="115">
        <v>0</v>
      </c>
      <c r="N335" s="116">
        <v>0</v>
      </c>
      <c r="O335" s="115">
        <v>0</v>
      </c>
      <c r="P335" s="116">
        <v>0</v>
      </c>
      <c r="Q335" s="115">
        <v>0</v>
      </c>
      <c r="R335" s="116">
        <v>0</v>
      </c>
      <c r="S335" s="115">
        <v>0</v>
      </c>
      <c r="T335" s="116">
        <v>0</v>
      </c>
      <c r="U335" s="115">
        <v>0</v>
      </c>
      <c r="V335" s="116">
        <v>0</v>
      </c>
      <c r="W335" s="115">
        <v>0</v>
      </c>
      <c r="X335" s="115">
        <v>0</v>
      </c>
      <c r="Y335" s="116">
        <v>0</v>
      </c>
    </row>
    <row r="336" spans="2:25" x14ac:dyDescent="0.2">
      <c r="B336" s="114" t="s">
        <v>633</v>
      </c>
      <c r="C336" s="114" t="s">
        <v>47</v>
      </c>
      <c r="D336" s="114" t="s">
        <v>634</v>
      </c>
      <c r="E336" s="115">
        <v>0</v>
      </c>
      <c r="F336" s="116">
        <v>0</v>
      </c>
      <c r="G336" s="115">
        <v>0</v>
      </c>
      <c r="H336" s="116">
        <v>0</v>
      </c>
      <c r="I336" s="115">
        <v>0</v>
      </c>
      <c r="J336" s="116">
        <v>0</v>
      </c>
      <c r="K336" s="115">
        <v>0</v>
      </c>
      <c r="L336" s="116">
        <v>0</v>
      </c>
      <c r="M336" s="115">
        <v>0</v>
      </c>
      <c r="N336" s="116">
        <v>0</v>
      </c>
      <c r="O336" s="115">
        <v>0</v>
      </c>
      <c r="P336" s="116">
        <v>0</v>
      </c>
      <c r="Q336" s="115">
        <v>0</v>
      </c>
      <c r="R336" s="116">
        <v>0</v>
      </c>
      <c r="S336" s="115">
        <v>0</v>
      </c>
      <c r="T336" s="116">
        <v>0</v>
      </c>
      <c r="U336" s="115">
        <v>0</v>
      </c>
      <c r="V336" s="116">
        <v>0</v>
      </c>
      <c r="W336" s="115">
        <v>0</v>
      </c>
      <c r="X336" s="115">
        <v>0</v>
      </c>
      <c r="Y336" s="116">
        <v>0</v>
      </c>
    </row>
    <row r="337" spans="2:25" x14ac:dyDescent="0.2">
      <c r="B337" s="114" t="s">
        <v>635</v>
      </c>
      <c r="C337" s="114" t="s">
        <v>47</v>
      </c>
      <c r="D337" s="114" t="s">
        <v>636</v>
      </c>
      <c r="E337" s="115">
        <v>0</v>
      </c>
      <c r="F337" s="116">
        <v>0</v>
      </c>
      <c r="G337" s="115">
        <v>0</v>
      </c>
      <c r="H337" s="116">
        <v>0</v>
      </c>
      <c r="I337" s="115">
        <v>0</v>
      </c>
      <c r="J337" s="116">
        <v>0</v>
      </c>
      <c r="K337" s="115">
        <v>0</v>
      </c>
      <c r="L337" s="116">
        <v>0</v>
      </c>
      <c r="M337" s="115">
        <v>0</v>
      </c>
      <c r="N337" s="116">
        <v>0</v>
      </c>
      <c r="O337" s="115">
        <v>0</v>
      </c>
      <c r="P337" s="116">
        <v>0</v>
      </c>
      <c r="Q337" s="115">
        <v>0</v>
      </c>
      <c r="R337" s="116">
        <v>0</v>
      </c>
      <c r="S337" s="115">
        <v>0</v>
      </c>
      <c r="T337" s="116">
        <v>0</v>
      </c>
      <c r="U337" s="115">
        <v>0</v>
      </c>
      <c r="V337" s="116">
        <v>0</v>
      </c>
      <c r="W337" s="115">
        <v>0</v>
      </c>
      <c r="X337" s="115">
        <v>0</v>
      </c>
      <c r="Y337" s="116">
        <v>0</v>
      </c>
    </row>
    <row r="338" spans="2:25" x14ac:dyDescent="0.2">
      <c r="B338" s="114" t="s">
        <v>637</v>
      </c>
      <c r="C338" s="114" t="s">
        <v>47</v>
      </c>
      <c r="D338" s="114" t="s">
        <v>638</v>
      </c>
      <c r="E338" s="115">
        <v>0</v>
      </c>
      <c r="F338" s="116">
        <v>0</v>
      </c>
      <c r="G338" s="115">
        <v>0</v>
      </c>
      <c r="H338" s="116">
        <v>0</v>
      </c>
      <c r="I338" s="115">
        <v>0</v>
      </c>
      <c r="J338" s="116">
        <v>0</v>
      </c>
      <c r="K338" s="115">
        <v>0</v>
      </c>
      <c r="L338" s="116">
        <v>0</v>
      </c>
      <c r="M338" s="115">
        <v>0</v>
      </c>
      <c r="N338" s="116">
        <v>0</v>
      </c>
      <c r="O338" s="115">
        <v>0</v>
      </c>
      <c r="P338" s="116">
        <v>0</v>
      </c>
      <c r="Q338" s="115">
        <v>0</v>
      </c>
      <c r="R338" s="116">
        <v>0</v>
      </c>
      <c r="S338" s="115">
        <v>0</v>
      </c>
      <c r="T338" s="116">
        <v>0</v>
      </c>
      <c r="U338" s="115">
        <v>0</v>
      </c>
      <c r="V338" s="116">
        <v>0</v>
      </c>
      <c r="W338" s="115">
        <v>0</v>
      </c>
      <c r="X338" s="115">
        <v>0</v>
      </c>
      <c r="Y338" s="116">
        <v>0</v>
      </c>
    </row>
    <row r="339" spans="2:25" x14ac:dyDescent="0.2">
      <c r="B339" s="114" t="s">
        <v>639</v>
      </c>
      <c r="C339" s="114" t="s">
        <v>47</v>
      </c>
      <c r="D339" s="114" t="s">
        <v>640</v>
      </c>
      <c r="E339" s="115">
        <v>0</v>
      </c>
      <c r="F339" s="116">
        <v>0</v>
      </c>
      <c r="G339" s="115">
        <v>0</v>
      </c>
      <c r="H339" s="116">
        <v>0</v>
      </c>
      <c r="I339" s="115">
        <v>0</v>
      </c>
      <c r="J339" s="116">
        <v>0</v>
      </c>
      <c r="K339" s="115">
        <v>0</v>
      </c>
      <c r="L339" s="116">
        <v>0</v>
      </c>
      <c r="M339" s="115">
        <v>0</v>
      </c>
      <c r="N339" s="116">
        <v>0</v>
      </c>
      <c r="O339" s="115">
        <v>0</v>
      </c>
      <c r="P339" s="116">
        <v>0</v>
      </c>
      <c r="Q339" s="115">
        <v>0</v>
      </c>
      <c r="R339" s="116">
        <v>0</v>
      </c>
      <c r="S339" s="115">
        <v>0</v>
      </c>
      <c r="T339" s="116">
        <v>0</v>
      </c>
      <c r="U339" s="115">
        <v>0</v>
      </c>
      <c r="V339" s="116">
        <v>0</v>
      </c>
      <c r="W339" s="115">
        <v>0</v>
      </c>
      <c r="X339" s="115">
        <v>0</v>
      </c>
      <c r="Y339" s="116">
        <v>0</v>
      </c>
    </row>
    <row r="340" spans="2:25" x14ac:dyDescent="0.2">
      <c r="B340" s="114" t="s">
        <v>641</v>
      </c>
      <c r="C340" s="114" t="s">
        <v>47</v>
      </c>
      <c r="D340" s="114" t="s">
        <v>642</v>
      </c>
      <c r="E340" s="115">
        <v>0</v>
      </c>
      <c r="F340" s="116">
        <v>0</v>
      </c>
      <c r="G340" s="115">
        <v>0</v>
      </c>
      <c r="H340" s="116">
        <v>0</v>
      </c>
      <c r="I340" s="115">
        <v>0</v>
      </c>
      <c r="J340" s="116">
        <v>0</v>
      </c>
      <c r="K340" s="115">
        <v>0</v>
      </c>
      <c r="L340" s="116">
        <v>0</v>
      </c>
      <c r="M340" s="115">
        <v>0</v>
      </c>
      <c r="N340" s="116">
        <v>0</v>
      </c>
      <c r="O340" s="115">
        <v>0</v>
      </c>
      <c r="P340" s="116">
        <v>0</v>
      </c>
      <c r="Q340" s="115">
        <v>0</v>
      </c>
      <c r="R340" s="116">
        <v>0</v>
      </c>
      <c r="S340" s="115">
        <v>0</v>
      </c>
      <c r="T340" s="116">
        <v>0</v>
      </c>
      <c r="U340" s="115">
        <v>0</v>
      </c>
      <c r="V340" s="116">
        <v>0</v>
      </c>
      <c r="W340" s="115">
        <v>0</v>
      </c>
      <c r="X340" s="115">
        <v>0</v>
      </c>
      <c r="Y340" s="116">
        <v>0</v>
      </c>
    </row>
    <row r="341" spans="2:25" x14ac:dyDescent="0.2">
      <c r="B341" s="114" t="s">
        <v>643</v>
      </c>
      <c r="C341" s="114" t="s">
        <v>47</v>
      </c>
      <c r="D341" s="114" t="s">
        <v>644</v>
      </c>
      <c r="E341" s="115">
        <v>0</v>
      </c>
      <c r="F341" s="116">
        <v>0</v>
      </c>
      <c r="G341" s="115">
        <v>0</v>
      </c>
      <c r="H341" s="116">
        <v>0</v>
      </c>
      <c r="I341" s="115">
        <v>0</v>
      </c>
      <c r="J341" s="116">
        <v>0</v>
      </c>
      <c r="K341" s="115">
        <v>0</v>
      </c>
      <c r="L341" s="116">
        <v>0</v>
      </c>
      <c r="M341" s="115">
        <v>0</v>
      </c>
      <c r="N341" s="116">
        <v>0</v>
      </c>
      <c r="O341" s="115">
        <v>0</v>
      </c>
      <c r="P341" s="116">
        <v>0</v>
      </c>
      <c r="Q341" s="115">
        <v>0</v>
      </c>
      <c r="R341" s="116">
        <v>0</v>
      </c>
      <c r="S341" s="115">
        <v>0</v>
      </c>
      <c r="T341" s="116">
        <v>0</v>
      </c>
      <c r="U341" s="115">
        <v>0</v>
      </c>
      <c r="V341" s="116">
        <v>0</v>
      </c>
      <c r="W341" s="115">
        <v>0</v>
      </c>
      <c r="X341" s="115">
        <v>0</v>
      </c>
      <c r="Y341" s="116">
        <v>0</v>
      </c>
    </row>
    <row r="342" spans="2:25" x14ac:dyDescent="0.2">
      <c r="B342" s="114" t="s">
        <v>645</v>
      </c>
      <c r="C342" s="114" t="s">
        <v>47</v>
      </c>
      <c r="D342" s="114" t="s">
        <v>646</v>
      </c>
      <c r="E342" s="115">
        <v>0</v>
      </c>
      <c r="F342" s="116">
        <v>0</v>
      </c>
      <c r="G342" s="115">
        <v>0</v>
      </c>
      <c r="H342" s="116">
        <v>0</v>
      </c>
      <c r="I342" s="115">
        <v>0</v>
      </c>
      <c r="J342" s="116">
        <v>0</v>
      </c>
      <c r="K342" s="115">
        <v>0</v>
      </c>
      <c r="L342" s="116">
        <v>0</v>
      </c>
      <c r="M342" s="115">
        <v>0</v>
      </c>
      <c r="N342" s="116">
        <v>0</v>
      </c>
      <c r="O342" s="115">
        <v>0</v>
      </c>
      <c r="P342" s="116">
        <v>0</v>
      </c>
      <c r="Q342" s="115">
        <v>0</v>
      </c>
      <c r="R342" s="116">
        <v>0</v>
      </c>
      <c r="S342" s="115">
        <v>0</v>
      </c>
      <c r="T342" s="116">
        <v>0</v>
      </c>
      <c r="U342" s="115">
        <v>0</v>
      </c>
      <c r="V342" s="116">
        <v>0</v>
      </c>
      <c r="W342" s="115">
        <v>0</v>
      </c>
      <c r="X342" s="115">
        <v>0</v>
      </c>
      <c r="Y342" s="116">
        <v>0</v>
      </c>
    </row>
    <row r="343" spans="2:25" x14ac:dyDescent="0.2">
      <c r="B343" s="114" t="s">
        <v>647</v>
      </c>
      <c r="C343" s="114" t="s">
        <v>47</v>
      </c>
      <c r="D343" s="114" t="s">
        <v>648</v>
      </c>
      <c r="E343" s="115">
        <v>0</v>
      </c>
      <c r="F343" s="116">
        <v>0</v>
      </c>
      <c r="G343" s="115">
        <v>0</v>
      </c>
      <c r="H343" s="116">
        <v>0</v>
      </c>
      <c r="I343" s="115">
        <v>0</v>
      </c>
      <c r="J343" s="116">
        <v>0</v>
      </c>
      <c r="K343" s="115">
        <v>0</v>
      </c>
      <c r="L343" s="116">
        <v>0</v>
      </c>
      <c r="M343" s="115">
        <v>0</v>
      </c>
      <c r="N343" s="116">
        <v>0</v>
      </c>
      <c r="O343" s="115">
        <v>0</v>
      </c>
      <c r="P343" s="116">
        <v>0</v>
      </c>
      <c r="Q343" s="115">
        <v>0</v>
      </c>
      <c r="R343" s="116">
        <v>0</v>
      </c>
      <c r="S343" s="115">
        <v>0</v>
      </c>
      <c r="T343" s="116">
        <v>0</v>
      </c>
      <c r="U343" s="115">
        <v>0</v>
      </c>
      <c r="V343" s="116">
        <v>0</v>
      </c>
      <c r="W343" s="115">
        <v>0</v>
      </c>
      <c r="X343" s="115">
        <v>0</v>
      </c>
      <c r="Y343" s="116">
        <v>0</v>
      </c>
    </row>
    <row r="344" spans="2:25" x14ac:dyDescent="0.2">
      <c r="B344" s="114" t="s">
        <v>649</v>
      </c>
      <c r="C344" s="114" t="s">
        <v>47</v>
      </c>
      <c r="D344" s="114" t="s">
        <v>650</v>
      </c>
      <c r="E344" s="115">
        <v>0</v>
      </c>
      <c r="F344" s="116">
        <v>0</v>
      </c>
      <c r="G344" s="115">
        <v>0</v>
      </c>
      <c r="H344" s="116">
        <v>0</v>
      </c>
      <c r="I344" s="115">
        <v>0</v>
      </c>
      <c r="J344" s="116">
        <v>0</v>
      </c>
      <c r="K344" s="115">
        <v>0</v>
      </c>
      <c r="L344" s="116">
        <v>0</v>
      </c>
      <c r="M344" s="115">
        <v>0</v>
      </c>
      <c r="N344" s="116">
        <v>0</v>
      </c>
      <c r="O344" s="115">
        <v>0</v>
      </c>
      <c r="P344" s="116">
        <v>0</v>
      </c>
      <c r="Q344" s="115">
        <v>0</v>
      </c>
      <c r="R344" s="116">
        <v>0</v>
      </c>
      <c r="S344" s="115">
        <v>0</v>
      </c>
      <c r="T344" s="116">
        <v>0</v>
      </c>
      <c r="U344" s="115">
        <v>0</v>
      </c>
      <c r="V344" s="116">
        <v>0</v>
      </c>
      <c r="W344" s="115">
        <v>0</v>
      </c>
      <c r="X344" s="115">
        <v>0</v>
      </c>
      <c r="Y344" s="116">
        <v>0</v>
      </c>
    </row>
    <row r="345" spans="2:25" x14ac:dyDescent="0.2">
      <c r="B345" s="114" t="s">
        <v>651</v>
      </c>
      <c r="C345" s="114" t="s">
        <v>47</v>
      </c>
      <c r="D345" s="114" t="s">
        <v>652</v>
      </c>
      <c r="E345" s="115">
        <v>0</v>
      </c>
      <c r="F345" s="116">
        <v>0</v>
      </c>
      <c r="G345" s="115">
        <v>0</v>
      </c>
      <c r="H345" s="116">
        <v>0</v>
      </c>
      <c r="I345" s="115">
        <v>0</v>
      </c>
      <c r="J345" s="116">
        <v>0</v>
      </c>
      <c r="K345" s="115">
        <v>0</v>
      </c>
      <c r="L345" s="116">
        <v>0</v>
      </c>
      <c r="M345" s="115">
        <v>0</v>
      </c>
      <c r="N345" s="116">
        <v>0</v>
      </c>
      <c r="O345" s="115">
        <v>0</v>
      </c>
      <c r="P345" s="116">
        <v>0</v>
      </c>
      <c r="Q345" s="115">
        <v>0</v>
      </c>
      <c r="R345" s="116">
        <v>0</v>
      </c>
      <c r="S345" s="115">
        <v>0</v>
      </c>
      <c r="T345" s="116">
        <v>0</v>
      </c>
      <c r="U345" s="115">
        <v>0</v>
      </c>
      <c r="V345" s="116">
        <v>0</v>
      </c>
      <c r="W345" s="115">
        <v>0</v>
      </c>
      <c r="X345" s="115">
        <v>0</v>
      </c>
      <c r="Y345" s="116">
        <v>0</v>
      </c>
    </row>
    <row r="346" spans="2:25" x14ac:dyDescent="0.2">
      <c r="B346" s="114" t="s">
        <v>653</v>
      </c>
      <c r="C346" s="114" t="s">
        <v>47</v>
      </c>
      <c r="D346" s="114" t="s">
        <v>654</v>
      </c>
      <c r="E346" s="115">
        <v>0</v>
      </c>
      <c r="F346" s="116">
        <v>0</v>
      </c>
      <c r="G346" s="115">
        <v>0</v>
      </c>
      <c r="H346" s="116">
        <v>0</v>
      </c>
      <c r="I346" s="115">
        <v>0</v>
      </c>
      <c r="J346" s="116">
        <v>0</v>
      </c>
      <c r="K346" s="115">
        <v>0</v>
      </c>
      <c r="L346" s="116">
        <v>0</v>
      </c>
      <c r="M346" s="115">
        <v>0</v>
      </c>
      <c r="N346" s="116">
        <v>0</v>
      </c>
      <c r="O346" s="115">
        <v>0</v>
      </c>
      <c r="P346" s="116">
        <v>0</v>
      </c>
      <c r="Q346" s="115">
        <v>0</v>
      </c>
      <c r="R346" s="116">
        <v>0</v>
      </c>
      <c r="S346" s="115">
        <v>0</v>
      </c>
      <c r="T346" s="116">
        <v>0</v>
      </c>
      <c r="U346" s="115">
        <v>0</v>
      </c>
      <c r="V346" s="116">
        <v>0</v>
      </c>
      <c r="W346" s="115">
        <v>0</v>
      </c>
      <c r="X346" s="115">
        <v>0</v>
      </c>
      <c r="Y346" s="116">
        <v>0</v>
      </c>
    </row>
    <row r="347" spans="2:25" x14ac:dyDescent="0.2">
      <c r="B347" s="114" t="s">
        <v>655</v>
      </c>
      <c r="C347" s="114" t="s">
        <v>47</v>
      </c>
      <c r="D347" s="114" t="s">
        <v>656</v>
      </c>
      <c r="E347" s="115">
        <v>0</v>
      </c>
      <c r="F347" s="116">
        <v>0</v>
      </c>
      <c r="G347" s="115">
        <v>0</v>
      </c>
      <c r="H347" s="116">
        <v>0</v>
      </c>
      <c r="I347" s="115">
        <v>0</v>
      </c>
      <c r="J347" s="116">
        <v>0</v>
      </c>
      <c r="K347" s="115">
        <v>0</v>
      </c>
      <c r="L347" s="116">
        <v>0</v>
      </c>
      <c r="M347" s="115">
        <v>0</v>
      </c>
      <c r="N347" s="116">
        <v>0</v>
      </c>
      <c r="O347" s="115">
        <v>0</v>
      </c>
      <c r="P347" s="116">
        <v>0</v>
      </c>
      <c r="Q347" s="115">
        <v>0</v>
      </c>
      <c r="R347" s="116">
        <v>0</v>
      </c>
      <c r="S347" s="115">
        <v>0</v>
      </c>
      <c r="T347" s="116">
        <v>0</v>
      </c>
      <c r="U347" s="115">
        <v>0</v>
      </c>
      <c r="V347" s="116">
        <v>0</v>
      </c>
      <c r="W347" s="115">
        <v>0</v>
      </c>
      <c r="X347" s="115">
        <v>0</v>
      </c>
      <c r="Y347" s="116">
        <v>0</v>
      </c>
    </row>
    <row r="348" spans="2:25" x14ac:dyDescent="0.2">
      <c r="B348" s="114" t="s">
        <v>657</v>
      </c>
      <c r="C348" s="114" t="s">
        <v>47</v>
      </c>
      <c r="D348" s="114" t="s">
        <v>658</v>
      </c>
      <c r="E348" s="115">
        <v>0</v>
      </c>
      <c r="F348" s="116">
        <v>0</v>
      </c>
      <c r="G348" s="115">
        <v>0</v>
      </c>
      <c r="H348" s="116">
        <v>0</v>
      </c>
      <c r="I348" s="115">
        <v>0</v>
      </c>
      <c r="J348" s="116">
        <v>0</v>
      </c>
      <c r="K348" s="115">
        <v>0</v>
      </c>
      <c r="L348" s="116">
        <v>0</v>
      </c>
      <c r="M348" s="115">
        <v>0</v>
      </c>
      <c r="N348" s="116">
        <v>0</v>
      </c>
      <c r="O348" s="115">
        <v>0</v>
      </c>
      <c r="P348" s="116">
        <v>0</v>
      </c>
      <c r="Q348" s="115">
        <v>0</v>
      </c>
      <c r="R348" s="116">
        <v>0</v>
      </c>
      <c r="S348" s="115">
        <v>0</v>
      </c>
      <c r="T348" s="116">
        <v>0</v>
      </c>
      <c r="U348" s="115">
        <v>0</v>
      </c>
      <c r="V348" s="116">
        <v>0</v>
      </c>
      <c r="W348" s="115">
        <v>0</v>
      </c>
      <c r="X348" s="115">
        <v>0</v>
      </c>
      <c r="Y348" s="116">
        <v>0</v>
      </c>
    </row>
    <row r="349" spans="2:25" x14ac:dyDescent="0.2">
      <c r="B349" s="114" t="s">
        <v>659</v>
      </c>
      <c r="C349" s="114" t="s">
        <v>47</v>
      </c>
      <c r="D349" s="114" t="s">
        <v>660</v>
      </c>
      <c r="E349" s="115">
        <v>0</v>
      </c>
      <c r="F349" s="116">
        <v>0</v>
      </c>
      <c r="G349" s="115">
        <v>0</v>
      </c>
      <c r="H349" s="116">
        <v>0</v>
      </c>
      <c r="I349" s="115">
        <v>0</v>
      </c>
      <c r="J349" s="116">
        <v>0</v>
      </c>
      <c r="K349" s="115">
        <v>0</v>
      </c>
      <c r="L349" s="116">
        <v>0</v>
      </c>
      <c r="M349" s="115">
        <v>0</v>
      </c>
      <c r="N349" s="116">
        <v>0</v>
      </c>
      <c r="O349" s="115">
        <v>0</v>
      </c>
      <c r="P349" s="116">
        <v>0</v>
      </c>
      <c r="Q349" s="115">
        <v>0</v>
      </c>
      <c r="R349" s="116">
        <v>0</v>
      </c>
      <c r="S349" s="115">
        <v>0</v>
      </c>
      <c r="T349" s="116">
        <v>0</v>
      </c>
      <c r="U349" s="115">
        <v>0</v>
      </c>
      <c r="V349" s="116">
        <v>0</v>
      </c>
      <c r="W349" s="115">
        <v>0</v>
      </c>
      <c r="X349" s="115">
        <v>0</v>
      </c>
      <c r="Y349" s="116">
        <v>0</v>
      </c>
    </row>
    <row r="350" spans="2:25" x14ac:dyDescent="0.2">
      <c r="B350" s="114" t="s">
        <v>661</v>
      </c>
      <c r="C350" s="114" t="s">
        <v>47</v>
      </c>
      <c r="D350" s="114" t="s">
        <v>662</v>
      </c>
      <c r="E350" s="115">
        <v>0</v>
      </c>
      <c r="F350" s="116">
        <v>0</v>
      </c>
      <c r="G350" s="115">
        <v>0</v>
      </c>
      <c r="H350" s="116">
        <v>0</v>
      </c>
      <c r="I350" s="115">
        <v>0</v>
      </c>
      <c r="J350" s="116">
        <v>0</v>
      </c>
      <c r="K350" s="115">
        <v>0</v>
      </c>
      <c r="L350" s="116">
        <v>0</v>
      </c>
      <c r="M350" s="115">
        <v>0</v>
      </c>
      <c r="N350" s="116">
        <v>0</v>
      </c>
      <c r="O350" s="115">
        <v>0</v>
      </c>
      <c r="P350" s="116">
        <v>0</v>
      </c>
      <c r="Q350" s="115">
        <v>0</v>
      </c>
      <c r="R350" s="116">
        <v>0</v>
      </c>
      <c r="S350" s="115">
        <v>0</v>
      </c>
      <c r="T350" s="116">
        <v>0</v>
      </c>
      <c r="U350" s="115">
        <v>0</v>
      </c>
      <c r="V350" s="116">
        <v>0</v>
      </c>
      <c r="W350" s="115">
        <v>0</v>
      </c>
      <c r="X350" s="115">
        <v>0</v>
      </c>
      <c r="Y350" s="116">
        <v>0</v>
      </c>
    </row>
    <row r="351" spans="2:25" x14ac:dyDescent="0.2">
      <c r="B351" s="114" t="s">
        <v>663</v>
      </c>
      <c r="C351" s="114" t="s">
        <v>47</v>
      </c>
      <c r="D351" s="114" t="s">
        <v>664</v>
      </c>
      <c r="E351" s="115">
        <v>0</v>
      </c>
      <c r="F351" s="116">
        <v>0</v>
      </c>
      <c r="G351" s="115">
        <v>0</v>
      </c>
      <c r="H351" s="116">
        <v>0</v>
      </c>
      <c r="I351" s="115">
        <v>0</v>
      </c>
      <c r="J351" s="116">
        <v>0</v>
      </c>
      <c r="K351" s="115">
        <v>0</v>
      </c>
      <c r="L351" s="116">
        <v>0</v>
      </c>
      <c r="M351" s="115">
        <v>0</v>
      </c>
      <c r="N351" s="116">
        <v>0</v>
      </c>
      <c r="O351" s="115">
        <v>0</v>
      </c>
      <c r="P351" s="116">
        <v>0</v>
      </c>
      <c r="Q351" s="115">
        <v>0</v>
      </c>
      <c r="R351" s="116">
        <v>0</v>
      </c>
      <c r="S351" s="115">
        <v>0</v>
      </c>
      <c r="T351" s="116">
        <v>0</v>
      </c>
      <c r="U351" s="115">
        <v>0</v>
      </c>
      <c r="V351" s="116">
        <v>0</v>
      </c>
      <c r="W351" s="115">
        <v>0</v>
      </c>
      <c r="X351" s="115">
        <v>0</v>
      </c>
      <c r="Y351" s="116">
        <v>0</v>
      </c>
    </row>
    <row r="352" spans="2:25" x14ac:dyDescent="0.2">
      <c r="B352" s="114" t="s">
        <v>665</v>
      </c>
      <c r="C352" s="114" t="s">
        <v>47</v>
      </c>
      <c r="D352" s="114" t="s">
        <v>666</v>
      </c>
      <c r="E352" s="115">
        <v>0</v>
      </c>
      <c r="F352" s="116">
        <v>0</v>
      </c>
      <c r="G352" s="115">
        <v>0</v>
      </c>
      <c r="H352" s="116">
        <v>0</v>
      </c>
      <c r="I352" s="115">
        <v>0</v>
      </c>
      <c r="J352" s="116">
        <v>0</v>
      </c>
      <c r="K352" s="115">
        <v>0</v>
      </c>
      <c r="L352" s="116">
        <v>0</v>
      </c>
      <c r="M352" s="115">
        <v>0</v>
      </c>
      <c r="N352" s="116">
        <v>0</v>
      </c>
      <c r="O352" s="115">
        <v>0</v>
      </c>
      <c r="P352" s="116">
        <v>0</v>
      </c>
      <c r="Q352" s="115">
        <v>0</v>
      </c>
      <c r="R352" s="116">
        <v>0</v>
      </c>
      <c r="S352" s="115">
        <v>0</v>
      </c>
      <c r="T352" s="116">
        <v>0</v>
      </c>
      <c r="U352" s="115">
        <v>0</v>
      </c>
      <c r="V352" s="116">
        <v>0</v>
      </c>
      <c r="W352" s="115">
        <v>0</v>
      </c>
      <c r="X352" s="115">
        <v>0</v>
      </c>
      <c r="Y352" s="116">
        <v>0</v>
      </c>
    </row>
    <row r="353" spans="2:25" x14ac:dyDescent="0.2">
      <c r="B353" s="114" t="s">
        <v>667</v>
      </c>
      <c r="C353" s="114" t="s">
        <v>47</v>
      </c>
      <c r="D353" s="114" t="s">
        <v>668</v>
      </c>
      <c r="E353" s="115">
        <v>0</v>
      </c>
      <c r="F353" s="116">
        <v>0</v>
      </c>
      <c r="G353" s="115">
        <v>0</v>
      </c>
      <c r="H353" s="116">
        <v>0</v>
      </c>
      <c r="I353" s="115">
        <v>0</v>
      </c>
      <c r="J353" s="116">
        <v>0</v>
      </c>
      <c r="K353" s="115">
        <v>0</v>
      </c>
      <c r="L353" s="116">
        <v>0</v>
      </c>
      <c r="M353" s="115">
        <v>0</v>
      </c>
      <c r="N353" s="116">
        <v>0</v>
      </c>
      <c r="O353" s="115">
        <v>0</v>
      </c>
      <c r="P353" s="116">
        <v>0</v>
      </c>
      <c r="Q353" s="115">
        <v>0</v>
      </c>
      <c r="R353" s="116">
        <v>0</v>
      </c>
      <c r="S353" s="115">
        <v>0</v>
      </c>
      <c r="T353" s="116">
        <v>0</v>
      </c>
      <c r="U353" s="115">
        <v>0</v>
      </c>
      <c r="V353" s="116">
        <v>0</v>
      </c>
      <c r="W353" s="115">
        <v>0</v>
      </c>
      <c r="X353" s="115">
        <v>0</v>
      </c>
      <c r="Y353" s="116">
        <v>0</v>
      </c>
    </row>
    <row r="354" spans="2:25" x14ac:dyDescent="0.2">
      <c r="B354" s="114" t="s">
        <v>669</v>
      </c>
      <c r="C354" s="114" t="s">
        <v>47</v>
      </c>
      <c r="D354" s="114" t="s">
        <v>670</v>
      </c>
      <c r="E354" s="115">
        <v>0</v>
      </c>
      <c r="F354" s="116">
        <v>0</v>
      </c>
      <c r="G354" s="115">
        <v>0</v>
      </c>
      <c r="H354" s="116">
        <v>0</v>
      </c>
      <c r="I354" s="115">
        <v>0</v>
      </c>
      <c r="J354" s="116">
        <v>0</v>
      </c>
      <c r="K354" s="115">
        <v>0</v>
      </c>
      <c r="L354" s="116">
        <v>0</v>
      </c>
      <c r="M354" s="115">
        <v>0</v>
      </c>
      <c r="N354" s="116">
        <v>0</v>
      </c>
      <c r="O354" s="115">
        <v>0</v>
      </c>
      <c r="P354" s="116">
        <v>0</v>
      </c>
      <c r="Q354" s="115">
        <v>0</v>
      </c>
      <c r="R354" s="116">
        <v>0</v>
      </c>
      <c r="S354" s="115">
        <v>0</v>
      </c>
      <c r="T354" s="116">
        <v>0</v>
      </c>
      <c r="U354" s="115">
        <v>0</v>
      </c>
      <c r="V354" s="116">
        <v>0</v>
      </c>
      <c r="W354" s="115">
        <v>0</v>
      </c>
      <c r="X354" s="115">
        <v>0</v>
      </c>
      <c r="Y354" s="116">
        <v>0</v>
      </c>
    </row>
    <row r="355" spans="2:25" x14ac:dyDescent="0.2">
      <c r="B355" s="114" t="s">
        <v>671</v>
      </c>
      <c r="C355" s="114" t="s">
        <v>672</v>
      </c>
      <c r="D355" s="114" t="s">
        <v>673</v>
      </c>
      <c r="E355" s="115">
        <v>0</v>
      </c>
      <c r="F355" s="116">
        <v>0</v>
      </c>
      <c r="G355" s="115">
        <v>0</v>
      </c>
      <c r="H355" s="116">
        <v>0</v>
      </c>
      <c r="I355" s="115">
        <v>0</v>
      </c>
      <c r="J355" s="116">
        <v>0</v>
      </c>
      <c r="K355" s="115">
        <v>0</v>
      </c>
      <c r="L355" s="116">
        <v>0</v>
      </c>
      <c r="M355" s="115">
        <v>0</v>
      </c>
      <c r="N355" s="116">
        <v>0</v>
      </c>
      <c r="O355" s="115">
        <v>0</v>
      </c>
      <c r="P355" s="116">
        <v>0</v>
      </c>
      <c r="Q355" s="115">
        <v>0</v>
      </c>
      <c r="R355" s="116">
        <v>0</v>
      </c>
      <c r="S355" s="115">
        <v>0</v>
      </c>
      <c r="T355" s="116">
        <v>0</v>
      </c>
      <c r="U355" s="115">
        <v>0</v>
      </c>
      <c r="V355" s="116">
        <v>0</v>
      </c>
      <c r="W355" s="115">
        <v>0</v>
      </c>
      <c r="X355" s="115">
        <v>0</v>
      </c>
      <c r="Y355" s="116">
        <v>0</v>
      </c>
    </row>
    <row r="356" spans="2:25" x14ac:dyDescent="0.2">
      <c r="B356" s="114" t="s">
        <v>674</v>
      </c>
      <c r="C356" s="114" t="s">
        <v>672</v>
      </c>
      <c r="D356" s="114" t="s">
        <v>675</v>
      </c>
      <c r="E356" s="115">
        <v>0</v>
      </c>
      <c r="F356" s="116">
        <v>0</v>
      </c>
      <c r="G356" s="115">
        <v>0</v>
      </c>
      <c r="H356" s="116">
        <v>0</v>
      </c>
      <c r="I356" s="115">
        <v>0</v>
      </c>
      <c r="J356" s="116">
        <v>0</v>
      </c>
      <c r="K356" s="115">
        <v>0</v>
      </c>
      <c r="L356" s="116">
        <v>0</v>
      </c>
      <c r="M356" s="115">
        <v>0</v>
      </c>
      <c r="N356" s="116">
        <v>0</v>
      </c>
      <c r="O356" s="115">
        <v>0</v>
      </c>
      <c r="P356" s="116">
        <v>0</v>
      </c>
      <c r="Q356" s="115">
        <v>0</v>
      </c>
      <c r="R356" s="116">
        <v>0</v>
      </c>
      <c r="S356" s="115">
        <v>0</v>
      </c>
      <c r="T356" s="116">
        <v>0</v>
      </c>
      <c r="U356" s="115">
        <v>0</v>
      </c>
      <c r="V356" s="116">
        <v>0</v>
      </c>
      <c r="W356" s="115">
        <v>0</v>
      </c>
      <c r="X356" s="115">
        <v>0</v>
      </c>
      <c r="Y356" s="116">
        <v>0</v>
      </c>
    </row>
    <row r="357" spans="2:25" x14ac:dyDescent="0.2">
      <c r="B357" s="114" t="s">
        <v>676</v>
      </c>
      <c r="C357" s="114" t="s">
        <v>672</v>
      </c>
      <c r="D357" s="114" t="s">
        <v>2134</v>
      </c>
      <c r="E357" s="115">
        <v>0</v>
      </c>
      <c r="F357" s="116">
        <v>0</v>
      </c>
      <c r="G357" s="115">
        <v>0</v>
      </c>
      <c r="H357" s="116">
        <v>0</v>
      </c>
      <c r="I357" s="115">
        <v>0</v>
      </c>
      <c r="J357" s="116">
        <v>0</v>
      </c>
      <c r="K357" s="115">
        <v>0</v>
      </c>
      <c r="L357" s="116">
        <v>0</v>
      </c>
      <c r="M357" s="115">
        <v>0</v>
      </c>
      <c r="N357" s="116">
        <v>0</v>
      </c>
      <c r="O357" s="115">
        <v>0</v>
      </c>
      <c r="P357" s="116">
        <v>0</v>
      </c>
      <c r="Q357" s="115">
        <v>0</v>
      </c>
      <c r="R357" s="116">
        <v>0</v>
      </c>
      <c r="S357" s="115">
        <v>0</v>
      </c>
      <c r="T357" s="116">
        <v>0</v>
      </c>
      <c r="U357" s="115">
        <v>0</v>
      </c>
      <c r="V357" s="116">
        <v>0</v>
      </c>
      <c r="W357" s="115">
        <v>0</v>
      </c>
      <c r="X357" s="115">
        <v>0</v>
      </c>
      <c r="Y357" s="116">
        <v>0</v>
      </c>
    </row>
    <row r="358" spans="2:25" x14ac:dyDescent="0.2">
      <c r="B358" s="114" t="s">
        <v>677</v>
      </c>
      <c r="C358" s="114" t="s">
        <v>672</v>
      </c>
      <c r="D358" s="114" t="s">
        <v>2160</v>
      </c>
      <c r="E358" s="115">
        <v>0</v>
      </c>
      <c r="F358" s="116">
        <v>0</v>
      </c>
      <c r="G358" s="115">
        <v>0</v>
      </c>
      <c r="H358" s="116">
        <v>0</v>
      </c>
      <c r="I358" s="115">
        <v>0</v>
      </c>
      <c r="J358" s="116">
        <v>0</v>
      </c>
      <c r="K358" s="115">
        <v>0</v>
      </c>
      <c r="L358" s="116">
        <v>0</v>
      </c>
      <c r="M358" s="115">
        <v>0</v>
      </c>
      <c r="N358" s="116">
        <v>0</v>
      </c>
      <c r="O358" s="115">
        <v>0</v>
      </c>
      <c r="P358" s="116">
        <v>0</v>
      </c>
      <c r="Q358" s="115">
        <v>0</v>
      </c>
      <c r="R358" s="116">
        <v>0</v>
      </c>
      <c r="S358" s="115">
        <v>0</v>
      </c>
      <c r="T358" s="116">
        <v>0</v>
      </c>
      <c r="U358" s="115">
        <v>0</v>
      </c>
      <c r="V358" s="116">
        <v>0</v>
      </c>
      <c r="W358" s="115">
        <v>0</v>
      </c>
      <c r="X358" s="115">
        <v>0</v>
      </c>
      <c r="Y358" s="116">
        <v>0</v>
      </c>
    </row>
    <row r="359" spans="2:25" x14ac:dyDescent="0.2">
      <c r="B359" s="114" t="s">
        <v>678</v>
      </c>
      <c r="C359" s="114" t="s">
        <v>672</v>
      </c>
      <c r="D359" s="114" t="s">
        <v>679</v>
      </c>
      <c r="E359" s="115">
        <v>0</v>
      </c>
      <c r="F359" s="116">
        <v>0</v>
      </c>
      <c r="G359" s="115">
        <v>0</v>
      </c>
      <c r="H359" s="116">
        <v>0</v>
      </c>
      <c r="I359" s="115">
        <v>0</v>
      </c>
      <c r="J359" s="116">
        <v>0</v>
      </c>
      <c r="K359" s="115">
        <v>0</v>
      </c>
      <c r="L359" s="116">
        <v>0</v>
      </c>
      <c r="M359" s="115">
        <v>0</v>
      </c>
      <c r="N359" s="116">
        <v>0</v>
      </c>
      <c r="O359" s="115">
        <v>0</v>
      </c>
      <c r="P359" s="116">
        <v>0</v>
      </c>
      <c r="Q359" s="115">
        <v>0</v>
      </c>
      <c r="R359" s="116">
        <v>0</v>
      </c>
      <c r="S359" s="115">
        <v>0</v>
      </c>
      <c r="T359" s="116">
        <v>0</v>
      </c>
      <c r="U359" s="115">
        <v>0</v>
      </c>
      <c r="V359" s="116">
        <v>0</v>
      </c>
      <c r="W359" s="115">
        <v>0</v>
      </c>
      <c r="X359" s="115">
        <v>0</v>
      </c>
      <c r="Y359" s="116">
        <v>0</v>
      </c>
    </row>
    <row r="360" spans="2:25" x14ac:dyDescent="0.2">
      <c r="B360" s="114" t="s">
        <v>680</v>
      </c>
      <c r="C360" s="114" t="s">
        <v>672</v>
      </c>
      <c r="D360" s="114" t="s">
        <v>681</v>
      </c>
      <c r="E360" s="115">
        <v>0</v>
      </c>
      <c r="F360" s="116">
        <v>0</v>
      </c>
      <c r="G360" s="115">
        <v>0</v>
      </c>
      <c r="H360" s="116">
        <v>0</v>
      </c>
      <c r="I360" s="115">
        <v>0</v>
      </c>
      <c r="J360" s="116">
        <v>0</v>
      </c>
      <c r="K360" s="115">
        <v>0</v>
      </c>
      <c r="L360" s="116">
        <v>0</v>
      </c>
      <c r="M360" s="115">
        <v>0</v>
      </c>
      <c r="N360" s="116">
        <v>0</v>
      </c>
      <c r="O360" s="115">
        <v>0</v>
      </c>
      <c r="P360" s="116">
        <v>0</v>
      </c>
      <c r="Q360" s="115">
        <v>0</v>
      </c>
      <c r="R360" s="116">
        <v>0</v>
      </c>
      <c r="S360" s="115">
        <v>0</v>
      </c>
      <c r="T360" s="116">
        <v>0</v>
      </c>
      <c r="U360" s="115">
        <v>0</v>
      </c>
      <c r="V360" s="116">
        <v>0</v>
      </c>
      <c r="W360" s="115">
        <v>0</v>
      </c>
      <c r="X360" s="115">
        <v>0</v>
      </c>
      <c r="Y360" s="116">
        <v>0</v>
      </c>
    </row>
    <row r="361" spans="2:25" x14ac:dyDescent="0.2">
      <c r="B361" s="114" t="s">
        <v>682</v>
      </c>
      <c r="C361" s="114" t="s">
        <v>672</v>
      </c>
      <c r="D361" s="114" t="s">
        <v>683</v>
      </c>
      <c r="E361" s="115">
        <v>0</v>
      </c>
      <c r="F361" s="116">
        <v>0</v>
      </c>
      <c r="G361" s="115">
        <v>0</v>
      </c>
      <c r="H361" s="116">
        <v>0</v>
      </c>
      <c r="I361" s="115">
        <v>0</v>
      </c>
      <c r="J361" s="116">
        <v>0</v>
      </c>
      <c r="K361" s="115">
        <v>0</v>
      </c>
      <c r="L361" s="116">
        <v>0</v>
      </c>
      <c r="M361" s="115">
        <v>0</v>
      </c>
      <c r="N361" s="116">
        <v>0</v>
      </c>
      <c r="O361" s="115">
        <v>0</v>
      </c>
      <c r="P361" s="116">
        <v>0</v>
      </c>
      <c r="Q361" s="115">
        <v>0</v>
      </c>
      <c r="R361" s="116">
        <v>0</v>
      </c>
      <c r="S361" s="115">
        <v>0</v>
      </c>
      <c r="T361" s="116">
        <v>0</v>
      </c>
      <c r="U361" s="115">
        <v>0</v>
      </c>
      <c r="V361" s="116">
        <v>0</v>
      </c>
      <c r="W361" s="115">
        <v>0</v>
      </c>
      <c r="X361" s="115">
        <v>0</v>
      </c>
      <c r="Y361" s="116">
        <v>0</v>
      </c>
    </row>
    <row r="362" spans="2:25" x14ac:dyDescent="0.2">
      <c r="B362" s="114" t="s">
        <v>684</v>
      </c>
      <c r="C362" s="114" t="s">
        <v>672</v>
      </c>
      <c r="D362" s="114" t="s">
        <v>685</v>
      </c>
      <c r="E362" s="115">
        <v>0</v>
      </c>
      <c r="F362" s="116">
        <v>0</v>
      </c>
      <c r="G362" s="115">
        <v>0</v>
      </c>
      <c r="H362" s="116">
        <v>0</v>
      </c>
      <c r="I362" s="115">
        <v>0</v>
      </c>
      <c r="J362" s="116">
        <v>0</v>
      </c>
      <c r="K362" s="115">
        <v>0</v>
      </c>
      <c r="L362" s="116">
        <v>0</v>
      </c>
      <c r="M362" s="115">
        <v>0</v>
      </c>
      <c r="N362" s="116">
        <v>0</v>
      </c>
      <c r="O362" s="115">
        <v>0</v>
      </c>
      <c r="P362" s="116">
        <v>0</v>
      </c>
      <c r="Q362" s="115">
        <v>0</v>
      </c>
      <c r="R362" s="116">
        <v>0</v>
      </c>
      <c r="S362" s="115">
        <v>0</v>
      </c>
      <c r="T362" s="116">
        <v>0</v>
      </c>
      <c r="U362" s="115">
        <v>0</v>
      </c>
      <c r="V362" s="116">
        <v>0</v>
      </c>
      <c r="W362" s="115">
        <v>0</v>
      </c>
      <c r="X362" s="115">
        <v>0</v>
      </c>
      <c r="Y362" s="116">
        <v>0</v>
      </c>
    </row>
    <row r="363" spans="2:25" x14ac:dyDescent="0.2">
      <c r="B363" s="114" t="s">
        <v>686</v>
      </c>
      <c r="C363" s="114" t="s">
        <v>672</v>
      </c>
      <c r="D363" s="114" t="s">
        <v>687</v>
      </c>
      <c r="E363" s="115">
        <v>0</v>
      </c>
      <c r="F363" s="116">
        <v>0</v>
      </c>
      <c r="G363" s="115">
        <v>0</v>
      </c>
      <c r="H363" s="116">
        <v>0</v>
      </c>
      <c r="I363" s="115">
        <v>0</v>
      </c>
      <c r="J363" s="116">
        <v>0</v>
      </c>
      <c r="K363" s="115">
        <v>0</v>
      </c>
      <c r="L363" s="116">
        <v>0</v>
      </c>
      <c r="M363" s="115">
        <v>0</v>
      </c>
      <c r="N363" s="116">
        <v>0</v>
      </c>
      <c r="O363" s="115">
        <v>0</v>
      </c>
      <c r="P363" s="116">
        <v>0</v>
      </c>
      <c r="Q363" s="115">
        <v>0</v>
      </c>
      <c r="R363" s="116">
        <v>0</v>
      </c>
      <c r="S363" s="115">
        <v>0</v>
      </c>
      <c r="T363" s="116">
        <v>0</v>
      </c>
      <c r="U363" s="115">
        <v>0</v>
      </c>
      <c r="V363" s="116">
        <v>0</v>
      </c>
      <c r="W363" s="115">
        <v>0</v>
      </c>
      <c r="X363" s="115">
        <v>0</v>
      </c>
      <c r="Y363" s="116">
        <v>0</v>
      </c>
    </row>
    <row r="364" spans="2:25" x14ac:dyDescent="0.2">
      <c r="B364" s="114" t="s">
        <v>688</v>
      </c>
      <c r="C364" s="114" t="s">
        <v>672</v>
      </c>
      <c r="D364" s="114" t="s">
        <v>689</v>
      </c>
      <c r="E364" s="115">
        <v>0</v>
      </c>
      <c r="F364" s="116">
        <v>0</v>
      </c>
      <c r="G364" s="115">
        <v>0</v>
      </c>
      <c r="H364" s="116">
        <v>0</v>
      </c>
      <c r="I364" s="115">
        <v>0</v>
      </c>
      <c r="J364" s="116">
        <v>0</v>
      </c>
      <c r="K364" s="115">
        <v>0</v>
      </c>
      <c r="L364" s="116">
        <v>0</v>
      </c>
      <c r="M364" s="115">
        <v>0</v>
      </c>
      <c r="N364" s="116">
        <v>0</v>
      </c>
      <c r="O364" s="115">
        <v>0</v>
      </c>
      <c r="P364" s="116">
        <v>0</v>
      </c>
      <c r="Q364" s="115">
        <v>0</v>
      </c>
      <c r="R364" s="116">
        <v>0</v>
      </c>
      <c r="S364" s="115">
        <v>0</v>
      </c>
      <c r="T364" s="116">
        <v>0</v>
      </c>
      <c r="U364" s="115">
        <v>0</v>
      </c>
      <c r="V364" s="116">
        <v>0</v>
      </c>
      <c r="W364" s="115">
        <v>0</v>
      </c>
      <c r="X364" s="115">
        <v>0</v>
      </c>
      <c r="Y364" s="116">
        <v>0</v>
      </c>
    </row>
    <row r="365" spans="2:25" x14ac:dyDescent="0.2">
      <c r="B365" s="114" t="s">
        <v>690</v>
      </c>
      <c r="C365" s="114" t="s">
        <v>672</v>
      </c>
      <c r="D365" s="114" t="s">
        <v>691</v>
      </c>
      <c r="E365" s="115">
        <v>0</v>
      </c>
      <c r="F365" s="116">
        <v>0</v>
      </c>
      <c r="G365" s="115">
        <v>0</v>
      </c>
      <c r="H365" s="116">
        <v>0</v>
      </c>
      <c r="I365" s="115">
        <v>0</v>
      </c>
      <c r="J365" s="116">
        <v>0</v>
      </c>
      <c r="K365" s="115">
        <v>0</v>
      </c>
      <c r="L365" s="116">
        <v>0</v>
      </c>
      <c r="M365" s="115">
        <v>0</v>
      </c>
      <c r="N365" s="116">
        <v>0</v>
      </c>
      <c r="O365" s="115">
        <v>0</v>
      </c>
      <c r="P365" s="116">
        <v>0</v>
      </c>
      <c r="Q365" s="115">
        <v>0</v>
      </c>
      <c r="R365" s="116">
        <v>0</v>
      </c>
      <c r="S365" s="115">
        <v>0</v>
      </c>
      <c r="T365" s="116">
        <v>0</v>
      </c>
      <c r="U365" s="115">
        <v>0</v>
      </c>
      <c r="V365" s="116">
        <v>0</v>
      </c>
      <c r="W365" s="115">
        <v>0</v>
      </c>
      <c r="X365" s="115">
        <v>0</v>
      </c>
      <c r="Y365" s="116">
        <v>0</v>
      </c>
    </row>
    <row r="366" spans="2:25" x14ac:dyDescent="0.2">
      <c r="B366" s="114" t="s">
        <v>692</v>
      </c>
      <c r="C366" s="114" t="s">
        <v>672</v>
      </c>
      <c r="D366" s="114" t="s">
        <v>693</v>
      </c>
      <c r="E366" s="115">
        <v>0</v>
      </c>
      <c r="F366" s="116">
        <v>0</v>
      </c>
      <c r="G366" s="115">
        <v>0</v>
      </c>
      <c r="H366" s="116">
        <v>0</v>
      </c>
      <c r="I366" s="115">
        <v>0</v>
      </c>
      <c r="J366" s="116">
        <v>0</v>
      </c>
      <c r="K366" s="115">
        <v>0</v>
      </c>
      <c r="L366" s="116">
        <v>0</v>
      </c>
      <c r="M366" s="115">
        <v>0</v>
      </c>
      <c r="N366" s="116">
        <v>0</v>
      </c>
      <c r="O366" s="115">
        <v>0</v>
      </c>
      <c r="P366" s="116">
        <v>0</v>
      </c>
      <c r="Q366" s="115">
        <v>0</v>
      </c>
      <c r="R366" s="116">
        <v>0</v>
      </c>
      <c r="S366" s="115">
        <v>0</v>
      </c>
      <c r="T366" s="116">
        <v>0</v>
      </c>
      <c r="U366" s="115">
        <v>0</v>
      </c>
      <c r="V366" s="116">
        <v>0</v>
      </c>
      <c r="W366" s="115">
        <v>0</v>
      </c>
      <c r="X366" s="115">
        <v>0</v>
      </c>
      <c r="Y366" s="116">
        <v>0</v>
      </c>
    </row>
    <row r="367" spans="2:25" x14ac:dyDescent="0.2">
      <c r="B367" s="114" t="s">
        <v>694</v>
      </c>
      <c r="C367" s="114" t="s">
        <v>672</v>
      </c>
      <c r="D367" s="114" t="s">
        <v>695</v>
      </c>
      <c r="E367" s="115">
        <v>0</v>
      </c>
      <c r="F367" s="116">
        <v>0</v>
      </c>
      <c r="G367" s="115">
        <v>0</v>
      </c>
      <c r="H367" s="116">
        <v>0</v>
      </c>
      <c r="I367" s="115">
        <v>0</v>
      </c>
      <c r="J367" s="116">
        <v>0</v>
      </c>
      <c r="K367" s="115">
        <v>0</v>
      </c>
      <c r="L367" s="116">
        <v>0</v>
      </c>
      <c r="M367" s="115">
        <v>0</v>
      </c>
      <c r="N367" s="116">
        <v>0</v>
      </c>
      <c r="O367" s="115">
        <v>0</v>
      </c>
      <c r="P367" s="116">
        <v>0</v>
      </c>
      <c r="Q367" s="115">
        <v>0</v>
      </c>
      <c r="R367" s="116">
        <v>0</v>
      </c>
      <c r="S367" s="115">
        <v>0</v>
      </c>
      <c r="T367" s="116">
        <v>0</v>
      </c>
      <c r="U367" s="115">
        <v>0</v>
      </c>
      <c r="V367" s="116">
        <v>0</v>
      </c>
      <c r="W367" s="115">
        <v>0</v>
      </c>
      <c r="X367" s="115">
        <v>0</v>
      </c>
      <c r="Y367" s="116">
        <v>0</v>
      </c>
    </row>
    <row r="368" spans="2:25" x14ac:dyDescent="0.2">
      <c r="B368" s="114" t="s">
        <v>696</v>
      </c>
      <c r="C368" s="114" t="s">
        <v>672</v>
      </c>
      <c r="D368" s="114" t="s">
        <v>697</v>
      </c>
      <c r="E368" s="115">
        <v>0</v>
      </c>
      <c r="F368" s="116">
        <v>0</v>
      </c>
      <c r="G368" s="115">
        <v>0</v>
      </c>
      <c r="H368" s="116">
        <v>0</v>
      </c>
      <c r="I368" s="115">
        <v>0</v>
      </c>
      <c r="J368" s="116">
        <v>0</v>
      </c>
      <c r="K368" s="115">
        <v>0</v>
      </c>
      <c r="L368" s="116">
        <v>0</v>
      </c>
      <c r="M368" s="115">
        <v>0</v>
      </c>
      <c r="N368" s="116">
        <v>0</v>
      </c>
      <c r="O368" s="115">
        <v>0</v>
      </c>
      <c r="P368" s="116">
        <v>0</v>
      </c>
      <c r="Q368" s="115">
        <v>0</v>
      </c>
      <c r="R368" s="116">
        <v>0</v>
      </c>
      <c r="S368" s="115">
        <v>0</v>
      </c>
      <c r="T368" s="116">
        <v>0</v>
      </c>
      <c r="U368" s="115">
        <v>0</v>
      </c>
      <c r="V368" s="116">
        <v>0</v>
      </c>
      <c r="W368" s="115">
        <v>0</v>
      </c>
      <c r="X368" s="115">
        <v>0</v>
      </c>
      <c r="Y368" s="116">
        <v>0</v>
      </c>
    </row>
    <row r="369" spans="2:25" x14ac:dyDescent="0.2">
      <c r="B369" s="114" t="s">
        <v>698</v>
      </c>
      <c r="C369" s="114" t="s">
        <v>672</v>
      </c>
      <c r="D369" s="114" t="s">
        <v>699</v>
      </c>
      <c r="E369" s="115">
        <v>0</v>
      </c>
      <c r="F369" s="116">
        <v>0</v>
      </c>
      <c r="G369" s="115">
        <v>0</v>
      </c>
      <c r="H369" s="116">
        <v>0</v>
      </c>
      <c r="I369" s="115">
        <v>0</v>
      </c>
      <c r="J369" s="116">
        <v>0</v>
      </c>
      <c r="K369" s="115">
        <v>0</v>
      </c>
      <c r="L369" s="116">
        <v>0</v>
      </c>
      <c r="M369" s="115">
        <v>0</v>
      </c>
      <c r="N369" s="116">
        <v>0</v>
      </c>
      <c r="O369" s="115">
        <v>0</v>
      </c>
      <c r="P369" s="116">
        <v>0</v>
      </c>
      <c r="Q369" s="115">
        <v>0</v>
      </c>
      <c r="R369" s="116">
        <v>0</v>
      </c>
      <c r="S369" s="115">
        <v>0</v>
      </c>
      <c r="T369" s="116">
        <v>0</v>
      </c>
      <c r="U369" s="115">
        <v>0</v>
      </c>
      <c r="V369" s="116">
        <v>0</v>
      </c>
      <c r="W369" s="115">
        <v>0</v>
      </c>
      <c r="X369" s="115">
        <v>0</v>
      </c>
      <c r="Y369" s="116">
        <v>0</v>
      </c>
    </row>
    <row r="370" spans="2:25" x14ac:dyDescent="0.2">
      <c r="B370" s="114" t="s">
        <v>700</v>
      </c>
      <c r="C370" s="114" t="s">
        <v>672</v>
      </c>
      <c r="D370" s="114" t="s">
        <v>2135</v>
      </c>
      <c r="E370" s="115">
        <v>0</v>
      </c>
      <c r="F370" s="116">
        <v>0</v>
      </c>
      <c r="G370" s="115">
        <v>0</v>
      </c>
      <c r="H370" s="116">
        <v>0</v>
      </c>
      <c r="I370" s="115">
        <v>0</v>
      </c>
      <c r="J370" s="116">
        <v>0</v>
      </c>
      <c r="K370" s="115">
        <v>0</v>
      </c>
      <c r="L370" s="116">
        <v>0</v>
      </c>
      <c r="M370" s="115">
        <v>0</v>
      </c>
      <c r="N370" s="116">
        <v>0</v>
      </c>
      <c r="O370" s="115">
        <v>0</v>
      </c>
      <c r="P370" s="116">
        <v>0</v>
      </c>
      <c r="Q370" s="115">
        <v>0</v>
      </c>
      <c r="R370" s="116">
        <v>0</v>
      </c>
      <c r="S370" s="115">
        <v>0</v>
      </c>
      <c r="T370" s="116">
        <v>0</v>
      </c>
      <c r="U370" s="115">
        <v>0</v>
      </c>
      <c r="V370" s="116">
        <v>0</v>
      </c>
      <c r="W370" s="115">
        <v>0</v>
      </c>
      <c r="X370" s="115">
        <v>0</v>
      </c>
      <c r="Y370" s="116">
        <v>0</v>
      </c>
    </row>
    <row r="371" spans="2:25" x14ac:dyDescent="0.2">
      <c r="B371" s="114" t="s">
        <v>701</v>
      </c>
      <c r="C371" s="114" t="s">
        <v>702</v>
      </c>
      <c r="D371" s="114" t="s">
        <v>2123</v>
      </c>
      <c r="E371" s="115">
        <v>0</v>
      </c>
      <c r="F371" s="116">
        <v>0</v>
      </c>
      <c r="G371" s="115">
        <v>0</v>
      </c>
      <c r="H371" s="116">
        <v>0</v>
      </c>
      <c r="I371" s="115">
        <v>0</v>
      </c>
      <c r="J371" s="116">
        <v>0</v>
      </c>
      <c r="K371" s="115">
        <v>0</v>
      </c>
      <c r="L371" s="116">
        <v>0</v>
      </c>
      <c r="M371" s="115">
        <v>0</v>
      </c>
      <c r="N371" s="116">
        <v>0</v>
      </c>
      <c r="O371" s="115">
        <v>0</v>
      </c>
      <c r="P371" s="116">
        <v>0</v>
      </c>
      <c r="Q371" s="115">
        <v>0</v>
      </c>
      <c r="R371" s="116">
        <v>0</v>
      </c>
      <c r="S371" s="115">
        <v>0</v>
      </c>
      <c r="T371" s="116">
        <v>0</v>
      </c>
      <c r="U371" s="115">
        <v>0</v>
      </c>
      <c r="V371" s="116">
        <v>0</v>
      </c>
      <c r="W371" s="115">
        <v>0</v>
      </c>
      <c r="X371" s="115">
        <v>0</v>
      </c>
      <c r="Y371" s="116">
        <v>0</v>
      </c>
    </row>
    <row r="372" spans="2:25" x14ac:dyDescent="0.2">
      <c r="B372" s="114" t="s">
        <v>703</v>
      </c>
      <c r="C372" s="114" t="s">
        <v>702</v>
      </c>
      <c r="D372" s="114" t="s">
        <v>704</v>
      </c>
      <c r="E372" s="115">
        <v>0</v>
      </c>
      <c r="F372" s="116">
        <v>0</v>
      </c>
      <c r="G372" s="115">
        <v>0</v>
      </c>
      <c r="H372" s="116">
        <v>0</v>
      </c>
      <c r="I372" s="115">
        <v>0</v>
      </c>
      <c r="J372" s="116">
        <v>0</v>
      </c>
      <c r="K372" s="115">
        <v>0</v>
      </c>
      <c r="L372" s="116">
        <v>0</v>
      </c>
      <c r="M372" s="115">
        <v>0</v>
      </c>
      <c r="N372" s="116">
        <v>0</v>
      </c>
      <c r="O372" s="115">
        <v>0</v>
      </c>
      <c r="P372" s="116">
        <v>0</v>
      </c>
      <c r="Q372" s="115">
        <v>0</v>
      </c>
      <c r="R372" s="116">
        <v>0</v>
      </c>
      <c r="S372" s="115">
        <v>0</v>
      </c>
      <c r="T372" s="116">
        <v>0</v>
      </c>
      <c r="U372" s="115">
        <v>0</v>
      </c>
      <c r="V372" s="116">
        <v>0</v>
      </c>
      <c r="W372" s="115">
        <v>0</v>
      </c>
      <c r="X372" s="115">
        <v>0</v>
      </c>
      <c r="Y372" s="116">
        <v>0</v>
      </c>
    </row>
    <row r="373" spans="2:25" x14ac:dyDescent="0.2">
      <c r="B373" s="114" t="s">
        <v>705</v>
      </c>
      <c r="C373" s="114" t="s">
        <v>702</v>
      </c>
      <c r="D373" s="114" t="s">
        <v>23</v>
      </c>
      <c r="E373" s="115">
        <v>0</v>
      </c>
      <c r="F373" s="116">
        <v>0</v>
      </c>
      <c r="G373" s="115">
        <v>0</v>
      </c>
      <c r="H373" s="116">
        <v>0</v>
      </c>
      <c r="I373" s="115">
        <v>0</v>
      </c>
      <c r="J373" s="116">
        <v>0</v>
      </c>
      <c r="K373" s="115">
        <v>0</v>
      </c>
      <c r="L373" s="116">
        <v>0</v>
      </c>
      <c r="M373" s="115">
        <v>0</v>
      </c>
      <c r="N373" s="116">
        <v>0</v>
      </c>
      <c r="O373" s="115">
        <v>0</v>
      </c>
      <c r="P373" s="116">
        <v>0</v>
      </c>
      <c r="Q373" s="115">
        <v>0</v>
      </c>
      <c r="R373" s="116">
        <v>0</v>
      </c>
      <c r="S373" s="115">
        <v>0</v>
      </c>
      <c r="T373" s="116">
        <v>0</v>
      </c>
      <c r="U373" s="115">
        <v>0</v>
      </c>
      <c r="V373" s="116">
        <v>0</v>
      </c>
      <c r="W373" s="115">
        <v>0</v>
      </c>
      <c r="X373" s="115">
        <v>0</v>
      </c>
      <c r="Y373" s="116">
        <v>0</v>
      </c>
    </row>
    <row r="374" spans="2:25" x14ac:dyDescent="0.2">
      <c r="B374" s="114" t="s">
        <v>706</v>
      </c>
      <c r="C374" s="114" t="s">
        <v>702</v>
      </c>
      <c r="D374" s="114" t="s">
        <v>707</v>
      </c>
      <c r="E374" s="115">
        <v>0</v>
      </c>
      <c r="F374" s="116">
        <v>0</v>
      </c>
      <c r="G374" s="115">
        <v>0</v>
      </c>
      <c r="H374" s="116">
        <v>0</v>
      </c>
      <c r="I374" s="115">
        <v>0</v>
      </c>
      <c r="J374" s="116">
        <v>0</v>
      </c>
      <c r="K374" s="115">
        <v>0</v>
      </c>
      <c r="L374" s="116">
        <v>0</v>
      </c>
      <c r="M374" s="115">
        <v>0</v>
      </c>
      <c r="N374" s="116">
        <v>0</v>
      </c>
      <c r="O374" s="115">
        <v>0</v>
      </c>
      <c r="P374" s="116">
        <v>0</v>
      </c>
      <c r="Q374" s="115">
        <v>0</v>
      </c>
      <c r="R374" s="116">
        <v>0</v>
      </c>
      <c r="S374" s="115">
        <v>0</v>
      </c>
      <c r="T374" s="116">
        <v>0</v>
      </c>
      <c r="U374" s="115">
        <v>0</v>
      </c>
      <c r="V374" s="116">
        <v>0</v>
      </c>
      <c r="W374" s="115">
        <v>0</v>
      </c>
      <c r="X374" s="115">
        <v>0</v>
      </c>
      <c r="Y374" s="116">
        <v>0</v>
      </c>
    </row>
    <row r="375" spans="2:25" x14ac:dyDescent="0.2">
      <c r="B375" s="114" t="s">
        <v>708</v>
      </c>
      <c r="C375" s="114" t="s">
        <v>702</v>
      </c>
      <c r="D375" s="114" t="s">
        <v>709</v>
      </c>
      <c r="E375" s="115">
        <v>0</v>
      </c>
      <c r="F375" s="116">
        <v>0</v>
      </c>
      <c r="G375" s="115">
        <v>0</v>
      </c>
      <c r="H375" s="116">
        <v>0</v>
      </c>
      <c r="I375" s="115">
        <v>0</v>
      </c>
      <c r="J375" s="116">
        <v>0</v>
      </c>
      <c r="K375" s="115">
        <v>0</v>
      </c>
      <c r="L375" s="116">
        <v>0</v>
      </c>
      <c r="M375" s="115">
        <v>0</v>
      </c>
      <c r="N375" s="116">
        <v>0</v>
      </c>
      <c r="O375" s="115">
        <v>0</v>
      </c>
      <c r="P375" s="116">
        <v>0</v>
      </c>
      <c r="Q375" s="115">
        <v>0</v>
      </c>
      <c r="R375" s="116">
        <v>0</v>
      </c>
      <c r="S375" s="115">
        <v>0</v>
      </c>
      <c r="T375" s="116">
        <v>0</v>
      </c>
      <c r="U375" s="115">
        <v>0</v>
      </c>
      <c r="V375" s="116">
        <v>0</v>
      </c>
      <c r="W375" s="115">
        <v>0</v>
      </c>
      <c r="X375" s="115">
        <v>0</v>
      </c>
      <c r="Y375" s="116">
        <v>0</v>
      </c>
    </row>
    <row r="376" spans="2:25" x14ac:dyDescent="0.2">
      <c r="B376" s="114" t="s">
        <v>710</v>
      </c>
      <c r="C376" s="114" t="s">
        <v>702</v>
      </c>
      <c r="D376" s="114" t="s">
        <v>711</v>
      </c>
      <c r="E376" s="115">
        <v>0</v>
      </c>
      <c r="F376" s="116">
        <v>0</v>
      </c>
      <c r="G376" s="115">
        <v>0</v>
      </c>
      <c r="H376" s="116">
        <v>0</v>
      </c>
      <c r="I376" s="115">
        <v>0</v>
      </c>
      <c r="J376" s="116">
        <v>0</v>
      </c>
      <c r="K376" s="115">
        <v>0</v>
      </c>
      <c r="L376" s="116">
        <v>0</v>
      </c>
      <c r="M376" s="115">
        <v>0</v>
      </c>
      <c r="N376" s="116">
        <v>0</v>
      </c>
      <c r="O376" s="115">
        <v>0</v>
      </c>
      <c r="P376" s="116">
        <v>0</v>
      </c>
      <c r="Q376" s="115">
        <v>0</v>
      </c>
      <c r="R376" s="116">
        <v>0</v>
      </c>
      <c r="S376" s="115">
        <v>0</v>
      </c>
      <c r="T376" s="116">
        <v>0</v>
      </c>
      <c r="U376" s="115">
        <v>0</v>
      </c>
      <c r="V376" s="116">
        <v>0</v>
      </c>
      <c r="W376" s="115">
        <v>0</v>
      </c>
      <c r="X376" s="115">
        <v>0</v>
      </c>
      <c r="Y376" s="116">
        <v>0</v>
      </c>
    </row>
    <row r="377" spans="2:25" x14ac:dyDescent="0.2">
      <c r="B377" s="114" t="s">
        <v>712</v>
      </c>
      <c r="C377" s="114" t="s">
        <v>702</v>
      </c>
      <c r="D377" s="114" t="s">
        <v>713</v>
      </c>
      <c r="E377" s="115">
        <v>0</v>
      </c>
      <c r="F377" s="116">
        <v>0</v>
      </c>
      <c r="G377" s="115">
        <v>0</v>
      </c>
      <c r="H377" s="116">
        <v>0</v>
      </c>
      <c r="I377" s="115">
        <v>0</v>
      </c>
      <c r="J377" s="116">
        <v>0</v>
      </c>
      <c r="K377" s="115">
        <v>0</v>
      </c>
      <c r="L377" s="116">
        <v>0</v>
      </c>
      <c r="M377" s="115">
        <v>0</v>
      </c>
      <c r="N377" s="116">
        <v>0</v>
      </c>
      <c r="O377" s="115">
        <v>0</v>
      </c>
      <c r="P377" s="116">
        <v>0</v>
      </c>
      <c r="Q377" s="115">
        <v>0</v>
      </c>
      <c r="R377" s="116">
        <v>0</v>
      </c>
      <c r="S377" s="115">
        <v>0</v>
      </c>
      <c r="T377" s="116">
        <v>0</v>
      </c>
      <c r="U377" s="115">
        <v>0</v>
      </c>
      <c r="V377" s="116">
        <v>0</v>
      </c>
      <c r="W377" s="115">
        <v>0</v>
      </c>
      <c r="X377" s="115">
        <v>0</v>
      </c>
      <c r="Y377" s="116">
        <v>0</v>
      </c>
    </row>
    <row r="378" spans="2:25" x14ac:dyDescent="0.2">
      <c r="B378" s="114" t="s">
        <v>714</v>
      </c>
      <c r="C378" s="114" t="s">
        <v>702</v>
      </c>
      <c r="D378" s="114" t="s">
        <v>715</v>
      </c>
      <c r="E378" s="115">
        <v>0</v>
      </c>
      <c r="F378" s="116">
        <v>0</v>
      </c>
      <c r="G378" s="115">
        <v>0</v>
      </c>
      <c r="H378" s="116">
        <v>0</v>
      </c>
      <c r="I378" s="115">
        <v>0</v>
      </c>
      <c r="J378" s="116">
        <v>0</v>
      </c>
      <c r="K378" s="115">
        <v>0</v>
      </c>
      <c r="L378" s="116">
        <v>0</v>
      </c>
      <c r="M378" s="115">
        <v>0</v>
      </c>
      <c r="N378" s="116">
        <v>0</v>
      </c>
      <c r="O378" s="115">
        <v>0</v>
      </c>
      <c r="P378" s="116">
        <v>0</v>
      </c>
      <c r="Q378" s="115">
        <v>0</v>
      </c>
      <c r="R378" s="116">
        <v>0</v>
      </c>
      <c r="S378" s="115">
        <v>0</v>
      </c>
      <c r="T378" s="116">
        <v>0</v>
      </c>
      <c r="U378" s="115">
        <v>0</v>
      </c>
      <c r="V378" s="116">
        <v>0</v>
      </c>
      <c r="W378" s="115">
        <v>0</v>
      </c>
      <c r="X378" s="115">
        <v>0</v>
      </c>
      <c r="Y378" s="116">
        <v>0</v>
      </c>
    </row>
    <row r="379" spans="2:25" x14ac:dyDescent="0.2">
      <c r="B379" s="114" t="s">
        <v>716</v>
      </c>
      <c r="C379" s="114" t="s">
        <v>702</v>
      </c>
      <c r="D379" s="114" t="s">
        <v>717</v>
      </c>
      <c r="E379" s="115">
        <v>0</v>
      </c>
      <c r="F379" s="116">
        <v>0</v>
      </c>
      <c r="G379" s="115">
        <v>0</v>
      </c>
      <c r="H379" s="116">
        <v>0</v>
      </c>
      <c r="I379" s="115">
        <v>0</v>
      </c>
      <c r="J379" s="116">
        <v>0</v>
      </c>
      <c r="K379" s="115">
        <v>0</v>
      </c>
      <c r="L379" s="116">
        <v>0</v>
      </c>
      <c r="M379" s="115">
        <v>0</v>
      </c>
      <c r="N379" s="116">
        <v>0</v>
      </c>
      <c r="O379" s="115">
        <v>0</v>
      </c>
      <c r="P379" s="116">
        <v>0</v>
      </c>
      <c r="Q379" s="115">
        <v>0</v>
      </c>
      <c r="R379" s="116">
        <v>0</v>
      </c>
      <c r="S379" s="115">
        <v>0</v>
      </c>
      <c r="T379" s="116">
        <v>0</v>
      </c>
      <c r="U379" s="115">
        <v>0</v>
      </c>
      <c r="V379" s="116">
        <v>0</v>
      </c>
      <c r="W379" s="115">
        <v>0</v>
      </c>
      <c r="X379" s="115">
        <v>0</v>
      </c>
      <c r="Y379" s="116">
        <v>0</v>
      </c>
    </row>
    <row r="380" spans="2:25" x14ac:dyDescent="0.2">
      <c r="B380" s="114" t="s">
        <v>718</v>
      </c>
      <c r="C380" s="114" t="s">
        <v>702</v>
      </c>
      <c r="D380" s="114" t="s">
        <v>719</v>
      </c>
      <c r="E380" s="115">
        <v>0</v>
      </c>
      <c r="F380" s="116">
        <v>0</v>
      </c>
      <c r="G380" s="115">
        <v>0</v>
      </c>
      <c r="H380" s="116">
        <v>0</v>
      </c>
      <c r="I380" s="115">
        <v>0</v>
      </c>
      <c r="J380" s="116">
        <v>0</v>
      </c>
      <c r="K380" s="115">
        <v>0</v>
      </c>
      <c r="L380" s="116">
        <v>0</v>
      </c>
      <c r="M380" s="115">
        <v>0</v>
      </c>
      <c r="N380" s="116">
        <v>0</v>
      </c>
      <c r="O380" s="115">
        <v>0</v>
      </c>
      <c r="P380" s="116">
        <v>0</v>
      </c>
      <c r="Q380" s="115">
        <v>0</v>
      </c>
      <c r="R380" s="116">
        <v>0</v>
      </c>
      <c r="S380" s="115">
        <v>0</v>
      </c>
      <c r="T380" s="116">
        <v>0</v>
      </c>
      <c r="U380" s="115">
        <v>0</v>
      </c>
      <c r="V380" s="116">
        <v>0</v>
      </c>
      <c r="W380" s="115">
        <v>0</v>
      </c>
      <c r="X380" s="115">
        <v>0</v>
      </c>
      <c r="Y380" s="116">
        <v>0</v>
      </c>
    </row>
    <row r="381" spans="2:25" x14ac:dyDescent="0.2">
      <c r="B381" s="114" t="s">
        <v>720</v>
      </c>
      <c r="C381" s="114" t="s">
        <v>702</v>
      </c>
      <c r="D381" s="114" t="s">
        <v>721</v>
      </c>
      <c r="E381" s="115">
        <v>0</v>
      </c>
      <c r="F381" s="116">
        <v>0</v>
      </c>
      <c r="G381" s="115">
        <v>0</v>
      </c>
      <c r="H381" s="116">
        <v>0</v>
      </c>
      <c r="I381" s="115">
        <v>0</v>
      </c>
      <c r="J381" s="116">
        <v>0</v>
      </c>
      <c r="K381" s="115">
        <v>0</v>
      </c>
      <c r="L381" s="116">
        <v>0</v>
      </c>
      <c r="M381" s="115">
        <v>0</v>
      </c>
      <c r="N381" s="116">
        <v>0</v>
      </c>
      <c r="O381" s="115">
        <v>0</v>
      </c>
      <c r="P381" s="116">
        <v>0</v>
      </c>
      <c r="Q381" s="115">
        <v>0</v>
      </c>
      <c r="R381" s="116">
        <v>0</v>
      </c>
      <c r="S381" s="115">
        <v>0</v>
      </c>
      <c r="T381" s="116">
        <v>0</v>
      </c>
      <c r="U381" s="115">
        <v>0</v>
      </c>
      <c r="V381" s="116">
        <v>0</v>
      </c>
      <c r="W381" s="115">
        <v>0</v>
      </c>
      <c r="X381" s="115">
        <v>0</v>
      </c>
      <c r="Y381" s="116">
        <v>0</v>
      </c>
    </row>
    <row r="382" spans="2:25" x14ac:dyDescent="0.2">
      <c r="B382" s="114" t="s">
        <v>722</v>
      </c>
      <c r="C382" s="114" t="s">
        <v>702</v>
      </c>
      <c r="D382" s="114" t="s">
        <v>673</v>
      </c>
      <c r="E382" s="115">
        <v>0</v>
      </c>
      <c r="F382" s="116">
        <v>0</v>
      </c>
      <c r="G382" s="115">
        <v>0</v>
      </c>
      <c r="H382" s="116">
        <v>0</v>
      </c>
      <c r="I382" s="115">
        <v>0</v>
      </c>
      <c r="J382" s="116">
        <v>0</v>
      </c>
      <c r="K382" s="115">
        <v>0</v>
      </c>
      <c r="L382" s="116">
        <v>0</v>
      </c>
      <c r="M382" s="115">
        <v>0</v>
      </c>
      <c r="N382" s="116">
        <v>0</v>
      </c>
      <c r="O382" s="115">
        <v>0</v>
      </c>
      <c r="P382" s="116">
        <v>0</v>
      </c>
      <c r="Q382" s="115">
        <v>0</v>
      </c>
      <c r="R382" s="116">
        <v>0</v>
      </c>
      <c r="S382" s="115">
        <v>0</v>
      </c>
      <c r="T382" s="116">
        <v>0</v>
      </c>
      <c r="U382" s="115">
        <v>0</v>
      </c>
      <c r="V382" s="116">
        <v>0</v>
      </c>
      <c r="W382" s="115">
        <v>0</v>
      </c>
      <c r="X382" s="115">
        <v>0</v>
      </c>
      <c r="Y382" s="116">
        <v>0</v>
      </c>
    </row>
    <row r="383" spans="2:25" x14ac:dyDescent="0.2">
      <c r="B383" s="114" t="s">
        <v>723</v>
      </c>
      <c r="C383" s="114" t="s">
        <v>702</v>
      </c>
      <c r="D383" s="114" t="s">
        <v>724</v>
      </c>
      <c r="E383" s="115">
        <v>0</v>
      </c>
      <c r="F383" s="116">
        <v>0</v>
      </c>
      <c r="G383" s="115">
        <v>0</v>
      </c>
      <c r="H383" s="116">
        <v>0</v>
      </c>
      <c r="I383" s="115">
        <v>0</v>
      </c>
      <c r="J383" s="116">
        <v>0</v>
      </c>
      <c r="K383" s="115">
        <v>0</v>
      </c>
      <c r="L383" s="116">
        <v>0</v>
      </c>
      <c r="M383" s="115">
        <v>0</v>
      </c>
      <c r="N383" s="116">
        <v>0</v>
      </c>
      <c r="O383" s="115">
        <v>0</v>
      </c>
      <c r="P383" s="116">
        <v>0</v>
      </c>
      <c r="Q383" s="115">
        <v>0</v>
      </c>
      <c r="R383" s="116">
        <v>0</v>
      </c>
      <c r="S383" s="115">
        <v>0</v>
      </c>
      <c r="T383" s="116">
        <v>0</v>
      </c>
      <c r="U383" s="115">
        <v>0</v>
      </c>
      <c r="V383" s="116">
        <v>0</v>
      </c>
      <c r="W383" s="115">
        <v>0</v>
      </c>
      <c r="X383" s="115">
        <v>0</v>
      </c>
      <c r="Y383" s="116">
        <v>0</v>
      </c>
    </row>
    <row r="384" spans="2:25" x14ac:dyDescent="0.2">
      <c r="B384" s="114" t="s">
        <v>725</v>
      </c>
      <c r="C384" s="114" t="s">
        <v>702</v>
      </c>
      <c r="D384" s="114" t="s">
        <v>726</v>
      </c>
      <c r="E384" s="115">
        <v>0</v>
      </c>
      <c r="F384" s="116">
        <v>0</v>
      </c>
      <c r="G384" s="115">
        <v>0</v>
      </c>
      <c r="H384" s="116">
        <v>0</v>
      </c>
      <c r="I384" s="115">
        <v>0</v>
      </c>
      <c r="J384" s="116">
        <v>0</v>
      </c>
      <c r="K384" s="115">
        <v>0</v>
      </c>
      <c r="L384" s="116">
        <v>0</v>
      </c>
      <c r="M384" s="115">
        <v>0</v>
      </c>
      <c r="N384" s="116">
        <v>0</v>
      </c>
      <c r="O384" s="115">
        <v>0</v>
      </c>
      <c r="P384" s="116">
        <v>0</v>
      </c>
      <c r="Q384" s="115">
        <v>0</v>
      </c>
      <c r="R384" s="116">
        <v>0</v>
      </c>
      <c r="S384" s="115">
        <v>0</v>
      </c>
      <c r="T384" s="116">
        <v>0</v>
      </c>
      <c r="U384" s="115">
        <v>0</v>
      </c>
      <c r="V384" s="116">
        <v>0</v>
      </c>
      <c r="W384" s="115">
        <v>0</v>
      </c>
      <c r="X384" s="115">
        <v>0</v>
      </c>
      <c r="Y384" s="116">
        <v>0</v>
      </c>
    </row>
    <row r="385" spans="2:25" x14ac:dyDescent="0.2">
      <c r="B385" s="114" t="s">
        <v>727</v>
      </c>
      <c r="C385" s="114" t="s">
        <v>702</v>
      </c>
      <c r="D385" s="114" t="s">
        <v>728</v>
      </c>
      <c r="E385" s="115">
        <v>0</v>
      </c>
      <c r="F385" s="116">
        <v>0</v>
      </c>
      <c r="G385" s="115">
        <v>0</v>
      </c>
      <c r="H385" s="116">
        <v>0</v>
      </c>
      <c r="I385" s="115">
        <v>0</v>
      </c>
      <c r="J385" s="116">
        <v>0</v>
      </c>
      <c r="K385" s="115">
        <v>0</v>
      </c>
      <c r="L385" s="116">
        <v>0</v>
      </c>
      <c r="M385" s="115">
        <v>0</v>
      </c>
      <c r="N385" s="116">
        <v>0</v>
      </c>
      <c r="O385" s="115">
        <v>0</v>
      </c>
      <c r="P385" s="116">
        <v>0</v>
      </c>
      <c r="Q385" s="115">
        <v>0</v>
      </c>
      <c r="R385" s="116">
        <v>0</v>
      </c>
      <c r="S385" s="115">
        <v>0</v>
      </c>
      <c r="T385" s="116">
        <v>0</v>
      </c>
      <c r="U385" s="115">
        <v>0</v>
      </c>
      <c r="V385" s="116">
        <v>0</v>
      </c>
      <c r="W385" s="115">
        <v>0</v>
      </c>
      <c r="X385" s="115">
        <v>0</v>
      </c>
      <c r="Y385" s="116">
        <v>0</v>
      </c>
    </row>
    <row r="386" spans="2:25" x14ac:dyDescent="0.2">
      <c r="B386" s="114" t="s">
        <v>729</v>
      </c>
      <c r="C386" s="114" t="s">
        <v>702</v>
      </c>
      <c r="D386" s="114" t="s">
        <v>730</v>
      </c>
      <c r="E386" s="115">
        <v>0</v>
      </c>
      <c r="F386" s="116">
        <v>0</v>
      </c>
      <c r="G386" s="115">
        <v>0</v>
      </c>
      <c r="H386" s="116">
        <v>0</v>
      </c>
      <c r="I386" s="115">
        <v>0</v>
      </c>
      <c r="J386" s="116">
        <v>0</v>
      </c>
      <c r="K386" s="115">
        <v>0</v>
      </c>
      <c r="L386" s="116">
        <v>0</v>
      </c>
      <c r="M386" s="115">
        <v>0</v>
      </c>
      <c r="N386" s="116">
        <v>0</v>
      </c>
      <c r="O386" s="115">
        <v>0</v>
      </c>
      <c r="P386" s="116">
        <v>0</v>
      </c>
      <c r="Q386" s="115">
        <v>0</v>
      </c>
      <c r="R386" s="116">
        <v>0</v>
      </c>
      <c r="S386" s="115">
        <v>0</v>
      </c>
      <c r="T386" s="116">
        <v>0</v>
      </c>
      <c r="U386" s="115">
        <v>0</v>
      </c>
      <c r="V386" s="116">
        <v>0</v>
      </c>
      <c r="W386" s="115">
        <v>0</v>
      </c>
      <c r="X386" s="115">
        <v>0</v>
      </c>
      <c r="Y386" s="116">
        <v>0</v>
      </c>
    </row>
    <row r="387" spans="2:25" x14ac:dyDescent="0.2">
      <c r="B387" s="114" t="s">
        <v>731</v>
      </c>
      <c r="C387" s="114" t="s">
        <v>702</v>
      </c>
      <c r="D387" s="114" t="s">
        <v>732</v>
      </c>
      <c r="E387" s="115">
        <v>0</v>
      </c>
      <c r="F387" s="116">
        <v>0</v>
      </c>
      <c r="G387" s="115">
        <v>0</v>
      </c>
      <c r="H387" s="116">
        <v>0</v>
      </c>
      <c r="I387" s="115">
        <v>0</v>
      </c>
      <c r="J387" s="116">
        <v>0</v>
      </c>
      <c r="K387" s="115">
        <v>0</v>
      </c>
      <c r="L387" s="116">
        <v>0</v>
      </c>
      <c r="M387" s="115">
        <v>0</v>
      </c>
      <c r="N387" s="116">
        <v>0</v>
      </c>
      <c r="O387" s="115">
        <v>0</v>
      </c>
      <c r="P387" s="116">
        <v>0</v>
      </c>
      <c r="Q387" s="115">
        <v>0</v>
      </c>
      <c r="R387" s="116">
        <v>0</v>
      </c>
      <c r="S387" s="115">
        <v>0</v>
      </c>
      <c r="T387" s="116">
        <v>0</v>
      </c>
      <c r="U387" s="115">
        <v>0</v>
      </c>
      <c r="V387" s="116">
        <v>0</v>
      </c>
      <c r="W387" s="115">
        <v>0</v>
      </c>
      <c r="X387" s="115">
        <v>0</v>
      </c>
      <c r="Y387" s="116">
        <v>0</v>
      </c>
    </row>
    <row r="388" spans="2:25" x14ac:dyDescent="0.2">
      <c r="B388" s="114" t="s">
        <v>733</v>
      </c>
      <c r="C388" s="114" t="s">
        <v>702</v>
      </c>
      <c r="D388" s="114" t="s">
        <v>734</v>
      </c>
      <c r="E388" s="115">
        <v>0</v>
      </c>
      <c r="F388" s="116">
        <v>0</v>
      </c>
      <c r="G388" s="115">
        <v>0</v>
      </c>
      <c r="H388" s="116">
        <v>0</v>
      </c>
      <c r="I388" s="115">
        <v>0</v>
      </c>
      <c r="J388" s="116">
        <v>0</v>
      </c>
      <c r="K388" s="115">
        <v>0</v>
      </c>
      <c r="L388" s="116">
        <v>0</v>
      </c>
      <c r="M388" s="115">
        <v>0</v>
      </c>
      <c r="N388" s="116">
        <v>0</v>
      </c>
      <c r="O388" s="115">
        <v>0</v>
      </c>
      <c r="P388" s="116">
        <v>0</v>
      </c>
      <c r="Q388" s="115">
        <v>0</v>
      </c>
      <c r="R388" s="116">
        <v>0</v>
      </c>
      <c r="S388" s="115">
        <v>0</v>
      </c>
      <c r="T388" s="116">
        <v>0</v>
      </c>
      <c r="U388" s="115">
        <v>0</v>
      </c>
      <c r="V388" s="116">
        <v>0</v>
      </c>
      <c r="W388" s="115">
        <v>0</v>
      </c>
      <c r="X388" s="115">
        <v>0</v>
      </c>
      <c r="Y388" s="116">
        <v>0</v>
      </c>
    </row>
    <row r="389" spans="2:25" x14ac:dyDescent="0.2">
      <c r="B389" s="114" t="s">
        <v>735</v>
      </c>
      <c r="C389" s="114" t="s">
        <v>702</v>
      </c>
      <c r="D389" s="114" t="s">
        <v>736</v>
      </c>
      <c r="E389" s="115">
        <v>0</v>
      </c>
      <c r="F389" s="116">
        <v>0</v>
      </c>
      <c r="G389" s="115">
        <v>0</v>
      </c>
      <c r="H389" s="116">
        <v>0</v>
      </c>
      <c r="I389" s="115">
        <v>0</v>
      </c>
      <c r="J389" s="116">
        <v>0</v>
      </c>
      <c r="K389" s="115">
        <v>0</v>
      </c>
      <c r="L389" s="116">
        <v>0</v>
      </c>
      <c r="M389" s="115">
        <v>0</v>
      </c>
      <c r="N389" s="116">
        <v>0</v>
      </c>
      <c r="O389" s="115">
        <v>0</v>
      </c>
      <c r="P389" s="116">
        <v>0</v>
      </c>
      <c r="Q389" s="115">
        <v>0</v>
      </c>
      <c r="R389" s="116">
        <v>0</v>
      </c>
      <c r="S389" s="115">
        <v>0</v>
      </c>
      <c r="T389" s="116">
        <v>0</v>
      </c>
      <c r="U389" s="115">
        <v>0</v>
      </c>
      <c r="V389" s="116">
        <v>0</v>
      </c>
      <c r="W389" s="115">
        <v>0</v>
      </c>
      <c r="X389" s="115">
        <v>0</v>
      </c>
      <c r="Y389" s="116">
        <v>0</v>
      </c>
    </row>
    <row r="390" spans="2:25" x14ac:dyDescent="0.2">
      <c r="B390" s="114" t="s">
        <v>737</v>
      </c>
      <c r="C390" s="114" t="s">
        <v>702</v>
      </c>
      <c r="D390" s="114" t="s">
        <v>738</v>
      </c>
      <c r="E390" s="115">
        <v>0</v>
      </c>
      <c r="F390" s="116">
        <v>0</v>
      </c>
      <c r="G390" s="115">
        <v>0</v>
      </c>
      <c r="H390" s="116">
        <v>0</v>
      </c>
      <c r="I390" s="115">
        <v>0</v>
      </c>
      <c r="J390" s="116">
        <v>0</v>
      </c>
      <c r="K390" s="115">
        <v>0</v>
      </c>
      <c r="L390" s="116">
        <v>0</v>
      </c>
      <c r="M390" s="115">
        <v>0</v>
      </c>
      <c r="N390" s="116">
        <v>0</v>
      </c>
      <c r="O390" s="115">
        <v>0</v>
      </c>
      <c r="P390" s="116">
        <v>0</v>
      </c>
      <c r="Q390" s="115">
        <v>0</v>
      </c>
      <c r="R390" s="116">
        <v>0</v>
      </c>
      <c r="S390" s="115">
        <v>0</v>
      </c>
      <c r="T390" s="116">
        <v>0</v>
      </c>
      <c r="U390" s="115">
        <v>0</v>
      </c>
      <c r="V390" s="116">
        <v>0</v>
      </c>
      <c r="W390" s="115">
        <v>0</v>
      </c>
      <c r="X390" s="115">
        <v>0</v>
      </c>
      <c r="Y390" s="116">
        <v>0</v>
      </c>
    </row>
    <row r="391" spans="2:25" x14ac:dyDescent="0.2">
      <c r="B391" s="114" t="s">
        <v>739</v>
      </c>
      <c r="C391" s="114" t="s">
        <v>702</v>
      </c>
      <c r="D391" s="114" t="s">
        <v>740</v>
      </c>
      <c r="E391" s="115">
        <v>0</v>
      </c>
      <c r="F391" s="116">
        <v>0</v>
      </c>
      <c r="G391" s="115">
        <v>0</v>
      </c>
      <c r="H391" s="116">
        <v>0</v>
      </c>
      <c r="I391" s="115">
        <v>0</v>
      </c>
      <c r="J391" s="116">
        <v>0</v>
      </c>
      <c r="K391" s="115">
        <v>0</v>
      </c>
      <c r="L391" s="116">
        <v>0</v>
      </c>
      <c r="M391" s="115">
        <v>0</v>
      </c>
      <c r="N391" s="116">
        <v>0</v>
      </c>
      <c r="O391" s="115">
        <v>0</v>
      </c>
      <c r="P391" s="116">
        <v>0</v>
      </c>
      <c r="Q391" s="115">
        <v>0</v>
      </c>
      <c r="R391" s="116">
        <v>0</v>
      </c>
      <c r="S391" s="115">
        <v>0</v>
      </c>
      <c r="T391" s="116">
        <v>0</v>
      </c>
      <c r="U391" s="115">
        <v>0</v>
      </c>
      <c r="V391" s="116">
        <v>0</v>
      </c>
      <c r="W391" s="115">
        <v>0</v>
      </c>
      <c r="X391" s="115">
        <v>0</v>
      </c>
      <c r="Y391" s="116">
        <v>0</v>
      </c>
    </row>
    <row r="392" spans="2:25" x14ac:dyDescent="0.2">
      <c r="B392" s="114" t="s">
        <v>741</v>
      </c>
      <c r="C392" s="114" t="s">
        <v>702</v>
      </c>
      <c r="D392" s="114" t="s">
        <v>328</v>
      </c>
      <c r="E392" s="115">
        <v>0</v>
      </c>
      <c r="F392" s="116">
        <v>0</v>
      </c>
      <c r="G392" s="115">
        <v>0</v>
      </c>
      <c r="H392" s="116">
        <v>0</v>
      </c>
      <c r="I392" s="115">
        <v>0</v>
      </c>
      <c r="J392" s="116">
        <v>0</v>
      </c>
      <c r="K392" s="115">
        <v>0</v>
      </c>
      <c r="L392" s="116">
        <v>0</v>
      </c>
      <c r="M392" s="115">
        <v>0</v>
      </c>
      <c r="N392" s="116">
        <v>0</v>
      </c>
      <c r="O392" s="115">
        <v>0</v>
      </c>
      <c r="P392" s="116">
        <v>0</v>
      </c>
      <c r="Q392" s="115">
        <v>0</v>
      </c>
      <c r="R392" s="116">
        <v>0</v>
      </c>
      <c r="S392" s="115">
        <v>0</v>
      </c>
      <c r="T392" s="116">
        <v>0</v>
      </c>
      <c r="U392" s="115">
        <v>0</v>
      </c>
      <c r="V392" s="116">
        <v>0</v>
      </c>
      <c r="W392" s="115">
        <v>0</v>
      </c>
      <c r="X392" s="115">
        <v>0</v>
      </c>
      <c r="Y392" s="116">
        <v>0</v>
      </c>
    </row>
    <row r="393" spans="2:25" x14ac:dyDescent="0.2">
      <c r="B393" s="114" t="s">
        <v>742</v>
      </c>
      <c r="C393" s="114" t="s">
        <v>702</v>
      </c>
      <c r="D393" s="114" t="s">
        <v>743</v>
      </c>
      <c r="E393" s="115">
        <v>0</v>
      </c>
      <c r="F393" s="116">
        <v>0</v>
      </c>
      <c r="G393" s="115">
        <v>0</v>
      </c>
      <c r="H393" s="116">
        <v>0</v>
      </c>
      <c r="I393" s="115">
        <v>0</v>
      </c>
      <c r="J393" s="116">
        <v>0</v>
      </c>
      <c r="K393" s="115">
        <v>0</v>
      </c>
      <c r="L393" s="116">
        <v>0</v>
      </c>
      <c r="M393" s="115">
        <v>0</v>
      </c>
      <c r="N393" s="116">
        <v>0</v>
      </c>
      <c r="O393" s="115">
        <v>0</v>
      </c>
      <c r="P393" s="116">
        <v>0</v>
      </c>
      <c r="Q393" s="115">
        <v>0</v>
      </c>
      <c r="R393" s="116">
        <v>0</v>
      </c>
      <c r="S393" s="115">
        <v>0</v>
      </c>
      <c r="T393" s="116">
        <v>0</v>
      </c>
      <c r="U393" s="115">
        <v>0</v>
      </c>
      <c r="V393" s="116">
        <v>0</v>
      </c>
      <c r="W393" s="115">
        <v>0</v>
      </c>
      <c r="X393" s="115">
        <v>0</v>
      </c>
      <c r="Y393" s="116">
        <v>0</v>
      </c>
    </row>
    <row r="394" spans="2:25" x14ac:dyDescent="0.2">
      <c r="B394" s="114" t="s">
        <v>744</v>
      </c>
      <c r="C394" s="114" t="s">
        <v>702</v>
      </c>
      <c r="D394" s="114" t="s">
        <v>745</v>
      </c>
      <c r="E394" s="115">
        <v>0</v>
      </c>
      <c r="F394" s="116">
        <v>0</v>
      </c>
      <c r="G394" s="115">
        <v>0</v>
      </c>
      <c r="H394" s="116">
        <v>0</v>
      </c>
      <c r="I394" s="115">
        <v>0</v>
      </c>
      <c r="J394" s="116">
        <v>0</v>
      </c>
      <c r="K394" s="115">
        <v>0</v>
      </c>
      <c r="L394" s="116">
        <v>0</v>
      </c>
      <c r="M394" s="115">
        <v>0</v>
      </c>
      <c r="N394" s="116">
        <v>0</v>
      </c>
      <c r="O394" s="115">
        <v>0</v>
      </c>
      <c r="P394" s="116">
        <v>0</v>
      </c>
      <c r="Q394" s="115">
        <v>0</v>
      </c>
      <c r="R394" s="116">
        <v>0</v>
      </c>
      <c r="S394" s="115">
        <v>0</v>
      </c>
      <c r="T394" s="116">
        <v>0</v>
      </c>
      <c r="U394" s="115">
        <v>0</v>
      </c>
      <c r="V394" s="116">
        <v>0</v>
      </c>
      <c r="W394" s="115">
        <v>0</v>
      </c>
      <c r="X394" s="115">
        <v>0</v>
      </c>
      <c r="Y394" s="116">
        <v>0</v>
      </c>
    </row>
    <row r="395" spans="2:25" x14ac:dyDescent="0.2">
      <c r="B395" s="114" t="s">
        <v>746</v>
      </c>
      <c r="C395" s="114" t="s">
        <v>702</v>
      </c>
      <c r="D395" s="114" t="s">
        <v>747</v>
      </c>
      <c r="E395" s="115">
        <v>0</v>
      </c>
      <c r="F395" s="116">
        <v>0</v>
      </c>
      <c r="G395" s="115">
        <v>0</v>
      </c>
      <c r="H395" s="116">
        <v>0</v>
      </c>
      <c r="I395" s="115">
        <v>0</v>
      </c>
      <c r="J395" s="116">
        <v>0</v>
      </c>
      <c r="K395" s="115">
        <v>0</v>
      </c>
      <c r="L395" s="116">
        <v>0</v>
      </c>
      <c r="M395" s="115">
        <v>0</v>
      </c>
      <c r="N395" s="116">
        <v>0</v>
      </c>
      <c r="O395" s="115">
        <v>0</v>
      </c>
      <c r="P395" s="116">
        <v>0</v>
      </c>
      <c r="Q395" s="115">
        <v>0</v>
      </c>
      <c r="R395" s="116">
        <v>0</v>
      </c>
      <c r="S395" s="115">
        <v>0</v>
      </c>
      <c r="T395" s="116">
        <v>0</v>
      </c>
      <c r="U395" s="115">
        <v>0</v>
      </c>
      <c r="V395" s="116">
        <v>0</v>
      </c>
      <c r="W395" s="115">
        <v>0</v>
      </c>
      <c r="X395" s="115">
        <v>0</v>
      </c>
      <c r="Y395" s="116">
        <v>0</v>
      </c>
    </row>
    <row r="396" spans="2:25" x14ac:dyDescent="0.2">
      <c r="B396" s="114" t="s">
        <v>748</v>
      </c>
      <c r="C396" s="114" t="s">
        <v>702</v>
      </c>
      <c r="D396" s="114" t="s">
        <v>749</v>
      </c>
      <c r="E396" s="115">
        <v>0</v>
      </c>
      <c r="F396" s="116">
        <v>0</v>
      </c>
      <c r="G396" s="115">
        <v>0</v>
      </c>
      <c r="H396" s="116">
        <v>0</v>
      </c>
      <c r="I396" s="115">
        <v>0</v>
      </c>
      <c r="J396" s="116">
        <v>0</v>
      </c>
      <c r="K396" s="115">
        <v>0</v>
      </c>
      <c r="L396" s="116">
        <v>0</v>
      </c>
      <c r="M396" s="115">
        <v>0</v>
      </c>
      <c r="N396" s="116">
        <v>0</v>
      </c>
      <c r="O396" s="115">
        <v>0</v>
      </c>
      <c r="P396" s="116">
        <v>0</v>
      </c>
      <c r="Q396" s="115">
        <v>0</v>
      </c>
      <c r="R396" s="116">
        <v>0</v>
      </c>
      <c r="S396" s="115">
        <v>0</v>
      </c>
      <c r="T396" s="116">
        <v>0</v>
      </c>
      <c r="U396" s="115">
        <v>0</v>
      </c>
      <c r="V396" s="116">
        <v>0</v>
      </c>
      <c r="W396" s="115">
        <v>0</v>
      </c>
      <c r="X396" s="115">
        <v>0</v>
      </c>
      <c r="Y396" s="116">
        <v>0</v>
      </c>
    </row>
    <row r="397" spans="2:25" x14ac:dyDescent="0.2">
      <c r="B397" s="114" t="s">
        <v>750</v>
      </c>
      <c r="C397" s="114" t="s">
        <v>702</v>
      </c>
      <c r="D397" s="114" t="s">
        <v>751</v>
      </c>
      <c r="E397" s="115">
        <v>0</v>
      </c>
      <c r="F397" s="116">
        <v>0</v>
      </c>
      <c r="G397" s="115">
        <v>0</v>
      </c>
      <c r="H397" s="116">
        <v>0</v>
      </c>
      <c r="I397" s="115">
        <v>0</v>
      </c>
      <c r="J397" s="116">
        <v>0</v>
      </c>
      <c r="K397" s="115">
        <v>0</v>
      </c>
      <c r="L397" s="116">
        <v>0</v>
      </c>
      <c r="M397" s="115">
        <v>0</v>
      </c>
      <c r="N397" s="116">
        <v>0</v>
      </c>
      <c r="O397" s="115">
        <v>0</v>
      </c>
      <c r="P397" s="116">
        <v>0</v>
      </c>
      <c r="Q397" s="115">
        <v>0</v>
      </c>
      <c r="R397" s="116">
        <v>0</v>
      </c>
      <c r="S397" s="115">
        <v>0</v>
      </c>
      <c r="T397" s="116">
        <v>0</v>
      </c>
      <c r="U397" s="115">
        <v>0</v>
      </c>
      <c r="V397" s="116">
        <v>0</v>
      </c>
      <c r="W397" s="115">
        <v>0</v>
      </c>
      <c r="X397" s="115">
        <v>0</v>
      </c>
      <c r="Y397" s="116">
        <v>0</v>
      </c>
    </row>
    <row r="398" spans="2:25" x14ac:dyDescent="0.2">
      <c r="B398" s="114" t="s">
        <v>752</v>
      </c>
      <c r="C398" s="114" t="s">
        <v>702</v>
      </c>
      <c r="D398" s="114" t="s">
        <v>753</v>
      </c>
      <c r="E398" s="115">
        <v>0</v>
      </c>
      <c r="F398" s="116">
        <v>0</v>
      </c>
      <c r="G398" s="115">
        <v>0</v>
      </c>
      <c r="H398" s="116">
        <v>0</v>
      </c>
      <c r="I398" s="115">
        <v>0</v>
      </c>
      <c r="J398" s="116">
        <v>0</v>
      </c>
      <c r="K398" s="115">
        <v>0</v>
      </c>
      <c r="L398" s="116">
        <v>0</v>
      </c>
      <c r="M398" s="115">
        <v>0</v>
      </c>
      <c r="N398" s="116">
        <v>0</v>
      </c>
      <c r="O398" s="115">
        <v>0</v>
      </c>
      <c r="P398" s="116">
        <v>0</v>
      </c>
      <c r="Q398" s="115">
        <v>0</v>
      </c>
      <c r="R398" s="116">
        <v>0</v>
      </c>
      <c r="S398" s="115">
        <v>0</v>
      </c>
      <c r="T398" s="116">
        <v>0</v>
      </c>
      <c r="U398" s="115">
        <v>0</v>
      </c>
      <c r="V398" s="116">
        <v>0</v>
      </c>
      <c r="W398" s="115">
        <v>0</v>
      </c>
      <c r="X398" s="115">
        <v>0</v>
      </c>
      <c r="Y398" s="116">
        <v>0</v>
      </c>
    </row>
    <row r="399" spans="2:25" x14ac:dyDescent="0.2">
      <c r="B399" s="114" t="s">
        <v>754</v>
      </c>
      <c r="C399" s="114" t="s">
        <v>702</v>
      </c>
      <c r="D399" s="114" t="s">
        <v>755</v>
      </c>
      <c r="E399" s="115">
        <v>0</v>
      </c>
      <c r="F399" s="116">
        <v>0</v>
      </c>
      <c r="G399" s="115">
        <v>0</v>
      </c>
      <c r="H399" s="116">
        <v>0</v>
      </c>
      <c r="I399" s="115">
        <v>0</v>
      </c>
      <c r="J399" s="116">
        <v>0</v>
      </c>
      <c r="K399" s="115">
        <v>0</v>
      </c>
      <c r="L399" s="116">
        <v>0</v>
      </c>
      <c r="M399" s="115">
        <v>0</v>
      </c>
      <c r="N399" s="116">
        <v>0</v>
      </c>
      <c r="O399" s="115">
        <v>0</v>
      </c>
      <c r="P399" s="116">
        <v>0</v>
      </c>
      <c r="Q399" s="115">
        <v>0</v>
      </c>
      <c r="R399" s="116">
        <v>0</v>
      </c>
      <c r="S399" s="115">
        <v>0</v>
      </c>
      <c r="T399" s="116">
        <v>0</v>
      </c>
      <c r="U399" s="115">
        <v>0</v>
      </c>
      <c r="V399" s="116">
        <v>0</v>
      </c>
      <c r="W399" s="115">
        <v>0</v>
      </c>
      <c r="X399" s="115">
        <v>0</v>
      </c>
      <c r="Y399" s="116">
        <v>0</v>
      </c>
    </row>
    <row r="400" spans="2:25" x14ac:dyDescent="0.2">
      <c r="B400" s="114" t="s">
        <v>756</v>
      </c>
      <c r="C400" s="114" t="s">
        <v>702</v>
      </c>
      <c r="D400" s="114" t="s">
        <v>757</v>
      </c>
      <c r="E400" s="115">
        <v>0</v>
      </c>
      <c r="F400" s="116">
        <v>0</v>
      </c>
      <c r="G400" s="115">
        <v>0</v>
      </c>
      <c r="H400" s="116">
        <v>0</v>
      </c>
      <c r="I400" s="115">
        <v>0</v>
      </c>
      <c r="J400" s="116">
        <v>0</v>
      </c>
      <c r="K400" s="115">
        <v>0</v>
      </c>
      <c r="L400" s="116">
        <v>0</v>
      </c>
      <c r="M400" s="115">
        <v>0</v>
      </c>
      <c r="N400" s="116">
        <v>0</v>
      </c>
      <c r="O400" s="115">
        <v>0</v>
      </c>
      <c r="P400" s="116">
        <v>0</v>
      </c>
      <c r="Q400" s="115">
        <v>0</v>
      </c>
      <c r="R400" s="116">
        <v>0</v>
      </c>
      <c r="S400" s="115">
        <v>0</v>
      </c>
      <c r="T400" s="116">
        <v>0</v>
      </c>
      <c r="U400" s="115">
        <v>0</v>
      </c>
      <c r="V400" s="116">
        <v>0</v>
      </c>
      <c r="W400" s="115">
        <v>0</v>
      </c>
      <c r="X400" s="115">
        <v>0</v>
      </c>
      <c r="Y400" s="116">
        <v>0</v>
      </c>
    </row>
    <row r="401" spans="2:25" x14ac:dyDescent="0.2">
      <c r="B401" s="114" t="s">
        <v>758</v>
      </c>
      <c r="C401" s="114" t="s">
        <v>702</v>
      </c>
      <c r="D401" s="114" t="s">
        <v>759</v>
      </c>
      <c r="E401" s="115">
        <v>0</v>
      </c>
      <c r="F401" s="116">
        <v>0</v>
      </c>
      <c r="G401" s="115">
        <v>0</v>
      </c>
      <c r="H401" s="116">
        <v>0</v>
      </c>
      <c r="I401" s="115">
        <v>0</v>
      </c>
      <c r="J401" s="116">
        <v>0</v>
      </c>
      <c r="K401" s="115">
        <v>0</v>
      </c>
      <c r="L401" s="116">
        <v>0</v>
      </c>
      <c r="M401" s="115">
        <v>0</v>
      </c>
      <c r="N401" s="116">
        <v>0</v>
      </c>
      <c r="O401" s="115">
        <v>0</v>
      </c>
      <c r="P401" s="116">
        <v>0</v>
      </c>
      <c r="Q401" s="115">
        <v>0</v>
      </c>
      <c r="R401" s="116">
        <v>0</v>
      </c>
      <c r="S401" s="115">
        <v>0</v>
      </c>
      <c r="T401" s="116">
        <v>0</v>
      </c>
      <c r="U401" s="115">
        <v>0</v>
      </c>
      <c r="V401" s="116">
        <v>0</v>
      </c>
      <c r="W401" s="115">
        <v>0</v>
      </c>
      <c r="X401" s="115">
        <v>0</v>
      </c>
      <c r="Y401" s="116">
        <v>0</v>
      </c>
    </row>
    <row r="402" spans="2:25" x14ac:dyDescent="0.2">
      <c r="B402" s="114" t="s">
        <v>760</v>
      </c>
      <c r="C402" s="114" t="s">
        <v>702</v>
      </c>
      <c r="D402" s="114" t="s">
        <v>761</v>
      </c>
      <c r="E402" s="115">
        <v>0</v>
      </c>
      <c r="F402" s="116">
        <v>0</v>
      </c>
      <c r="G402" s="115">
        <v>0</v>
      </c>
      <c r="H402" s="116">
        <v>0</v>
      </c>
      <c r="I402" s="115">
        <v>0</v>
      </c>
      <c r="J402" s="116">
        <v>0</v>
      </c>
      <c r="K402" s="115">
        <v>0</v>
      </c>
      <c r="L402" s="116">
        <v>0</v>
      </c>
      <c r="M402" s="115">
        <v>0</v>
      </c>
      <c r="N402" s="116">
        <v>0</v>
      </c>
      <c r="O402" s="115">
        <v>0</v>
      </c>
      <c r="P402" s="116">
        <v>0</v>
      </c>
      <c r="Q402" s="115">
        <v>0</v>
      </c>
      <c r="R402" s="116">
        <v>0</v>
      </c>
      <c r="S402" s="115">
        <v>0</v>
      </c>
      <c r="T402" s="116">
        <v>0</v>
      </c>
      <c r="U402" s="115">
        <v>0</v>
      </c>
      <c r="V402" s="116">
        <v>0</v>
      </c>
      <c r="W402" s="115">
        <v>0</v>
      </c>
      <c r="X402" s="115">
        <v>0</v>
      </c>
      <c r="Y402" s="116">
        <v>0</v>
      </c>
    </row>
    <row r="403" spans="2:25" x14ac:dyDescent="0.2">
      <c r="B403" s="114" t="s">
        <v>762</v>
      </c>
      <c r="C403" s="114" t="s">
        <v>702</v>
      </c>
      <c r="D403" s="114" t="s">
        <v>356</v>
      </c>
      <c r="E403" s="115">
        <v>0</v>
      </c>
      <c r="F403" s="116">
        <v>0</v>
      </c>
      <c r="G403" s="115">
        <v>0</v>
      </c>
      <c r="H403" s="116">
        <v>0</v>
      </c>
      <c r="I403" s="115">
        <v>0</v>
      </c>
      <c r="J403" s="116">
        <v>0</v>
      </c>
      <c r="K403" s="115">
        <v>0</v>
      </c>
      <c r="L403" s="116">
        <v>0</v>
      </c>
      <c r="M403" s="115">
        <v>0</v>
      </c>
      <c r="N403" s="116">
        <v>0</v>
      </c>
      <c r="O403" s="115">
        <v>0</v>
      </c>
      <c r="P403" s="116">
        <v>0</v>
      </c>
      <c r="Q403" s="115">
        <v>0</v>
      </c>
      <c r="R403" s="116">
        <v>0</v>
      </c>
      <c r="S403" s="115">
        <v>0</v>
      </c>
      <c r="T403" s="116">
        <v>0</v>
      </c>
      <c r="U403" s="115">
        <v>0</v>
      </c>
      <c r="V403" s="116">
        <v>0</v>
      </c>
      <c r="W403" s="115">
        <v>0</v>
      </c>
      <c r="X403" s="115">
        <v>0</v>
      </c>
      <c r="Y403" s="116">
        <v>0</v>
      </c>
    </row>
    <row r="404" spans="2:25" x14ac:dyDescent="0.2">
      <c r="B404" s="114" t="s">
        <v>763</v>
      </c>
      <c r="C404" s="114" t="s">
        <v>702</v>
      </c>
      <c r="D404" s="114" t="s">
        <v>764</v>
      </c>
      <c r="E404" s="115">
        <v>0</v>
      </c>
      <c r="F404" s="116">
        <v>0</v>
      </c>
      <c r="G404" s="115">
        <v>0</v>
      </c>
      <c r="H404" s="116">
        <v>0</v>
      </c>
      <c r="I404" s="115">
        <v>0</v>
      </c>
      <c r="J404" s="116">
        <v>0</v>
      </c>
      <c r="K404" s="115">
        <v>0</v>
      </c>
      <c r="L404" s="116">
        <v>0</v>
      </c>
      <c r="M404" s="115">
        <v>0</v>
      </c>
      <c r="N404" s="116">
        <v>0</v>
      </c>
      <c r="O404" s="115">
        <v>0</v>
      </c>
      <c r="P404" s="116">
        <v>0</v>
      </c>
      <c r="Q404" s="115">
        <v>0</v>
      </c>
      <c r="R404" s="116">
        <v>0</v>
      </c>
      <c r="S404" s="115">
        <v>0</v>
      </c>
      <c r="T404" s="116">
        <v>0</v>
      </c>
      <c r="U404" s="115">
        <v>0</v>
      </c>
      <c r="V404" s="116">
        <v>0</v>
      </c>
      <c r="W404" s="115">
        <v>0</v>
      </c>
      <c r="X404" s="115">
        <v>0</v>
      </c>
      <c r="Y404" s="116">
        <v>0</v>
      </c>
    </row>
    <row r="405" spans="2:25" x14ac:dyDescent="0.2">
      <c r="B405" s="114" t="s">
        <v>765</v>
      </c>
      <c r="C405" s="114" t="s">
        <v>702</v>
      </c>
      <c r="D405" s="114" t="s">
        <v>766</v>
      </c>
      <c r="E405" s="115">
        <v>0</v>
      </c>
      <c r="F405" s="116">
        <v>0</v>
      </c>
      <c r="G405" s="115">
        <v>0</v>
      </c>
      <c r="H405" s="116">
        <v>0</v>
      </c>
      <c r="I405" s="115">
        <v>0</v>
      </c>
      <c r="J405" s="116">
        <v>0</v>
      </c>
      <c r="K405" s="115">
        <v>0</v>
      </c>
      <c r="L405" s="116">
        <v>0</v>
      </c>
      <c r="M405" s="115">
        <v>0</v>
      </c>
      <c r="N405" s="116">
        <v>0</v>
      </c>
      <c r="O405" s="115">
        <v>0</v>
      </c>
      <c r="P405" s="116">
        <v>0</v>
      </c>
      <c r="Q405" s="115">
        <v>0</v>
      </c>
      <c r="R405" s="116">
        <v>0</v>
      </c>
      <c r="S405" s="115">
        <v>0</v>
      </c>
      <c r="T405" s="116">
        <v>0</v>
      </c>
      <c r="U405" s="115">
        <v>0</v>
      </c>
      <c r="V405" s="116">
        <v>0</v>
      </c>
      <c r="W405" s="115">
        <v>0</v>
      </c>
      <c r="X405" s="115">
        <v>0</v>
      </c>
      <c r="Y405" s="116">
        <v>0</v>
      </c>
    </row>
    <row r="406" spans="2:25" x14ac:dyDescent="0.2">
      <c r="B406" s="114" t="s">
        <v>767</v>
      </c>
      <c r="C406" s="114" t="s">
        <v>702</v>
      </c>
      <c r="D406" s="114" t="s">
        <v>768</v>
      </c>
      <c r="E406" s="115">
        <v>0</v>
      </c>
      <c r="F406" s="116">
        <v>0</v>
      </c>
      <c r="G406" s="115">
        <v>0</v>
      </c>
      <c r="H406" s="116">
        <v>0</v>
      </c>
      <c r="I406" s="115">
        <v>0</v>
      </c>
      <c r="J406" s="116">
        <v>0</v>
      </c>
      <c r="K406" s="115">
        <v>0</v>
      </c>
      <c r="L406" s="116">
        <v>0</v>
      </c>
      <c r="M406" s="115">
        <v>0</v>
      </c>
      <c r="N406" s="116">
        <v>0</v>
      </c>
      <c r="O406" s="115">
        <v>0</v>
      </c>
      <c r="P406" s="116">
        <v>0</v>
      </c>
      <c r="Q406" s="115">
        <v>0</v>
      </c>
      <c r="R406" s="116">
        <v>0</v>
      </c>
      <c r="S406" s="115">
        <v>0</v>
      </c>
      <c r="T406" s="116">
        <v>0</v>
      </c>
      <c r="U406" s="115">
        <v>0</v>
      </c>
      <c r="V406" s="116">
        <v>0</v>
      </c>
      <c r="W406" s="115">
        <v>0</v>
      </c>
      <c r="X406" s="115">
        <v>0</v>
      </c>
      <c r="Y406" s="116">
        <v>0</v>
      </c>
    </row>
    <row r="407" spans="2:25" x14ac:dyDescent="0.2">
      <c r="B407" s="114" t="s">
        <v>769</v>
      </c>
      <c r="C407" s="114" t="s">
        <v>702</v>
      </c>
      <c r="D407" s="114" t="s">
        <v>770</v>
      </c>
      <c r="E407" s="115">
        <v>0</v>
      </c>
      <c r="F407" s="116">
        <v>0</v>
      </c>
      <c r="G407" s="115">
        <v>0</v>
      </c>
      <c r="H407" s="116">
        <v>0</v>
      </c>
      <c r="I407" s="115">
        <v>0</v>
      </c>
      <c r="J407" s="116">
        <v>0</v>
      </c>
      <c r="K407" s="115">
        <v>0</v>
      </c>
      <c r="L407" s="116">
        <v>0</v>
      </c>
      <c r="M407" s="115">
        <v>0</v>
      </c>
      <c r="N407" s="116">
        <v>0</v>
      </c>
      <c r="O407" s="115">
        <v>0</v>
      </c>
      <c r="P407" s="116">
        <v>0</v>
      </c>
      <c r="Q407" s="115">
        <v>0</v>
      </c>
      <c r="R407" s="116">
        <v>0</v>
      </c>
      <c r="S407" s="115">
        <v>0</v>
      </c>
      <c r="T407" s="116">
        <v>0</v>
      </c>
      <c r="U407" s="115">
        <v>0</v>
      </c>
      <c r="V407" s="116">
        <v>0</v>
      </c>
      <c r="W407" s="115">
        <v>0</v>
      </c>
      <c r="X407" s="115">
        <v>0</v>
      </c>
      <c r="Y407" s="116">
        <v>0</v>
      </c>
    </row>
    <row r="408" spans="2:25" x14ac:dyDescent="0.2">
      <c r="B408" s="114" t="s">
        <v>771</v>
      </c>
      <c r="C408" s="114" t="s">
        <v>702</v>
      </c>
      <c r="D408" s="114" t="s">
        <v>772</v>
      </c>
      <c r="E408" s="115">
        <v>0</v>
      </c>
      <c r="F408" s="116">
        <v>0</v>
      </c>
      <c r="G408" s="115">
        <v>0</v>
      </c>
      <c r="H408" s="116">
        <v>0</v>
      </c>
      <c r="I408" s="115">
        <v>0</v>
      </c>
      <c r="J408" s="116">
        <v>0</v>
      </c>
      <c r="K408" s="115">
        <v>0</v>
      </c>
      <c r="L408" s="116">
        <v>0</v>
      </c>
      <c r="M408" s="115">
        <v>0</v>
      </c>
      <c r="N408" s="116">
        <v>0</v>
      </c>
      <c r="O408" s="115">
        <v>0</v>
      </c>
      <c r="P408" s="116">
        <v>0</v>
      </c>
      <c r="Q408" s="115">
        <v>0</v>
      </c>
      <c r="R408" s="116">
        <v>0</v>
      </c>
      <c r="S408" s="115">
        <v>0</v>
      </c>
      <c r="T408" s="116">
        <v>0</v>
      </c>
      <c r="U408" s="115">
        <v>0</v>
      </c>
      <c r="V408" s="116">
        <v>0</v>
      </c>
      <c r="W408" s="115">
        <v>0</v>
      </c>
      <c r="X408" s="115">
        <v>0</v>
      </c>
      <c r="Y408" s="116">
        <v>0</v>
      </c>
    </row>
    <row r="409" spans="2:25" x14ac:dyDescent="0.2">
      <c r="B409" s="114" t="s">
        <v>773</v>
      </c>
      <c r="C409" s="114" t="s">
        <v>702</v>
      </c>
      <c r="D409" s="114" t="s">
        <v>774</v>
      </c>
      <c r="E409" s="115">
        <v>0</v>
      </c>
      <c r="F409" s="116">
        <v>0</v>
      </c>
      <c r="G409" s="115">
        <v>0</v>
      </c>
      <c r="H409" s="116">
        <v>0</v>
      </c>
      <c r="I409" s="115">
        <v>0</v>
      </c>
      <c r="J409" s="116">
        <v>0</v>
      </c>
      <c r="K409" s="115">
        <v>0</v>
      </c>
      <c r="L409" s="116">
        <v>0</v>
      </c>
      <c r="M409" s="115">
        <v>0</v>
      </c>
      <c r="N409" s="116">
        <v>0</v>
      </c>
      <c r="O409" s="115">
        <v>0</v>
      </c>
      <c r="P409" s="116">
        <v>0</v>
      </c>
      <c r="Q409" s="115">
        <v>0</v>
      </c>
      <c r="R409" s="116">
        <v>0</v>
      </c>
      <c r="S409" s="115">
        <v>0</v>
      </c>
      <c r="T409" s="116">
        <v>0</v>
      </c>
      <c r="U409" s="115">
        <v>0</v>
      </c>
      <c r="V409" s="116">
        <v>0</v>
      </c>
      <c r="W409" s="115">
        <v>0</v>
      </c>
      <c r="X409" s="115">
        <v>0</v>
      </c>
      <c r="Y409" s="116">
        <v>0</v>
      </c>
    </row>
    <row r="410" spans="2:25" x14ac:dyDescent="0.2">
      <c r="B410" s="114" t="s">
        <v>775</v>
      </c>
      <c r="C410" s="114" t="s">
        <v>702</v>
      </c>
      <c r="D410" s="114" t="s">
        <v>776</v>
      </c>
      <c r="E410" s="115">
        <v>0</v>
      </c>
      <c r="F410" s="116">
        <v>0</v>
      </c>
      <c r="G410" s="115">
        <v>0</v>
      </c>
      <c r="H410" s="116">
        <v>0</v>
      </c>
      <c r="I410" s="115">
        <v>0</v>
      </c>
      <c r="J410" s="116">
        <v>0</v>
      </c>
      <c r="K410" s="115">
        <v>0</v>
      </c>
      <c r="L410" s="116">
        <v>0</v>
      </c>
      <c r="M410" s="115">
        <v>0</v>
      </c>
      <c r="N410" s="116">
        <v>0</v>
      </c>
      <c r="O410" s="115">
        <v>0</v>
      </c>
      <c r="P410" s="116">
        <v>0</v>
      </c>
      <c r="Q410" s="115">
        <v>0</v>
      </c>
      <c r="R410" s="116">
        <v>0</v>
      </c>
      <c r="S410" s="115">
        <v>0</v>
      </c>
      <c r="T410" s="116">
        <v>0</v>
      </c>
      <c r="U410" s="115">
        <v>0</v>
      </c>
      <c r="V410" s="116">
        <v>0</v>
      </c>
      <c r="W410" s="115">
        <v>0</v>
      </c>
      <c r="X410" s="115">
        <v>0</v>
      </c>
      <c r="Y410" s="116">
        <v>0</v>
      </c>
    </row>
    <row r="411" spans="2:25" x14ac:dyDescent="0.2">
      <c r="B411" s="114" t="s">
        <v>777</v>
      </c>
      <c r="C411" s="114" t="s">
        <v>702</v>
      </c>
      <c r="D411" s="114" t="s">
        <v>778</v>
      </c>
      <c r="E411" s="115">
        <v>0</v>
      </c>
      <c r="F411" s="116">
        <v>0</v>
      </c>
      <c r="G411" s="115">
        <v>0</v>
      </c>
      <c r="H411" s="116">
        <v>0</v>
      </c>
      <c r="I411" s="115">
        <v>0</v>
      </c>
      <c r="J411" s="116">
        <v>0</v>
      </c>
      <c r="K411" s="115">
        <v>0</v>
      </c>
      <c r="L411" s="116">
        <v>0</v>
      </c>
      <c r="M411" s="115">
        <v>0</v>
      </c>
      <c r="N411" s="116">
        <v>0</v>
      </c>
      <c r="O411" s="115">
        <v>0</v>
      </c>
      <c r="P411" s="116">
        <v>0</v>
      </c>
      <c r="Q411" s="115">
        <v>0</v>
      </c>
      <c r="R411" s="116">
        <v>0</v>
      </c>
      <c r="S411" s="115">
        <v>0</v>
      </c>
      <c r="T411" s="116">
        <v>0</v>
      </c>
      <c r="U411" s="115">
        <v>0</v>
      </c>
      <c r="V411" s="116">
        <v>0</v>
      </c>
      <c r="W411" s="115">
        <v>0</v>
      </c>
      <c r="X411" s="115">
        <v>0</v>
      </c>
      <c r="Y411" s="116">
        <v>0</v>
      </c>
    </row>
    <row r="412" spans="2:25" x14ac:dyDescent="0.2">
      <c r="B412" s="114" t="s">
        <v>779</v>
      </c>
      <c r="C412" s="114" t="s">
        <v>702</v>
      </c>
      <c r="D412" s="114" t="s">
        <v>780</v>
      </c>
      <c r="E412" s="115">
        <v>0</v>
      </c>
      <c r="F412" s="116">
        <v>0</v>
      </c>
      <c r="G412" s="115">
        <v>0</v>
      </c>
      <c r="H412" s="116">
        <v>0</v>
      </c>
      <c r="I412" s="115">
        <v>0</v>
      </c>
      <c r="J412" s="116">
        <v>0</v>
      </c>
      <c r="K412" s="115">
        <v>0</v>
      </c>
      <c r="L412" s="116">
        <v>0</v>
      </c>
      <c r="M412" s="115">
        <v>0</v>
      </c>
      <c r="N412" s="116">
        <v>0</v>
      </c>
      <c r="O412" s="115">
        <v>0</v>
      </c>
      <c r="P412" s="116">
        <v>0</v>
      </c>
      <c r="Q412" s="115">
        <v>0</v>
      </c>
      <c r="R412" s="116">
        <v>0</v>
      </c>
      <c r="S412" s="115">
        <v>0</v>
      </c>
      <c r="T412" s="116">
        <v>0</v>
      </c>
      <c r="U412" s="115">
        <v>0</v>
      </c>
      <c r="V412" s="116">
        <v>0</v>
      </c>
      <c r="W412" s="115">
        <v>0</v>
      </c>
      <c r="X412" s="115">
        <v>0</v>
      </c>
      <c r="Y412" s="116">
        <v>0</v>
      </c>
    </row>
    <row r="413" spans="2:25" x14ac:dyDescent="0.2">
      <c r="B413" s="114" t="s">
        <v>781</v>
      </c>
      <c r="C413" s="114" t="s">
        <v>782</v>
      </c>
      <c r="D413" s="114" t="s">
        <v>783</v>
      </c>
      <c r="E413" s="115">
        <v>0</v>
      </c>
      <c r="F413" s="116">
        <v>0</v>
      </c>
      <c r="G413" s="115">
        <v>0</v>
      </c>
      <c r="H413" s="116">
        <v>0</v>
      </c>
      <c r="I413" s="115">
        <v>0</v>
      </c>
      <c r="J413" s="116">
        <v>0</v>
      </c>
      <c r="K413" s="115">
        <v>0</v>
      </c>
      <c r="L413" s="116">
        <v>0</v>
      </c>
      <c r="M413" s="115">
        <v>0</v>
      </c>
      <c r="N413" s="116">
        <v>0</v>
      </c>
      <c r="O413" s="115">
        <v>0</v>
      </c>
      <c r="P413" s="116">
        <v>0</v>
      </c>
      <c r="Q413" s="115">
        <v>0</v>
      </c>
      <c r="R413" s="116">
        <v>0</v>
      </c>
      <c r="S413" s="115">
        <v>0</v>
      </c>
      <c r="T413" s="116">
        <v>0</v>
      </c>
      <c r="U413" s="115">
        <v>0</v>
      </c>
      <c r="V413" s="116">
        <v>0</v>
      </c>
      <c r="W413" s="115">
        <v>0</v>
      </c>
      <c r="X413" s="115">
        <v>0</v>
      </c>
      <c r="Y413" s="116">
        <v>0</v>
      </c>
    </row>
    <row r="414" spans="2:25" x14ac:dyDescent="0.2">
      <c r="B414" s="114" t="s">
        <v>784</v>
      </c>
      <c r="C414" s="114" t="s">
        <v>782</v>
      </c>
      <c r="D414" s="114" t="s">
        <v>785</v>
      </c>
      <c r="E414" s="115">
        <v>0</v>
      </c>
      <c r="F414" s="116">
        <v>0</v>
      </c>
      <c r="G414" s="115">
        <v>0</v>
      </c>
      <c r="H414" s="116">
        <v>0</v>
      </c>
      <c r="I414" s="115">
        <v>0</v>
      </c>
      <c r="J414" s="116">
        <v>0</v>
      </c>
      <c r="K414" s="115">
        <v>0</v>
      </c>
      <c r="L414" s="116">
        <v>0</v>
      </c>
      <c r="M414" s="115">
        <v>0</v>
      </c>
      <c r="N414" s="116">
        <v>0</v>
      </c>
      <c r="O414" s="115">
        <v>0</v>
      </c>
      <c r="P414" s="116">
        <v>0</v>
      </c>
      <c r="Q414" s="115">
        <v>0</v>
      </c>
      <c r="R414" s="116">
        <v>0</v>
      </c>
      <c r="S414" s="115">
        <v>0</v>
      </c>
      <c r="T414" s="116">
        <v>0</v>
      </c>
      <c r="U414" s="115">
        <v>0</v>
      </c>
      <c r="V414" s="116">
        <v>0</v>
      </c>
      <c r="W414" s="115">
        <v>0</v>
      </c>
      <c r="X414" s="115">
        <v>0</v>
      </c>
      <c r="Y414" s="116">
        <v>0</v>
      </c>
    </row>
    <row r="415" spans="2:25" x14ac:dyDescent="0.2">
      <c r="B415" s="114" t="s">
        <v>786</v>
      </c>
      <c r="C415" s="114" t="s">
        <v>782</v>
      </c>
      <c r="D415" s="114" t="s">
        <v>787</v>
      </c>
      <c r="E415" s="115">
        <v>0</v>
      </c>
      <c r="F415" s="116">
        <v>0</v>
      </c>
      <c r="G415" s="115">
        <v>0</v>
      </c>
      <c r="H415" s="116">
        <v>0</v>
      </c>
      <c r="I415" s="115">
        <v>0</v>
      </c>
      <c r="J415" s="116">
        <v>0</v>
      </c>
      <c r="K415" s="115">
        <v>0</v>
      </c>
      <c r="L415" s="116">
        <v>0</v>
      </c>
      <c r="M415" s="115">
        <v>0</v>
      </c>
      <c r="N415" s="116">
        <v>0</v>
      </c>
      <c r="O415" s="115">
        <v>0</v>
      </c>
      <c r="P415" s="116">
        <v>0</v>
      </c>
      <c r="Q415" s="115">
        <v>0</v>
      </c>
      <c r="R415" s="116">
        <v>0</v>
      </c>
      <c r="S415" s="115">
        <v>0</v>
      </c>
      <c r="T415" s="116">
        <v>0</v>
      </c>
      <c r="U415" s="115">
        <v>0</v>
      </c>
      <c r="V415" s="116">
        <v>0</v>
      </c>
      <c r="W415" s="115">
        <v>0</v>
      </c>
      <c r="X415" s="115">
        <v>0</v>
      </c>
      <c r="Y415" s="116">
        <v>0</v>
      </c>
    </row>
    <row r="416" spans="2:25" x14ac:dyDescent="0.2">
      <c r="B416" s="114" t="s">
        <v>788</v>
      </c>
      <c r="C416" s="114" t="s">
        <v>782</v>
      </c>
      <c r="D416" s="114" t="s">
        <v>789</v>
      </c>
      <c r="E416" s="115">
        <v>0</v>
      </c>
      <c r="F416" s="116">
        <v>0</v>
      </c>
      <c r="G416" s="115">
        <v>0</v>
      </c>
      <c r="H416" s="116">
        <v>0</v>
      </c>
      <c r="I416" s="115">
        <v>0</v>
      </c>
      <c r="J416" s="116">
        <v>0</v>
      </c>
      <c r="K416" s="115">
        <v>0</v>
      </c>
      <c r="L416" s="116">
        <v>0</v>
      </c>
      <c r="M416" s="115">
        <v>0</v>
      </c>
      <c r="N416" s="116">
        <v>0</v>
      </c>
      <c r="O416" s="115">
        <v>0</v>
      </c>
      <c r="P416" s="116">
        <v>0</v>
      </c>
      <c r="Q416" s="115">
        <v>0</v>
      </c>
      <c r="R416" s="116">
        <v>0</v>
      </c>
      <c r="S416" s="115">
        <v>0</v>
      </c>
      <c r="T416" s="116">
        <v>0</v>
      </c>
      <c r="U416" s="115">
        <v>0</v>
      </c>
      <c r="V416" s="116">
        <v>0</v>
      </c>
      <c r="W416" s="115">
        <v>0</v>
      </c>
      <c r="X416" s="115">
        <v>0</v>
      </c>
      <c r="Y416" s="116">
        <v>0</v>
      </c>
    </row>
    <row r="417" spans="2:25" x14ac:dyDescent="0.2">
      <c r="B417" s="114" t="s">
        <v>790</v>
      </c>
      <c r="C417" s="114" t="s">
        <v>782</v>
      </c>
      <c r="D417" s="114" t="s">
        <v>791</v>
      </c>
      <c r="E417" s="115">
        <v>0</v>
      </c>
      <c r="F417" s="116">
        <v>0</v>
      </c>
      <c r="G417" s="115">
        <v>0</v>
      </c>
      <c r="H417" s="116">
        <v>0</v>
      </c>
      <c r="I417" s="115">
        <v>0</v>
      </c>
      <c r="J417" s="116">
        <v>0</v>
      </c>
      <c r="K417" s="115">
        <v>0</v>
      </c>
      <c r="L417" s="116">
        <v>0</v>
      </c>
      <c r="M417" s="115">
        <v>0</v>
      </c>
      <c r="N417" s="116">
        <v>0</v>
      </c>
      <c r="O417" s="115">
        <v>0</v>
      </c>
      <c r="P417" s="116">
        <v>0</v>
      </c>
      <c r="Q417" s="115">
        <v>0</v>
      </c>
      <c r="R417" s="116">
        <v>0</v>
      </c>
      <c r="S417" s="115">
        <v>0</v>
      </c>
      <c r="T417" s="116">
        <v>0</v>
      </c>
      <c r="U417" s="115">
        <v>0</v>
      </c>
      <c r="V417" s="116">
        <v>0</v>
      </c>
      <c r="W417" s="115">
        <v>0</v>
      </c>
      <c r="X417" s="115">
        <v>0</v>
      </c>
      <c r="Y417" s="116">
        <v>0</v>
      </c>
    </row>
    <row r="418" spans="2:25" x14ac:dyDescent="0.2">
      <c r="B418" s="114" t="s">
        <v>792</v>
      </c>
      <c r="C418" s="114" t="s">
        <v>782</v>
      </c>
      <c r="D418" s="114" t="s">
        <v>793</v>
      </c>
      <c r="E418" s="115">
        <v>0</v>
      </c>
      <c r="F418" s="116">
        <v>0</v>
      </c>
      <c r="G418" s="115">
        <v>0</v>
      </c>
      <c r="H418" s="116">
        <v>0</v>
      </c>
      <c r="I418" s="115">
        <v>0</v>
      </c>
      <c r="J418" s="116">
        <v>0</v>
      </c>
      <c r="K418" s="115">
        <v>0</v>
      </c>
      <c r="L418" s="116">
        <v>0</v>
      </c>
      <c r="M418" s="115">
        <v>0</v>
      </c>
      <c r="N418" s="116">
        <v>0</v>
      </c>
      <c r="O418" s="115">
        <v>0</v>
      </c>
      <c r="P418" s="116">
        <v>0</v>
      </c>
      <c r="Q418" s="115">
        <v>0</v>
      </c>
      <c r="R418" s="116">
        <v>0</v>
      </c>
      <c r="S418" s="115">
        <v>0</v>
      </c>
      <c r="T418" s="116">
        <v>0</v>
      </c>
      <c r="U418" s="115">
        <v>0</v>
      </c>
      <c r="V418" s="116">
        <v>0</v>
      </c>
      <c r="W418" s="115">
        <v>0</v>
      </c>
      <c r="X418" s="115">
        <v>0</v>
      </c>
      <c r="Y418" s="116">
        <v>0</v>
      </c>
    </row>
    <row r="419" spans="2:25" x14ac:dyDescent="0.2">
      <c r="B419" s="114" t="s">
        <v>794</v>
      </c>
      <c r="C419" s="114" t="s">
        <v>782</v>
      </c>
      <c r="D419" s="114" t="s">
        <v>795</v>
      </c>
      <c r="E419" s="115">
        <v>0</v>
      </c>
      <c r="F419" s="116">
        <v>0</v>
      </c>
      <c r="G419" s="115">
        <v>0</v>
      </c>
      <c r="H419" s="116">
        <v>0</v>
      </c>
      <c r="I419" s="115">
        <v>0</v>
      </c>
      <c r="J419" s="116">
        <v>0</v>
      </c>
      <c r="K419" s="115">
        <v>0</v>
      </c>
      <c r="L419" s="116">
        <v>0</v>
      </c>
      <c r="M419" s="115">
        <v>0</v>
      </c>
      <c r="N419" s="116">
        <v>0</v>
      </c>
      <c r="O419" s="115">
        <v>0</v>
      </c>
      <c r="P419" s="116">
        <v>0</v>
      </c>
      <c r="Q419" s="115">
        <v>0</v>
      </c>
      <c r="R419" s="116">
        <v>0</v>
      </c>
      <c r="S419" s="115">
        <v>0</v>
      </c>
      <c r="T419" s="116">
        <v>0</v>
      </c>
      <c r="U419" s="115">
        <v>0</v>
      </c>
      <c r="V419" s="116">
        <v>0</v>
      </c>
      <c r="W419" s="115">
        <v>0</v>
      </c>
      <c r="X419" s="115">
        <v>0</v>
      </c>
      <c r="Y419" s="116">
        <v>0</v>
      </c>
    </row>
    <row r="420" spans="2:25" x14ac:dyDescent="0.2">
      <c r="B420" s="114" t="s">
        <v>796</v>
      </c>
      <c r="C420" s="114" t="s">
        <v>782</v>
      </c>
      <c r="D420" s="114" t="s">
        <v>797</v>
      </c>
      <c r="E420" s="115">
        <v>0</v>
      </c>
      <c r="F420" s="116">
        <v>0</v>
      </c>
      <c r="G420" s="115">
        <v>0</v>
      </c>
      <c r="H420" s="116">
        <v>0</v>
      </c>
      <c r="I420" s="115">
        <v>0</v>
      </c>
      <c r="J420" s="116">
        <v>0</v>
      </c>
      <c r="K420" s="115">
        <v>0</v>
      </c>
      <c r="L420" s="116">
        <v>0</v>
      </c>
      <c r="M420" s="115">
        <v>0</v>
      </c>
      <c r="N420" s="116">
        <v>0</v>
      </c>
      <c r="O420" s="115">
        <v>0</v>
      </c>
      <c r="P420" s="116">
        <v>0</v>
      </c>
      <c r="Q420" s="115">
        <v>0</v>
      </c>
      <c r="R420" s="116">
        <v>0</v>
      </c>
      <c r="S420" s="115">
        <v>0</v>
      </c>
      <c r="T420" s="116">
        <v>0</v>
      </c>
      <c r="U420" s="115">
        <v>0</v>
      </c>
      <c r="V420" s="116">
        <v>0</v>
      </c>
      <c r="W420" s="115">
        <v>0</v>
      </c>
      <c r="X420" s="115">
        <v>0</v>
      </c>
      <c r="Y420" s="116">
        <v>0</v>
      </c>
    </row>
    <row r="421" spans="2:25" x14ac:dyDescent="0.2">
      <c r="B421" s="114" t="s">
        <v>798</v>
      </c>
      <c r="C421" s="114" t="s">
        <v>782</v>
      </c>
      <c r="D421" s="114" t="s">
        <v>799</v>
      </c>
      <c r="E421" s="115">
        <v>0</v>
      </c>
      <c r="F421" s="116">
        <v>0</v>
      </c>
      <c r="G421" s="115">
        <v>0</v>
      </c>
      <c r="H421" s="116">
        <v>0</v>
      </c>
      <c r="I421" s="115">
        <v>0</v>
      </c>
      <c r="J421" s="116">
        <v>0</v>
      </c>
      <c r="K421" s="115">
        <v>0</v>
      </c>
      <c r="L421" s="116">
        <v>0</v>
      </c>
      <c r="M421" s="115">
        <v>0</v>
      </c>
      <c r="N421" s="116">
        <v>0</v>
      </c>
      <c r="O421" s="115">
        <v>0</v>
      </c>
      <c r="P421" s="116">
        <v>0</v>
      </c>
      <c r="Q421" s="115">
        <v>0</v>
      </c>
      <c r="R421" s="116">
        <v>0</v>
      </c>
      <c r="S421" s="115">
        <v>0</v>
      </c>
      <c r="T421" s="116">
        <v>0</v>
      </c>
      <c r="U421" s="115">
        <v>0</v>
      </c>
      <c r="V421" s="116">
        <v>0</v>
      </c>
      <c r="W421" s="115">
        <v>0</v>
      </c>
      <c r="X421" s="115">
        <v>0</v>
      </c>
      <c r="Y421" s="116">
        <v>0</v>
      </c>
    </row>
    <row r="422" spans="2:25" x14ac:dyDescent="0.2">
      <c r="B422" s="114" t="s">
        <v>800</v>
      </c>
      <c r="C422" s="114" t="s">
        <v>782</v>
      </c>
      <c r="D422" s="114" t="s">
        <v>801</v>
      </c>
      <c r="E422" s="115">
        <v>0</v>
      </c>
      <c r="F422" s="116">
        <v>0</v>
      </c>
      <c r="G422" s="115">
        <v>0</v>
      </c>
      <c r="H422" s="116">
        <v>0</v>
      </c>
      <c r="I422" s="115">
        <v>0</v>
      </c>
      <c r="J422" s="116">
        <v>0</v>
      </c>
      <c r="K422" s="115">
        <v>0</v>
      </c>
      <c r="L422" s="116">
        <v>0</v>
      </c>
      <c r="M422" s="115">
        <v>0</v>
      </c>
      <c r="N422" s="116">
        <v>0</v>
      </c>
      <c r="O422" s="115">
        <v>0</v>
      </c>
      <c r="P422" s="116">
        <v>0</v>
      </c>
      <c r="Q422" s="115">
        <v>0</v>
      </c>
      <c r="R422" s="116">
        <v>0</v>
      </c>
      <c r="S422" s="115">
        <v>0</v>
      </c>
      <c r="T422" s="116">
        <v>0</v>
      </c>
      <c r="U422" s="115">
        <v>0</v>
      </c>
      <c r="V422" s="116">
        <v>0</v>
      </c>
      <c r="W422" s="115">
        <v>0</v>
      </c>
      <c r="X422" s="115">
        <v>0</v>
      </c>
      <c r="Y422" s="116">
        <v>0</v>
      </c>
    </row>
    <row r="423" spans="2:25" x14ac:dyDescent="0.2">
      <c r="B423" s="114" t="s">
        <v>802</v>
      </c>
      <c r="C423" s="114" t="s">
        <v>782</v>
      </c>
      <c r="D423" s="114" t="s">
        <v>803</v>
      </c>
      <c r="E423" s="115">
        <v>0</v>
      </c>
      <c r="F423" s="116">
        <v>0</v>
      </c>
      <c r="G423" s="115">
        <v>0</v>
      </c>
      <c r="H423" s="116">
        <v>0</v>
      </c>
      <c r="I423" s="115">
        <v>0</v>
      </c>
      <c r="J423" s="116">
        <v>0</v>
      </c>
      <c r="K423" s="115">
        <v>0</v>
      </c>
      <c r="L423" s="116">
        <v>0</v>
      </c>
      <c r="M423" s="115">
        <v>0</v>
      </c>
      <c r="N423" s="116">
        <v>0</v>
      </c>
      <c r="O423" s="115">
        <v>0</v>
      </c>
      <c r="P423" s="116">
        <v>0</v>
      </c>
      <c r="Q423" s="115">
        <v>0</v>
      </c>
      <c r="R423" s="116">
        <v>0</v>
      </c>
      <c r="S423" s="115">
        <v>0</v>
      </c>
      <c r="T423" s="116">
        <v>0</v>
      </c>
      <c r="U423" s="115">
        <v>0</v>
      </c>
      <c r="V423" s="116">
        <v>0</v>
      </c>
      <c r="W423" s="115">
        <v>0</v>
      </c>
      <c r="X423" s="115">
        <v>0</v>
      </c>
      <c r="Y423" s="116">
        <v>0</v>
      </c>
    </row>
    <row r="424" spans="2:25" x14ac:dyDescent="0.2">
      <c r="B424" s="114" t="s">
        <v>804</v>
      </c>
      <c r="C424" s="114" t="s">
        <v>782</v>
      </c>
      <c r="D424" s="114" t="s">
        <v>805</v>
      </c>
      <c r="E424" s="115">
        <v>0</v>
      </c>
      <c r="F424" s="116">
        <v>0</v>
      </c>
      <c r="G424" s="115">
        <v>0</v>
      </c>
      <c r="H424" s="116">
        <v>0</v>
      </c>
      <c r="I424" s="115">
        <v>0</v>
      </c>
      <c r="J424" s="116">
        <v>0</v>
      </c>
      <c r="K424" s="115">
        <v>0</v>
      </c>
      <c r="L424" s="116">
        <v>0</v>
      </c>
      <c r="M424" s="115">
        <v>0</v>
      </c>
      <c r="N424" s="116">
        <v>0</v>
      </c>
      <c r="O424" s="115">
        <v>0</v>
      </c>
      <c r="P424" s="116">
        <v>0</v>
      </c>
      <c r="Q424" s="115">
        <v>0</v>
      </c>
      <c r="R424" s="116">
        <v>0</v>
      </c>
      <c r="S424" s="115">
        <v>0</v>
      </c>
      <c r="T424" s="116">
        <v>0</v>
      </c>
      <c r="U424" s="115">
        <v>0</v>
      </c>
      <c r="V424" s="116">
        <v>0</v>
      </c>
      <c r="W424" s="115">
        <v>0</v>
      </c>
      <c r="X424" s="115">
        <v>0</v>
      </c>
      <c r="Y424" s="116">
        <v>0</v>
      </c>
    </row>
    <row r="425" spans="2:25" x14ac:dyDescent="0.2">
      <c r="B425" s="114" t="s">
        <v>806</v>
      </c>
      <c r="C425" s="114" t="s">
        <v>782</v>
      </c>
      <c r="D425" s="114" t="s">
        <v>807</v>
      </c>
      <c r="E425" s="115">
        <v>0</v>
      </c>
      <c r="F425" s="116">
        <v>0</v>
      </c>
      <c r="G425" s="115">
        <v>0</v>
      </c>
      <c r="H425" s="116">
        <v>0</v>
      </c>
      <c r="I425" s="115">
        <v>0</v>
      </c>
      <c r="J425" s="116">
        <v>0</v>
      </c>
      <c r="K425" s="115">
        <v>0</v>
      </c>
      <c r="L425" s="116">
        <v>0</v>
      </c>
      <c r="M425" s="115">
        <v>0</v>
      </c>
      <c r="N425" s="116">
        <v>0</v>
      </c>
      <c r="O425" s="115">
        <v>0</v>
      </c>
      <c r="P425" s="116">
        <v>0</v>
      </c>
      <c r="Q425" s="115">
        <v>0</v>
      </c>
      <c r="R425" s="116">
        <v>0</v>
      </c>
      <c r="S425" s="115">
        <v>0</v>
      </c>
      <c r="T425" s="116">
        <v>0</v>
      </c>
      <c r="U425" s="115">
        <v>0</v>
      </c>
      <c r="V425" s="116">
        <v>0</v>
      </c>
      <c r="W425" s="115">
        <v>0</v>
      </c>
      <c r="X425" s="115">
        <v>0</v>
      </c>
      <c r="Y425" s="116">
        <v>0</v>
      </c>
    </row>
    <row r="426" spans="2:25" x14ac:dyDescent="0.2">
      <c r="B426" s="114" t="s">
        <v>808</v>
      </c>
      <c r="C426" s="114" t="s">
        <v>782</v>
      </c>
      <c r="D426" s="114" t="s">
        <v>809</v>
      </c>
      <c r="E426" s="115">
        <v>0</v>
      </c>
      <c r="F426" s="116">
        <v>0</v>
      </c>
      <c r="G426" s="115">
        <v>0</v>
      </c>
      <c r="H426" s="116">
        <v>0</v>
      </c>
      <c r="I426" s="115">
        <v>0</v>
      </c>
      <c r="J426" s="116">
        <v>0</v>
      </c>
      <c r="K426" s="115">
        <v>0</v>
      </c>
      <c r="L426" s="116">
        <v>0</v>
      </c>
      <c r="M426" s="115">
        <v>0</v>
      </c>
      <c r="N426" s="116">
        <v>0</v>
      </c>
      <c r="O426" s="115">
        <v>0</v>
      </c>
      <c r="P426" s="116">
        <v>0</v>
      </c>
      <c r="Q426" s="115">
        <v>0</v>
      </c>
      <c r="R426" s="116">
        <v>0</v>
      </c>
      <c r="S426" s="115">
        <v>0</v>
      </c>
      <c r="T426" s="116">
        <v>0</v>
      </c>
      <c r="U426" s="115">
        <v>0</v>
      </c>
      <c r="V426" s="116">
        <v>0</v>
      </c>
      <c r="W426" s="115">
        <v>0</v>
      </c>
      <c r="X426" s="115">
        <v>0</v>
      </c>
      <c r="Y426" s="116">
        <v>0</v>
      </c>
    </row>
    <row r="427" spans="2:25" x14ac:dyDescent="0.2">
      <c r="B427" s="114" t="s">
        <v>810</v>
      </c>
      <c r="C427" s="114" t="s">
        <v>782</v>
      </c>
      <c r="D427" s="114" t="s">
        <v>811</v>
      </c>
      <c r="E427" s="115">
        <v>0</v>
      </c>
      <c r="F427" s="116">
        <v>0</v>
      </c>
      <c r="G427" s="115">
        <v>0</v>
      </c>
      <c r="H427" s="116">
        <v>0</v>
      </c>
      <c r="I427" s="115">
        <v>0</v>
      </c>
      <c r="J427" s="116">
        <v>0</v>
      </c>
      <c r="K427" s="115">
        <v>0</v>
      </c>
      <c r="L427" s="116">
        <v>0</v>
      </c>
      <c r="M427" s="115">
        <v>0</v>
      </c>
      <c r="N427" s="116">
        <v>0</v>
      </c>
      <c r="O427" s="115">
        <v>0</v>
      </c>
      <c r="P427" s="116">
        <v>0</v>
      </c>
      <c r="Q427" s="115">
        <v>0</v>
      </c>
      <c r="R427" s="116">
        <v>0</v>
      </c>
      <c r="S427" s="115">
        <v>0</v>
      </c>
      <c r="T427" s="116">
        <v>0</v>
      </c>
      <c r="U427" s="115">
        <v>0</v>
      </c>
      <c r="V427" s="116">
        <v>0</v>
      </c>
      <c r="W427" s="115">
        <v>0</v>
      </c>
      <c r="X427" s="115">
        <v>0</v>
      </c>
      <c r="Y427" s="116">
        <v>0</v>
      </c>
    </row>
    <row r="428" spans="2:25" x14ac:dyDescent="0.2">
      <c r="B428" s="114" t="s">
        <v>812</v>
      </c>
      <c r="C428" s="114" t="s">
        <v>782</v>
      </c>
      <c r="D428" s="114" t="s">
        <v>813</v>
      </c>
      <c r="E428" s="115">
        <v>0</v>
      </c>
      <c r="F428" s="116">
        <v>0</v>
      </c>
      <c r="G428" s="115">
        <v>0</v>
      </c>
      <c r="H428" s="116">
        <v>0</v>
      </c>
      <c r="I428" s="115">
        <v>0</v>
      </c>
      <c r="J428" s="116">
        <v>0</v>
      </c>
      <c r="K428" s="115">
        <v>0</v>
      </c>
      <c r="L428" s="116">
        <v>0</v>
      </c>
      <c r="M428" s="115">
        <v>0</v>
      </c>
      <c r="N428" s="116">
        <v>0</v>
      </c>
      <c r="O428" s="115">
        <v>0</v>
      </c>
      <c r="P428" s="116">
        <v>0</v>
      </c>
      <c r="Q428" s="115">
        <v>0</v>
      </c>
      <c r="R428" s="116">
        <v>0</v>
      </c>
      <c r="S428" s="115">
        <v>0</v>
      </c>
      <c r="T428" s="116">
        <v>0</v>
      </c>
      <c r="U428" s="115">
        <v>0</v>
      </c>
      <c r="V428" s="116">
        <v>0</v>
      </c>
      <c r="W428" s="115">
        <v>0</v>
      </c>
      <c r="X428" s="115">
        <v>0</v>
      </c>
      <c r="Y428" s="116">
        <v>0</v>
      </c>
    </row>
    <row r="429" spans="2:25" x14ac:dyDescent="0.2">
      <c r="B429" s="114" t="s">
        <v>814</v>
      </c>
      <c r="C429" s="114" t="s">
        <v>782</v>
      </c>
      <c r="D429" s="114" t="s">
        <v>815</v>
      </c>
      <c r="E429" s="115">
        <v>0</v>
      </c>
      <c r="F429" s="116">
        <v>0</v>
      </c>
      <c r="G429" s="115">
        <v>0</v>
      </c>
      <c r="H429" s="116">
        <v>0</v>
      </c>
      <c r="I429" s="115">
        <v>0</v>
      </c>
      <c r="J429" s="116">
        <v>0</v>
      </c>
      <c r="K429" s="115">
        <v>0</v>
      </c>
      <c r="L429" s="116">
        <v>0</v>
      </c>
      <c r="M429" s="115">
        <v>0</v>
      </c>
      <c r="N429" s="116">
        <v>0</v>
      </c>
      <c r="O429" s="115">
        <v>0</v>
      </c>
      <c r="P429" s="116">
        <v>0</v>
      </c>
      <c r="Q429" s="115">
        <v>0</v>
      </c>
      <c r="R429" s="116">
        <v>0</v>
      </c>
      <c r="S429" s="115">
        <v>0</v>
      </c>
      <c r="T429" s="116">
        <v>0</v>
      </c>
      <c r="U429" s="115">
        <v>0</v>
      </c>
      <c r="V429" s="116">
        <v>0</v>
      </c>
      <c r="W429" s="115">
        <v>0</v>
      </c>
      <c r="X429" s="115">
        <v>0</v>
      </c>
      <c r="Y429" s="116">
        <v>0</v>
      </c>
    </row>
    <row r="430" spans="2:25" x14ac:dyDescent="0.2">
      <c r="B430" s="114" t="s">
        <v>816</v>
      </c>
      <c r="C430" s="114" t="s">
        <v>782</v>
      </c>
      <c r="D430" s="114" t="s">
        <v>817</v>
      </c>
      <c r="E430" s="115">
        <v>0</v>
      </c>
      <c r="F430" s="116">
        <v>0</v>
      </c>
      <c r="G430" s="115">
        <v>0</v>
      </c>
      <c r="H430" s="116">
        <v>0</v>
      </c>
      <c r="I430" s="115">
        <v>0</v>
      </c>
      <c r="J430" s="116">
        <v>0</v>
      </c>
      <c r="K430" s="115">
        <v>0</v>
      </c>
      <c r="L430" s="116">
        <v>0</v>
      </c>
      <c r="M430" s="115">
        <v>0</v>
      </c>
      <c r="N430" s="116">
        <v>0</v>
      </c>
      <c r="O430" s="115">
        <v>0</v>
      </c>
      <c r="P430" s="116">
        <v>0</v>
      </c>
      <c r="Q430" s="115">
        <v>0</v>
      </c>
      <c r="R430" s="116">
        <v>0</v>
      </c>
      <c r="S430" s="115">
        <v>0</v>
      </c>
      <c r="T430" s="116">
        <v>0</v>
      </c>
      <c r="U430" s="115">
        <v>0</v>
      </c>
      <c r="V430" s="116">
        <v>0</v>
      </c>
      <c r="W430" s="115">
        <v>0</v>
      </c>
      <c r="X430" s="115">
        <v>0</v>
      </c>
      <c r="Y430" s="116">
        <v>0</v>
      </c>
    </row>
    <row r="431" spans="2:25" x14ac:dyDescent="0.2">
      <c r="B431" s="114" t="s">
        <v>818</v>
      </c>
      <c r="C431" s="114" t="s">
        <v>782</v>
      </c>
      <c r="D431" s="114" t="s">
        <v>819</v>
      </c>
      <c r="E431" s="115">
        <v>0</v>
      </c>
      <c r="F431" s="116">
        <v>0</v>
      </c>
      <c r="G431" s="115">
        <v>0</v>
      </c>
      <c r="H431" s="116">
        <v>0</v>
      </c>
      <c r="I431" s="115">
        <v>0</v>
      </c>
      <c r="J431" s="116">
        <v>0</v>
      </c>
      <c r="K431" s="115">
        <v>0</v>
      </c>
      <c r="L431" s="116">
        <v>0</v>
      </c>
      <c r="M431" s="115">
        <v>0</v>
      </c>
      <c r="N431" s="116">
        <v>0</v>
      </c>
      <c r="O431" s="115">
        <v>0</v>
      </c>
      <c r="P431" s="116">
        <v>0</v>
      </c>
      <c r="Q431" s="115">
        <v>0</v>
      </c>
      <c r="R431" s="116">
        <v>0</v>
      </c>
      <c r="S431" s="115">
        <v>0</v>
      </c>
      <c r="T431" s="116">
        <v>0</v>
      </c>
      <c r="U431" s="115">
        <v>0</v>
      </c>
      <c r="V431" s="116">
        <v>0</v>
      </c>
      <c r="W431" s="115">
        <v>0</v>
      </c>
      <c r="X431" s="115">
        <v>0</v>
      </c>
      <c r="Y431" s="116">
        <v>0</v>
      </c>
    </row>
    <row r="432" spans="2:25" x14ac:dyDescent="0.2">
      <c r="B432" s="114" t="s">
        <v>820</v>
      </c>
      <c r="C432" s="114" t="s">
        <v>782</v>
      </c>
      <c r="D432" s="114" t="s">
        <v>821</v>
      </c>
      <c r="E432" s="115">
        <v>0</v>
      </c>
      <c r="F432" s="116">
        <v>0</v>
      </c>
      <c r="G432" s="115">
        <v>0</v>
      </c>
      <c r="H432" s="116">
        <v>0</v>
      </c>
      <c r="I432" s="115">
        <v>0</v>
      </c>
      <c r="J432" s="116">
        <v>0</v>
      </c>
      <c r="K432" s="115">
        <v>0</v>
      </c>
      <c r="L432" s="116">
        <v>0</v>
      </c>
      <c r="M432" s="115">
        <v>0</v>
      </c>
      <c r="N432" s="116">
        <v>0</v>
      </c>
      <c r="O432" s="115">
        <v>0</v>
      </c>
      <c r="P432" s="116">
        <v>0</v>
      </c>
      <c r="Q432" s="115">
        <v>0</v>
      </c>
      <c r="R432" s="116">
        <v>0</v>
      </c>
      <c r="S432" s="115">
        <v>0</v>
      </c>
      <c r="T432" s="116">
        <v>0</v>
      </c>
      <c r="U432" s="115">
        <v>0</v>
      </c>
      <c r="V432" s="116">
        <v>0</v>
      </c>
      <c r="W432" s="115">
        <v>0</v>
      </c>
      <c r="X432" s="115">
        <v>0</v>
      </c>
      <c r="Y432" s="116">
        <v>0</v>
      </c>
    </row>
    <row r="433" spans="2:25" x14ac:dyDescent="0.2">
      <c r="B433" s="114" t="s">
        <v>822</v>
      </c>
      <c r="C433" s="114" t="s">
        <v>782</v>
      </c>
      <c r="D433" s="114" t="s">
        <v>823</v>
      </c>
      <c r="E433" s="115">
        <v>0</v>
      </c>
      <c r="F433" s="116">
        <v>0</v>
      </c>
      <c r="G433" s="115">
        <v>0</v>
      </c>
      <c r="H433" s="116">
        <v>0</v>
      </c>
      <c r="I433" s="115">
        <v>0</v>
      </c>
      <c r="J433" s="116">
        <v>0</v>
      </c>
      <c r="K433" s="115">
        <v>0</v>
      </c>
      <c r="L433" s="116">
        <v>0</v>
      </c>
      <c r="M433" s="115">
        <v>0</v>
      </c>
      <c r="N433" s="116">
        <v>0</v>
      </c>
      <c r="O433" s="115">
        <v>0</v>
      </c>
      <c r="P433" s="116">
        <v>0</v>
      </c>
      <c r="Q433" s="115">
        <v>0</v>
      </c>
      <c r="R433" s="116">
        <v>0</v>
      </c>
      <c r="S433" s="115">
        <v>0</v>
      </c>
      <c r="T433" s="116">
        <v>0</v>
      </c>
      <c r="U433" s="115">
        <v>0</v>
      </c>
      <c r="V433" s="116">
        <v>0</v>
      </c>
      <c r="W433" s="115">
        <v>0</v>
      </c>
      <c r="X433" s="115">
        <v>0</v>
      </c>
      <c r="Y433" s="116">
        <v>0</v>
      </c>
    </row>
    <row r="434" spans="2:25" x14ac:dyDescent="0.2">
      <c r="B434" s="114" t="s">
        <v>824</v>
      </c>
      <c r="C434" s="114" t="s">
        <v>782</v>
      </c>
      <c r="D434" s="114" t="s">
        <v>825</v>
      </c>
      <c r="E434" s="115">
        <v>0</v>
      </c>
      <c r="F434" s="116">
        <v>0</v>
      </c>
      <c r="G434" s="115">
        <v>0</v>
      </c>
      <c r="H434" s="116">
        <v>0</v>
      </c>
      <c r="I434" s="115">
        <v>0</v>
      </c>
      <c r="J434" s="116">
        <v>0</v>
      </c>
      <c r="K434" s="115">
        <v>0</v>
      </c>
      <c r="L434" s="116">
        <v>0</v>
      </c>
      <c r="M434" s="115">
        <v>0</v>
      </c>
      <c r="N434" s="116">
        <v>0</v>
      </c>
      <c r="O434" s="115">
        <v>0</v>
      </c>
      <c r="P434" s="116">
        <v>0</v>
      </c>
      <c r="Q434" s="115">
        <v>0</v>
      </c>
      <c r="R434" s="116">
        <v>0</v>
      </c>
      <c r="S434" s="115">
        <v>0</v>
      </c>
      <c r="T434" s="116">
        <v>0</v>
      </c>
      <c r="U434" s="115">
        <v>0</v>
      </c>
      <c r="V434" s="116">
        <v>0</v>
      </c>
      <c r="W434" s="115">
        <v>0</v>
      </c>
      <c r="X434" s="115">
        <v>0</v>
      </c>
      <c r="Y434" s="116">
        <v>0</v>
      </c>
    </row>
    <row r="435" spans="2:25" x14ac:dyDescent="0.2">
      <c r="B435" s="114" t="s">
        <v>826</v>
      </c>
      <c r="C435" s="114" t="s">
        <v>782</v>
      </c>
      <c r="D435" s="114" t="s">
        <v>827</v>
      </c>
      <c r="E435" s="115">
        <v>0</v>
      </c>
      <c r="F435" s="116">
        <v>0</v>
      </c>
      <c r="G435" s="115">
        <v>0</v>
      </c>
      <c r="H435" s="116">
        <v>0</v>
      </c>
      <c r="I435" s="115">
        <v>0</v>
      </c>
      <c r="J435" s="116">
        <v>0</v>
      </c>
      <c r="K435" s="115">
        <v>0</v>
      </c>
      <c r="L435" s="116">
        <v>0</v>
      </c>
      <c r="M435" s="115">
        <v>0</v>
      </c>
      <c r="N435" s="116">
        <v>0</v>
      </c>
      <c r="O435" s="115">
        <v>0</v>
      </c>
      <c r="P435" s="116">
        <v>0</v>
      </c>
      <c r="Q435" s="115">
        <v>0</v>
      </c>
      <c r="R435" s="116">
        <v>0</v>
      </c>
      <c r="S435" s="115">
        <v>0</v>
      </c>
      <c r="T435" s="116">
        <v>0</v>
      </c>
      <c r="U435" s="115">
        <v>0</v>
      </c>
      <c r="V435" s="116">
        <v>0</v>
      </c>
      <c r="W435" s="115">
        <v>0</v>
      </c>
      <c r="X435" s="115">
        <v>0</v>
      </c>
      <c r="Y435" s="116">
        <v>0</v>
      </c>
    </row>
    <row r="436" spans="2:25" x14ac:dyDescent="0.2">
      <c r="B436" s="114" t="s">
        <v>828</v>
      </c>
      <c r="C436" s="114" t="s">
        <v>782</v>
      </c>
      <c r="D436" s="114" t="s">
        <v>829</v>
      </c>
      <c r="E436" s="115">
        <v>0</v>
      </c>
      <c r="F436" s="116">
        <v>0</v>
      </c>
      <c r="G436" s="115">
        <v>0</v>
      </c>
      <c r="H436" s="116">
        <v>0</v>
      </c>
      <c r="I436" s="115">
        <v>0</v>
      </c>
      <c r="J436" s="116">
        <v>0</v>
      </c>
      <c r="K436" s="115">
        <v>0</v>
      </c>
      <c r="L436" s="116">
        <v>0</v>
      </c>
      <c r="M436" s="115">
        <v>0</v>
      </c>
      <c r="N436" s="116">
        <v>0</v>
      </c>
      <c r="O436" s="115">
        <v>0</v>
      </c>
      <c r="P436" s="116">
        <v>0</v>
      </c>
      <c r="Q436" s="115">
        <v>0</v>
      </c>
      <c r="R436" s="116">
        <v>0</v>
      </c>
      <c r="S436" s="115">
        <v>0</v>
      </c>
      <c r="T436" s="116">
        <v>0</v>
      </c>
      <c r="U436" s="115">
        <v>0</v>
      </c>
      <c r="V436" s="116">
        <v>0</v>
      </c>
      <c r="W436" s="115">
        <v>0</v>
      </c>
      <c r="X436" s="115">
        <v>0</v>
      </c>
      <c r="Y436" s="116">
        <v>0</v>
      </c>
    </row>
    <row r="437" spans="2:25" x14ac:dyDescent="0.2">
      <c r="B437" s="114" t="s">
        <v>830</v>
      </c>
      <c r="C437" s="114" t="s">
        <v>782</v>
      </c>
      <c r="D437" s="114" t="s">
        <v>831</v>
      </c>
      <c r="E437" s="115">
        <v>0</v>
      </c>
      <c r="F437" s="116">
        <v>0</v>
      </c>
      <c r="G437" s="115">
        <v>0</v>
      </c>
      <c r="H437" s="116">
        <v>0</v>
      </c>
      <c r="I437" s="115">
        <v>0</v>
      </c>
      <c r="J437" s="116">
        <v>0</v>
      </c>
      <c r="K437" s="115">
        <v>0</v>
      </c>
      <c r="L437" s="116">
        <v>0</v>
      </c>
      <c r="M437" s="115">
        <v>0</v>
      </c>
      <c r="N437" s="116">
        <v>0</v>
      </c>
      <c r="O437" s="115">
        <v>0</v>
      </c>
      <c r="P437" s="116">
        <v>0</v>
      </c>
      <c r="Q437" s="115">
        <v>0</v>
      </c>
      <c r="R437" s="116">
        <v>0</v>
      </c>
      <c r="S437" s="115">
        <v>0</v>
      </c>
      <c r="T437" s="116">
        <v>0</v>
      </c>
      <c r="U437" s="115">
        <v>0</v>
      </c>
      <c r="V437" s="116">
        <v>0</v>
      </c>
      <c r="W437" s="115">
        <v>0</v>
      </c>
      <c r="X437" s="115">
        <v>0</v>
      </c>
      <c r="Y437" s="116">
        <v>0</v>
      </c>
    </row>
    <row r="438" spans="2:25" x14ac:dyDescent="0.2">
      <c r="B438" s="114" t="s">
        <v>832</v>
      </c>
      <c r="C438" s="114" t="s">
        <v>833</v>
      </c>
      <c r="D438" s="114" t="s">
        <v>2110</v>
      </c>
      <c r="E438" s="115">
        <v>0</v>
      </c>
      <c r="F438" s="116">
        <v>0</v>
      </c>
      <c r="G438" s="115">
        <v>88447</v>
      </c>
      <c r="H438" s="116">
        <v>1857281297</v>
      </c>
      <c r="I438" s="115">
        <v>0</v>
      </c>
      <c r="J438" s="116">
        <v>0</v>
      </c>
      <c r="K438" s="115">
        <v>0</v>
      </c>
      <c r="L438" s="116">
        <v>0</v>
      </c>
      <c r="M438" s="115">
        <v>0</v>
      </c>
      <c r="N438" s="116">
        <v>0</v>
      </c>
      <c r="O438" s="115">
        <v>0</v>
      </c>
      <c r="P438" s="116">
        <v>0</v>
      </c>
      <c r="Q438" s="115">
        <v>0</v>
      </c>
      <c r="R438" s="116">
        <v>0</v>
      </c>
      <c r="S438" s="115">
        <v>0</v>
      </c>
      <c r="T438" s="116">
        <v>0</v>
      </c>
      <c r="U438" s="115">
        <v>0</v>
      </c>
      <c r="V438" s="116">
        <v>0</v>
      </c>
      <c r="W438" s="115">
        <v>0</v>
      </c>
      <c r="X438" s="115">
        <v>0</v>
      </c>
      <c r="Y438" s="116">
        <v>1857281297</v>
      </c>
    </row>
    <row r="439" spans="2:25" x14ac:dyDescent="0.2">
      <c r="B439" s="114" t="s">
        <v>834</v>
      </c>
      <c r="C439" s="114" t="s">
        <v>833</v>
      </c>
      <c r="D439" s="114" t="s">
        <v>835</v>
      </c>
      <c r="E439" s="115">
        <v>0</v>
      </c>
      <c r="F439" s="116">
        <v>0</v>
      </c>
      <c r="G439" s="115">
        <v>26055</v>
      </c>
      <c r="H439" s="116">
        <v>547123862</v>
      </c>
      <c r="I439" s="115">
        <v>0</v>
      </c>
      <c r="J439" s="116">
        <v>0</v>
      </c>
      <c r="K439" s="115">
        <v>0</v>
      </c>
      <c r="L439" s="116">
        <v>0</v>
      </c>
      <c r="M439" s="115">
        <v>0</v>
      </c>
      <c r="N439" s="116">
        <v>0</v>
      </c>
      <c r="O439" s="115">
        <v>0</v>
      </c>
      <c r="P439" s="116">
        <v>0</v>
      </c>
      <c r="Q439" s="115">
        <v>0</v>
      </c>
      <c r="R439" s="116">
        <v>0</v>
      </c>
      <c r="S439" s="115">
        <v>0</v>
      </c>
      <c r="T439" s="116">
        <v>0</v>
      </c>
      <c r="U439" s="115">
        <v>0</v>
      </c>
      <c r="V439" s="116">
        <v>0</v>
      </c>
      <c r="W439" s="115">
        <v>0</v>
      </c>
      <c r="X439" s="115">
        <v>0</v>
      </c>
      <c r="Y439" s="116">
        <v>547123862</v>
      </c>
    </row>
    <row r="440" spans="2:25" x14ac:dyDescent="0.2">
      <c r="B440" s="114" t="s">
        <v>836</v>
      </c>
      <c r="C440" s="114" t="s">
        <v>833</v>
      </c>
      <c r="D440" s="114" t="s">
        <v>396</v>
      </c>
      <c r="E440" s="115">
        <v>0</v>
      </c>
      <c r="F440" s="116">
        <v>0</v>
      </c>
      <c r="G440" s="115">
        <v>0</v>
      </c>
      <c r="H440" s="116">
        <v>0</v>
      </c>
      <c r="I440" s="115">
        <v>0</v>
      </c>
      <c r="J440" s="116">
        <v>0</v>
      </c>
      <c r="K440" s="115">
        <v>0</v>
      </c>
      <c r="L440" s="116">
        <v>0</v>
      </c>
      <c r="M440" s="115">
        <v>0</v>
      </c>
      <c r="N440" s="116">
        <v>0</v>
      </c>
      <c r="O440" s="115">
        <v>0</v>
      </c>
      <c r="P440" s="116">
        <v>0</v>
      </c>
      <c r="Q440" s="115">
        <v>0</v>
      </c>
      <c r="R440" s="116">
        <v>0</v>
      </c>
      <c r="S440" s="115">
        <v>0</v>
      </c>
      <c r="T440" s="116">
        <v>0</v>
      </c>
      <c r="U440" s="115">
        <v>0</v>
      </c>
      <c r="V440" s="116">
        <v>0</v>
      </c>
      <c r="W440" s="115">
        <v>0</v>
      </c>
      <c r="X440" s="115">
        <v>0</v>
      </c>
      <c r="Y440" s="116">
        <v>0</v>
      </c>
    </row>
    <row r="441" spans="2:25" x14ac:dyDescent="0.2">
      <c r="B441" s="114" t="s">
        <v>837</v>
      </c>
      <c r="C441" s="114" t="s">
        <v>833</v>
      </c>
      <c r="D441" s="114" t="s">
        <v>838</v>
      </c>
      <c r="E441" s="115">
        <v>0</v>
      </c>
      <c r="F441" s="116">
        <v>0</v>
      </c>
      <c r="G441" s="115">
        <v>2475</v>
      </c>
      <c r="H441" s="116">
        <v>51972042</v>
      </c>
      <c r="I441" s="115">
        <v>0</v>
      </c>
      <c r="J441" s="116">
        <v>0</v>
      </c>
      <c r="K441" s="115">
        <v>0</v>
      </c>
      <c r="L441" s="116">
        <v>0</v>
      </c>
      <c r="M441" s="115">
        <v>0</v>
      </c>
      <c r="N441" s="116">
        <v>0</v>
      </c>
      <c r="O441" s="115">
        <v>0</v>
      </c>
      <c r="P441" s="116">
        <v>0</v>
      </c>
      <c r="Q441" s="115">
        <v>0</v>
      </c>
      <c r="R441" s="116">
        <v>0</v>
      </c>
      <c r="S441" s="115">
        <v>0</v>
      </c>
      <c r="T441" s="116">
        <v>0</v>
      </c>
      <c r="U441" s="115">
        <v>0</v>
      </c>
      <c r="V441" s="116">
        <v>0</v>
      </c>
      <c r="W441" s="115">
        <v>0</v>
      </c>
      <c r="X441" s="115">
        <v>0</v>
      </c>
      <c r="Y441" s="116">
        <v>51972042</v>
      </c>
    </row>
    <row r="442" spans="2:25" x14ac:dyDescent="0.2">
      <c r="B442" s="114" t="s">
        <v>839</v>
      </c>
      <c r="C442" s="114" t="s">
        <v>833</v>
      </c>
      <c r="D442" s="114" t="s">
        <v>2139</v>
      </c>
      <c r="E442" s="115">
        <v>0</v>
      </c>
      <c r="F442" s="116">
        <v>0</v>
      </c>
      <c r="G442" s="115">
        <v>23953</v>
      </c>
      <c r="H442" s="116">
        <v>502984374</v>
      </c>
      <c r="I442" s="115">
        <v>0</v>
      </c>
      <c r="J442" s="116">
        <v>0</v>
      </c>
      <c r="K442" s="115">
        <v>0</v>
      </c>
      <c r="L442" s="116">
        <v>0</v>
      </c>
      <c r="M442" s="115">
        <v>0</v>
      </c>
      <c r="N442" s="116">
        <v>0</v>
      </c>
      <c r="O442" s="115">
        <v>0</v>
      </c>
      <c r="P442" s="116">
        <v>0</v>
      </c>
      <c r="Q442" s="115">
        <v>0</v>
      </c>
      <c r="R442" s="116">
        <v>0</v>
      </c>
      <c r="S442" s="115">
        <v>0</v>
      </c>
      <c r="T442" s="116">
        <v>0</v>
      </c>
      <c r="U442" s="115">
        <v>0</v>
      </c>
      <c r="V442" s="116">
        <v>0</v>
      </c>
      <c r="W442" s="115">
        <v>0</v>
      </c>
      <c r="X442" s="115">
        <v>0</v>
      </c>
      <c r="Y442" s="116">
        <v>502984374</v>
      </c>
    </row>
    <row r="443" spans="2:25" x14ac:dyDescent="0.2">
      <c r="B443" s="114" t="s">
        <v>840</v>
      </c>
      <c r="C443" s="114" t="s">
        <v>833</v>
      </c>
      <c r="D443" s="114" t="s">
        <v>841</v>
      </c>
      <c r="E443" s="115">
        <v>0</v>
      </c>
      <c r="F443" s="116">
        <v>0</v>
      </c>
      <c r="G443" s="115">
        <v>0</v>
      </c>
      <c r="H443" s="116">
        <v>0</v>
      </c>
      <c r="I443" s="115">
        <v>0</v>
      </c>
      <c r="J443" s="116">
        <v>0</v>
      </c>
      <c r="K443" s="115">
        <v>0</v>
      </c>
      <c r="L443" s="116">
        <v>0</v>
      </c>
      <c r="M443" s="115">
        <v>0</v>
      </c>
      <c r="N443" s="116">
        <v>0</v>
      </c>
      <c r="O443" s="115">
        <v>0</v>
      </c>
      <c r="P443" s="116">
        <v>0</v>
      </c>
      <c r="Q443" s="115">
        <v>0</v>
      </c>
      <c r="R443" s="116">
        <v>0</v>
      </c>
      <c r="S443" s="115">
        <v>0</v>
      </c>
      <c r="T443" s="116">
        <v>0</v>
      </c>
      <c r="U443" s="115">
        <v>0</v>
      </c>
      <c r="V443" s="116">
        <v>0</v>
      </c>
      <c r="W443" s="115">
        <v>0</v>
      </c>
      <c r="X443" s="115">
        <v>0</v>
      </c>
      <c r="Y443" s="116">
        <v>0</v>
      </c>
    </row>
    <row r="444" spans="2:25" x14ac:dyDescent="0.2">
      <c r="B444" s="114" t="s">
        <v>842</v>
      </c>
      <c r="C444" s="114" t="s">
        <v>833</v>
      </c>
      <c r="D444" s="114" t="s">
        <v>843</v>
      </c>
      <c r="E444" s="115">
        <v>0</v>
      </c>
      <c r="F444" s="116">
        <v>0</v>
      </c>
      <c r="G444" s="115">
        <v>0</v>
      </c>
      <c r="H444" s="116">
        <v>0</v>
      </c>
      <c r="I444" s="115">
        <v>0</v>
      </c>
      <c r="J444" s="116">
        <v>0</v>
      </c>
      <c r="K444" s="115">
        <v>0</v>
      </c>
      <c r="L444" s="116">
        <v>0</v>
      </c>
      <c r="M444" s="115">
        <v>0</v>
      </c>
      <c r="N444" s="116">
        <v>0</v>
      </c>
      <c r="O444" s="115">
        <v>0</v>
      </c>
      <c r="P444" s="116">
        <v>0</v>
      </c>
      <c r="Q444" s="115">
        <v>0</v>
      </c>
      <c r="R444" s="116">
        <v>0</v>
      </c>
      <c r="S444" s="115">
        <v>0</v>
      </c>
      <c r="T444" s="116">
        <v>0</v>
      </c>
      <c r="U444" s="115">
        <v>0</v>
      </c>
      <c r="V444" s="116">
        <v>0</v>
      </c>
      <c r="W444" s="115">
        <v>0</v>
      </c>
      <c r="X444" s="115">
        <v>0</v>
      </c>
      <c r="Y444" s="116">
        <v>0</v>
      </c>
    </row>
    <row r="445" spans="2:25" x14ac:dyDescent="0.2">
      <c r="B445" s="114" t="s">
        <v>844</v>
      </c>
      <c r="C445" s="114" t="s">
        <v>833</v>
      </c>
      <c r="D445" s="114" t="s">
        <v>845</v>
      </c>
      <c r="E445" s="115">
        <v>0</v>
      </c>
      <c r="F445" s="116">
        <v>0</v>
      </c>
      <c r="G445" s="115">
        <v>0</v>
      </c>
      <c r="H445" s="116">
        <v>0</v>
      </c>
      <c r="I445" s="115">
        <v>0</v>
      </c>
      <c r="J445" s="116">
        <v>0</v>
      </c>
      <c r="K445" s="115">
        <v>0</v>
      </c>
      <c r="L445" s="116">
        <v>0</v>
      </c>
      <c r="M445" s="115">
        <v>0</v>
      </c>
      <c r="N445" s="116">
        <v>0</v>
      </c>
      <c r="O445" s="115">
        <v>0</v>
      </c>
      <c r="P445" s="116">
        <v>0</v>
      </c>
      <c r="Q445" s="115">
        <v>0</v>
      </c>
      <c r="R445" s="116">
        <v>0</v>
      </c>
      <c r="S445" s="115">
        <v>0</v>
      </c>
      <c r="T445" s="116">
        <v>0</v>
      </c>
      <c r="U445" s="115">
        <v>0</v>
      </c>
      <c r="V445" s="116">
        <v>0</v>
      </c>
      <c r="W445" s="115">
        <v>0</v>
      </c>
      <c r="X445" s="115">
        <v>0</v>
      </c>
      <c r="Y445" s="116">
        <v>0</v>
      </c>
    </row>
    <row r="446" spans="2:25" x14ac:dyDescent="0.2">
      <c r="B446" s="114" t="s">
        <v>846</v>
      </c>
      <c r="C446" s="114" t="s">
        <v>833</v>
      </c>
      <c r="D446" s="114" t="s">
        <v>847</v>
      </c>
      <c r="E446" s="115">
        <v>0</v>
      </c>
      <c r="F446" s="116">
        <v>0</v>
      </c>
      <c r="G446" s="115">
        <v>0</v>
      </c>
      <c r="H446" s="116">
        <v>0</v>
      </c>
      <c r="I446" s="115">
        <v>0</v>
      </c>
      <c r="J446" s="116">
        <v>0</v>
      </c>
      <c r="K446" s="115">
        <v>0</v>
      </c>
      <c r="L446" s="116">
        <v>0</v>
      </c>
      <c r="M446" s="115">
        <v>0</v>
      </c>
      <c r="N446" s="116">
        <v>0</v>
      </c>
      <c r="O446" s="115">
        <v>0</v>
      </c>
      <c r="P446" s="116">
        <v>0</v>
      </c>
      <c r="Q446" s="115">
        <v>0</v>
      </c>
      <c r="R446" s="116">
        <v>0</v>
      </c>
      <c r="S446" s="115">
        <v>0</v>
      </c>
      <c r="T446" s="116">
        <v>0</v>
      </c>
      <c r="U446" s="115">
        <v>0</v>
      </c>
      <c r="V446" s="116">
        <v>0</v>
      </c>
      <c r="W446" s="115">
        <v>0</v>
      </c>
      <c r="X446" s="115">
        <v>0</v>
      </c>
      <c r="Y446" s="116">
        <v>0</v>
      </c>
    </row>
    <row r="447" spans="2:25" x14ac:dyDescent="0.2">
      <c r="B447" s="114" t="s">
        <v>848</v>
      </c>
      <c r="C447" s="114" t="s">
        <v>833</v>
      </c>
      <c r="D447" s="114" t="s">
        <v>849</v>
      </c>
      <c r="E447" s="115">
        <v>0</v>
      </c>
      <c r="F447" s="116">
        <v>0</v>
      </c>
      <c r="G447" s="115">
        <v>0</v>
      </c>
      <c r="H447" s="116">
        <v>0</v>
      </c>
      <c r="I447" s="115">
        <v>0</v>
      </c>
      <c r="J447" s="116">
        <v>0</v>
      </c>
      <c r="K447" s="115">
        <v>0</v>
      </c>
      <c r="L447" s="116">
        <v>0</v>
      </c>
      <c r="M447" s="115">
        <v>0</v>
      </c>
      <c r="N447" s="116">
        <v>0</v>
      </c>
      <c r="O447" s="115">
        <v>0</v>
      </c>
      <c r="P447" s="116">
        <v>0</v>
      </c>
      <c r="Q447" s="115">
        <v>0</v>
      </c>
      <c r="R447" s="116">
        <v>0</v>
      </c>
      <c r="S447" s="115">
        <v>0</v>
      </c>
      <c r="T447" s="116">
        <v>0</v>
      </c>
      <c r="U447" s="115">
        <v>0</v>
      </c>
      <c r="V447" s="116">
        <v>0</v>
      </c>
      <c r="W447" s="115">
        <v>0</v>
      </c>
      <c r="X447" s="115">
        <v>0</v>
      </c>
      <c r="Y447" s="116">
        <v>0</v>
      </c>
    </row>
    <row r="448" spans="2:25" x14ac:dyDescent="0.2">
      <c r="B448" s="114" t="s">
        <v>850</v>
      </c>
      <c r="C448" s="114" t="s">
        <v>833</v>
      </c>
      <c r="D448" s="114" t="s">
        <v>851</v>
      </c>
      <c r="E448" s="115">
        <v>0</v>
      </c>
      <c r="F448" s="116">
        <v>0</v>
      </c>
      <c r="G448" s="115">
        <v>30236</v>
      </c>
      <c r="H448" s="116">
        <v>634919865</v>
      </c>
      <c r="I448" s="115">
        <v>0</v>
      </c>
      <c r="J448" s="116">
        <v>0</v>
      </c>
      <c r="K448" s="115">
        <v>0</v>
      </c>
      <c r="L448" s="116">
        <v>0</v>
      </c>
      <c r="M448" s="115">
        <v>0</v>
      </c>
      <c r="N448" s="116">
        <v>0</v>
      </c>
      <c r="O448" s="115">
        <v>0</v>
      </c>
      <c r="P448" s="116">
        <v>0</v>
      </c>
      <c r="Q448" s="115">
        <v>0</v>
      </c>
      <c r="R448" s="116">
        <v>0</v>
      </c>
      <c r="S448" s="115">
        <v>0</v>
      </c>
      <c r="T448" s="116">
        <v>0</v>
      </c>
      <c r="U448" s="115">
        <v>0</v>
      </c>
      <c r="V448" s="116">
        <v>0</v>
      </c>
      <c r="W448" s="115">
        <v>0</v>
      </c>
      <c r="X448" s="115">
        <v>0</v>
      </c>
      <c r="Y448" s="116">
        <v>634919865</v>
      </c>
    </row>
    <row r="449" spans="2:25" x14ac:dyDescent="0.2">
      <c r="B449" s="114" t="s">
        <v>852</v>
      </c>
      <c r="C449" s="114" t="s">
        <v>833</v>
      </c>
      <c r="D449" s="114" t="s">
        <v>853</v>
      </c>
      <c r="E449" s="115">
        <v>0</v>
      </c>
      <c r="F449" s="116">
        <v>0</v>
      </c>
      <c r="G449" s="115">
        <v>0</v>
      </c>
      <c r="H449" s="116">
        <v>0</v>
      </c>
      <c r="I449" s="115">
        <v>0</v>
      </c>
      <c r="J449" s="116">
        <v>0</v>
      </c>
      <c r="K449" s="115">
        <v>0</v>
      </c>
      <c r="L449" s="116">
        <v>0</v>
      </c>
      <c r="M449" s="115">
        <v>0</v>
      </c>
      <c r="N449" s="116">
        <v>0</v>
      </c>
      <c r="O449" s="115">
        <v>0</v>
      </c>
      <c r="P449" s="116">
        <v>0</v>
      </c>
      <c r="Q449" s="115">
        <v>0</v>
      </c>
      <c r="R449" s="116">
        <v>0</v>
      </c>
      <c r="S449" s="115">
        <v>0</v>
      </c>
      <c r="T449" s="116">
        <v>0</v>
      </c>
      <c r="U449" s="115">
        <v>0</v>
      </c>
      <c r="V449" s="116">
        <v>0</v>
      </c>
      <c r="W449" s="115">
        <v>0</v>
      </c>
      <c r="X449" s="115">
        <v>0</v>
      </c>
      <c r="Y449" s="116">
        <v>0</v>
      </c>
    </row>
    <row r="450" spans="2:25" x14ac:dyDescent="0.2">
      <c r="B450" s="114" t="s">
        <v>854</v>
      </c>
      <c r="C450" s="114" t="s">
        <v>833</v>
      </c>
      <c r="D450" s="114" t="s">
        <v>855</v>
      </c>
      <c r="E450" s="115">
        <v>0</v>
      </c>
      <c r="F450" s="116">
        <v>0</v>
      </c>
      <c r="G450" s="115">
        <v>0</v>
      </c>
      <c r="H450" s="116">
        <v>0</v>
      </c>
      <c r="I450" s="115">
        <v>0</v>
      </c>
      <c r="J450" s="116">
        <v>0</v>
      </c>
      <c r="K450" s="115">
        <v>0</v>
      </c>
      <c r="L450" s="116">
        <v>0</v>
      </c>
      <c r="M450" s="115">
        <v>0</v>
      </c>
      <c r="N450" s="116">
        <v>0</v>
      </c>
      <c r="O450" s="115">
        <v>0</v>
      </c>
      <c r="P450" s="116">
        <v>0</v>
      </c>
      <c r="Q450" s="115">
        <v>0</v>
      </c>
      <c r="R450" s="116">
        <v>0</v>
      </c>
      <c r="S450" s="115">
        <v>0</v>
      </c>
      <c r="T450" s="116">
        <v>0</v>
      </c>
      <c r="U450" s="115">
        <v>0</v>
      </c>
      <c r="V450" s="116">
        <v>0</v>
      </c>
      <c r="W450" s="115">
        <v>0</v>
      </c>
      <c r="X450" s="115">
        <v>0</v>
      </c>
      <c r="Y450" s="116">
        <v>0</v>
      </c>
    </row>
    <row r="451" spans="2:25" x14ac:dyDescent="0.2">
      <c r="B451" s="114" t="s">
        <v>856</v>
      </c>
      <c r="C451" s="114" t="s">
        <v>833</v>
      </c>
      <c r="D451" s="114" t="s">
        <v>2146</v>
      </c>
      <c r="E451" s="115">
        <v>0</v>
      </c>
      <c r="F451" s="116">
        <v>0</v>
      </c>
      <c r="G451" s="115">
        <v>0</v>
      </c>
      <c r="H451" s="116">
        <v>0</v>
      </c>
      <c r="I451" s="115">
        <v>0</v>
      </c>
      <c r="J451" s="116">
        <v>0</v>
      </c>
      <c r="K451" s="115">
        <v>0</v>
      </c>
      <c r="L451" s="116">
        <v>0</v>
      </c>
      <c r="M451" s="115">
        <v>0</v>
      </c>
      <c r="N451" s="116">
        <v>0</v>
      </c>
      <c r="O451" s="115">
        <v>0</v>
      </c>
      <c r="P451" s="116">
        <v>0</v>
      </c>
      <c r="Q451" s="115">
        <v>0</v>
      </c>
      <c r="R451" s="116">
        <v>0</v>
      </c>
      <c r="S451" s="115">
        <v>0</v>
      </c>
      <c r="T451" s="116">
        <v>0</v>
      </c>
      <c r="U451" s="115">
        <v>0</v>
      </c>
      <c r="V451" s="116">
        <v>0</v>
      </c>
      <c r="W451" s="115">
        <v>0</v>
      </c>
      <c r="X451" s="115">
        <v>0</v>
      </c>
      <c r="Y451" s="116">
        <v>0</v>
      </c>
    </row>
    <row r="452" spans="2:25" x14ac:dyDescent="0.2">
      <c r="B452" s="114" t="s">
        <v>857</v>
      </c>
      <c r="C452" s="114" t="s">
        <v>833</v>
      </c>
      <c r="D452" s="114" t="s">
        <v>858</v>
      </c>
      <c r="E452" s="115">
        <v>0</v>
      </c>
      <c r="F452" s="116">
        <v>0</v>
      </c>
      <c r="G452" s="115">
        <v>0</v>
      </c>
      <c r="H452" s="116">
        <v>0</v>
      </c>
      <c r="I452" s="115">
        <v>0</v>
      </c>
      <c r="J452" s="116">
        <v>0</v>
      </c>
      <c r="K452" s="115">
        <v>0</v>
      </c>
      <c r="L452" s="116">
        <v>0</v>
      </c>
      <c r="M452" s="115">
        <v>0</v>
      </c>
      <c r="N452" s="116">
        <v>0</v>
      </c>
      <c r="O452" s="115">
        <v>0</v>
      </c>
      <c r="P452" s="116">
        <v>0</v>
      </c>
      <c r="Q452" s="115">
        <v>0</v>
      </c>
      <c r="R452" s="116">
        <v>0</v>
      </c>
      <c r="S452" s="115">
        <v>0</v>
      </c>
      <c r="T452" s="116">
        <v>0</v>
      </c>
      <c r="U452" s="115">
        <v>0</v>
      </c>
      <c r="V452" s="116">
        <v>0</v>
      </c>
      <c r="W452" s="115">
        <v>0</v>
      </c>
      <c r="X452" s="115">
        <v>0</v>
      </c>
      <c r="Y452" s="116">
        <v>0</v>
      </c>
    </row>
    <row r="453" spans="2:25" x14ac:dyDescent="0.2">
      <c r="B453" s="114" t="s">
        <v>859</v>
      </c>
      <c r="C453" s="114" t="s">
        <v>833</v>
      </c>
      <c r="D453" s="114" t="s">
        <v>860</v>
      </c>
      <c r="E453" s="115">
        <v>0</v>
      </c>
      <c r="F453" s="116">
        <v>0</v>
      </c>
      <c r="G453" s="115">
        <v>0</v>
      </c>
      <c r="H453" s="116">
        <v>0</v>
      </c>
      <c r="I453" s="115">
        <v>0</v>
      </c>
      <c r="J453" s="116">
        <v>0</v>
      </c>
      <c r="K453" s="115">
        <v>0</v>
      </c>
      <c r="L453" s="116">
        <v>0</v>
      </c>
      <c r="M453" s="115">
        <v>0</v>
      </c>
      <c r="N453" s="116">
        <v>0</v>
      </c>
      <c r="O453" s="115">
        <v>0</v>
      </c>
      <c r="P453" s="116">
        <v>0</v>
      </c>
      <c r="Q453" s="115">
        <v>0</v>
      </c>
      <c r="R453" s="116">
        <v>0</v>
      </c>
      <c r="S453" s="115">
        <v>0</v>
      </c>
      <c r="T453" s="116">
        <v>0</v>
      </c>
      <c r="U453" s="115">
        <v>0</v>
      </c>
      <c r="V453" s="116">
        <v>0</v>
      </c>
      <c r="W453" s="115">
        <v>0</v>
      </c>
      <c r="X453" s="115">
        <v>0</v>
      </c>
      <c r="Y453" s="116">
        <v>0</v>
      </c>
    </row>
    <row r="454" spans="2:25" x14ac:dyDescent="0.2">
      <c r="B454" s="114" t="s">
        <v>861</v>
      </c>
      <c r="C454" s="114" t="s">
        <v>833</v>
      </c>
      <c r="D454" s="114" t="s">
        <v>862</v>
      </c>
      <c r="E454" s="115">
        <v>0</v>
      </c>
      <c r="F454" s="116">
        <v>0</v>
      </c>
      <c r="G454" s="115">
        <v>0</v>
      </c>
      <c r="H454" s="116">
        <v>0</v>
      </c>
      <c r="I454" s="115">
        <v>0</v>
      </c>
      <c r="J454" s="116">
        <v>0</v>
      </c>
      <c r="K454" s="115">
        <v>0</v>
      </c>
      <c r="L454" s="116">
        <v>0</v>
      </c>
      <c r="M454" s="115">
        <v>0</v>
      </c>
      <c r="N454" s="116">
        <v>0</v>
      </c>
      <c r="O454" s="115">
        <v>0</v>
      </c>
      <c r="P454" s="116">
        <v>0</v>
      </c>
      <c r="Q454" s="115">
        <v>0</v>
      </c>
      <c r="R454" s="116">
        <v>0</v>
      </c>
      <c r="S454" s="115">
        <v>0</v>
      </c>
      <c r="T454" s="116">
        <v>0</v>
      </c>
      <c r="U454" s="115">
        <v>0</v>
      </c>
      <c r="V454" s="116">
        <v>0</v>
      </c>
      <c r="W454" s="115">
        <v>0</v>
      </c>
      <c r="X454" s="115">
        <v>0</v>
      </c>
      <c r="Y454" s="116">
        <v>0</v>
      </c>
    </row>
    <row r="455" spans="2:25" x14ac:dyDescent="0.2">
      <c r="B455" s="114" t="s">
        <v>863</v>
      </c>
      <c r="C455" s="114" t="s">
        <v>833</v>
      </c>
      <c r="D455" s="114" t="s">
        <v>864</v>
      </c>
      <c r="E455" s="115">
        <v>0</v>
      </c>
      <c r="F455" s="116">
        <v>0</v>
      </c>
      <c r="G455" s="115">
        <v>0</v>
      </c>
      <c r="H455" s="116">
        <v>0</v>
      </c>
      <c r="I455" s="115">
        <v>0</v>
      </c>
      <c r="J455" s="116">
        <v>0</v>
      </c>
      <c r="K455" s="115">
        <v>0</v>
      </c>
      <c r="L455" s="116">
        <v>0</v>
      </c>
      <c r="M455" s="115">
        <v>0</v>
      </c>
      <c r="N455" s="116">
        <v>0</v>
      </c>
      <c r="O455" s="115">
        <v>0</v>
      </c>
      <c r="P455" s="116">
        <v>0</v>
      </c>
      <c r="Q455" s="115">
        <v>0</v>
      </c>
      <c r="R455" s="116">
        <v>0</v>
      </c>
      <c r="S455" s="115">
        <v>0</v>
      </c>
      <c r="T455" s="116">
        <v>0</v>
      </c>
      <c r="U455" s="115">
        <v>0</v>
      </c>
      <c r="V455" s="116">
        <v>0</v>
      </c>
      <c r="W455" s="115">
        <v>0</v>
      </c>
      <c r="X455" s="115">
        <v>0</v>
      </c>
      <c r="Y455" s="116">
        <v>0</v>
      </c>
    </row>
    <row r="456" spans="2:25" x14ac:dyDescent="0.2">
      <c r="B456" s="114" t="s">
        <v>865</v>
      </c>
      <c r="C456" s="114" t="s">
        <v>833</v>
      </c>
      <c r="D456" s="114" t="s">
        <v>866</v>
      </c>
      <c r="E456" s="115">
        <v>0</v>
      </c>
      <c r="F456" s="116">
        <v>0</v>
      </c>
      <c r="G456" s="115">
        <v>0</v>
      </c>
      <c r="H456" s="116">
        <v>0</v>
      </c>
      <c r="I456" s="115">
        <v>0</v>
      </c>
      <c r="J456" s="116">
        <v>0</v>
      </c>
      <c r="K456" s="115">
        <v>0</v>
      </c>
      <c r="L456" s="116">
        <v>0</v>
      </c>
      <c r="M456" s="115">
        <v>0</v>
      </c>
      <c r="N456" s="116">
        <v>0</v>
      </c>
      <c r="O456" s="115">
        <v>0</v>
      </c>
      <c r="P456" s="116">
        <v>0</v>
      </c>
      <c r="Q456" s="115">
        <v>0</v>
      </c>
      <c r="R456" s="116">
        <v>0</v>
      </c>
      <c r="S456" s="115">
        <v>0</v>
      </c>
      <c r="T456" s="116">
        <v>0</v>
      </c>
      <c r="U456" s="115">
        <v>0</v>
      </c>
      <c r="V456" s="116">
        <v>0</v>
      </c>
      <c r="W456" s="115">
        <v>0</v>
      </c>
      <c r="X456" s="115">
        <v>0</v>
      </c>
      <c r="Y456" s="116">
        <v>0</v>
      </c>
    </row>
    <row r="457" spans="2:25" x14ac:dyDescent="0.2">
      <c r="B457" s="114" t="s">
        <v>867</v>
      </c>
      <c r="C457" s="114" t="s">
        <v>833</v>
      </c>
      <c r="D457" s="114" t="s">
        <v>868</v>
      </c>
      <c r="E457" s="115">
        <v>0</v>
      </c>
      <c r="F457" s="116">
        <v>0</v>
      </c>
      <c r="G457" s="115">
        <v>0</v>
      </c>
      <c r="H457" s="116">
        <v>0</v>
      </c>
      <c r="I457" s="115">
        <v>0</v>
      </c>
      <c r="J457" s="116">
        <v>0</v>
      </c>
      <c r="K457" s="115">
        <v>0</v>
      </c>
      <c r="L457" s="116">
        <v>0</v>
      </c>
      <c r="M457" s="115">
        <v>0</v>
      </c>
      <c r="N457" s="116">
        <v>0</v>
      </c>
      <c r="O457" s="115">
        <v>0</v>
      </c>
      <c r="P457" s="116">
        <v>0</v>
      </c>
      <c r="Q457" s="115">
        <v>0</v>
      </c>
      <c r="R457" s="116">
        <v>0</v>
      </c>
      <c r="S457" s="115">
        <v>0</v>
      </c>
      <c r="T457" s="116">
        <v>0</v>
      </c>
      <c r="U457" s="115">
        <v>0</v>
      </c>
      <c r="V457" s="116">
        <v>0</v>
      </c>
      <c r="W457" s="115">
        <v>0</v>
      </c>
      <c r="X457" s="115">
        <v>0</v>
      </c>
      <c r="Y457" s="116">
        <v>0</v>
      </c>
    </row>
    <row r="458" spans="2:25" x14ac:dyDescent="0.2">
      <c r="B458" s="114" t="s">
        <v>869</v>
      </c>
      <c r="C458" s="114" t="s">
        <v>833</v>
      </c>
      <c r="D458" s="114" t="s">
        <v>870</v>
      </c>
      <c r="E458" s="115">
        <v>0</v>
      </c>
      <c r="F458" s="116">
        <v>0</v>
      </c>
      <c r="G458" s="115">
        <v>0</v>
      </c>
      <c r="H458" s="116">
        <v>0</v>
      </c>
      <c r="I458" s="115">
        <v>0</v>
      </c>
      <c r="J458" s="116">
        <v>0</v>
      </c>
      <c r="K458" s="115">
        <v>0</v>
      </c>
      <c r="L458" s="116">
        <v>0</v>
      </c>
      <c r="M458" s="115">
        <v>0</v>
      </c>
      <c r="N458" s="116">
        <v>0</v>
      </c>
      <c r="O458" s="115">
        <v>0</v>
      </c>
      <c r="P458" s="116">
        <v>0</v>
      </c>
      <c r="Q458" s="115">
        <v>0</v>
      </c>
      <c r="R458" s="116">
        <v>0</v>
      </c>
      <c r="S458" s="115">
        <v>0</v>
      </c>
      <c r="T458" s="116">
        <v>0</v>
      </c>
      <c r="U458" s="115">
        <v>0</v>
      </c>
      <c r="V458" s="116">
        <v>0</v>
      </c>
      <c r="W458" s="115">
        <v>0</v>
      </c>
      <c r="X458" s="115">
        <v>0</v>
      </c>
      <c r="Y458" s="116">
        <v>0</v>
      </c>
    </row>
    <row r="459" spans="2:25" x14ac:dyDescent="0.2">
      <c r="B459" s="114" t="s">
        <v>871</v>
      </c>
      <c r="C459" s="114" t="s">
        <v>833</v>
      </c>
      <c r="D459" s="114" t="s">
        <v>872</v>
      </c>
      <c r="E459" s="115">
        <v>0</v>
      </c>
      <c r="F459" s="116">
        <v>0</v>
      </c>
      <c r="G459" s="115">
        <v>0</v>
      </c>
      <c r="H459" s="116">
        <v>0</v>
      </c>
      <c r="I459" s="115">
        <v>0</v>
      </c>
      <c r="J459" s="116">
        <v>0</v>
      </c>
      <c r="K459" s="115">
        <v>0</v>
      </c>
      <c r="L459" s="116">
        <v>0</v>
      </c>
      <c r="M459" s="115">
        <v>0</v>
      </c>
      <c r="N459" s="116">
        <v>0</v>
      </c>
      <c r="O459" s="115">
        <v>0</v>
      </c>
      <c r="P459" s="116">
        <v>0</v>
      </c>
      <c r="Q459" s="115">
        <v>0</v>
      </c>
      <c r="R459" s="116">
        <v>0</v>
      </c>
      <c r="S459" s="115">
        <v>0</v>
      </c>
      <c r="T459" s="116">
        <v>0</v>
      </c>
      <c r="U459" s="115">
        <v>0</v>
      </c>
      <c r="V459" s="116">
        <v>0</v>
      </c>
      <c r="W459" s="115">
        <v>0</v>
      </c>
      <c r="X459" s="115">
        <v>0</v>
      </c>
      <c r="Y459" s="116">
        <v>0</v>
      </c>
    </row>
    <row r="460" spans="2:25" x14ac:dyDescent="0.2">
      <c r="B460" s="114" t="s">
        <v>873</v>
      </c>
      <c r="C460" s="114" t="s">
        <v>833</v>
      </c>
      <c r="D460" s="114" t="s">
        <v>874</v>
      </c>
      <c r="E460" s="115">
        <v>0</v>
      </c>
      <c r="F460" s="116">
        <v>0</v>
      </c>
      <c r="G460" s="115">
        <v>0</v>
      </c>
      <c r="H460" s="116">
        <v>0</v>
      </c>
      <c r="I460" s="115">
        <v>0</v>
      </c>
      <c r="J460" s="116">
        <v>0</v>
      </c>
      <c r="K460" s="115">
        <v>0</v>
      </c>
      <c r="L460" s="116">
        <v>0</v>
      </c>
      <c r="M460" s="115">
        <v>0</v>
      </c>
      <c r="N460" s="116">
        <v>0</v>
      </c>
      <c r="O460" s="115">
        <v>0</v>
      </c>
      <c r="P460" s="116">
        <v>0</v>
      </c>
      <c r="Q460" s="115">
        <v>0</v>
      </c>
      <c r="R460" s="116">
        <v>0</v>
      </c>
      <c r="S460" s="115">
        <v>0</v>
      </c>
      <c r="T460" s="116">
        <v>0</v>
      </c>
      <c r="U460" s="115">
        <v>0</v>
      </c>
      <c r="V460" s="116">
        <v>0</v>
      </c>
      <c r="W460" s="115">
        <v>0</v>
      </c>
      <c r="X460" s="115">
        <v>0</v>
      </c>
      <c r="Y460" s="116">
        <v>0</v>
      </c>
    </row>
    <row r="461" spans="2:25" x14ac:dyDescent="0.2">
      <c r="B461" s="114" t="s">
        <v>875</v>
      </c>
      <c r="C461" s="114" t="s">
        <v>833</v>
      </c>
      <c r="D461" s="114" t="s">
        <v>876</v>
      </c>
      <c r="E461" s="115">
        <v>0</v>
      </c>
      <c r="F461" s="116">
        <v>0</v>
      </c>
      <c r="G461" s="115">
        <v>0</v>
      </c>
      <c r="H461" s="116">
        <v>0</v>
      </c>
      <c r="I461" s="115">
        <v>0</v>
      </c>
      <c r="J461" s="116">
        <v>0</v>
      </c>
      <c r="K461" s="115">
        <v>0</v>
      </c>
      <c r="L461" s="116">
        <v>0</v>
      </c>
      <c r="M461" s="115">
        <v>0</v>
      </c>
      <c r="N461" s="116">
        <v>0</v>
      </c>
      <c r="O461" s="115">
        <v>0</v>
      </c>
      <c r="P461" s="116">
        <v>0</v>
      </c>
      <c r="Q461" s="115">
        <v>0</v>
      </c>
      <c r="R461" s="116">
        <v>0</v>
      </c>
      <c r="S461" s="115">
        <v>0</v>
      </c>
      <c r="T461" s="116">
        <v>0</v>
      </c>
      <c r="U461" s="115">
        <v>0</v>
      </c>
      <c r="V461" s="116">
        <v>0</v>
      </c>
      <c r="W461" s="115">
        <v>0</v>
      </c>
      <c r="X461" s="115">
        <v>0</v>
      </c>
      <c r="Y461" s="116">
        <v>0</v>
      </c>
    </row>
    <row r="462" spans="2:25" x14ac:dyDescent="0.2">
      <c r="B462" s="114" t="s">
        <v>877</v>
      </c>
      <c r="C462" s="114" t="s">
        <v>833</v>
      </c>
      <c r="D462" s="114" t="s">
        <v>167</v>
      </c>
      <c r="E462" s="115">
        <v>0</v>
      </c>
      <c r="F462" s="116">
        <v>0</v>
      </c>
      <c r="G462" s="115">
        <v>0</v>
      </c>
      <c r="H462" s="116">
        <v>0</v>
      </c>
      <c r="I462" s="115">
        <v>0</v>
      </c>
      <c r="J462" s="116">
        <v>0</v>
      </c>
      <c r="K462" s="115">
        <v>0</v>
      </c>
      <c r="L462" s="116">
        <v>0</v>
      </c>
      <c r="M462" s="115">
        <v>0</v>
      </c>
      <c r="N462" s="116">
        <v>0</v>
      </c>
      <c r="O462" s="115">
        <v>0</v>
      </c>
      <c r="P462" s="116">
        <v>0</v>
      </c>
      <c r="Q462" s="115">
        <v>0</v>
      </c>
      <c r="R462" s="116">
        <v>0</v>
      </c>
      <c r="S462" s="115">
        <v>0</v>
      </c>
      <c r="T462" s="116">
        <v>0</v>
      </c>
      <c r="U462" s="115">
        <v>0</v>
      </c>
      <c r="V462" s="116">
        <v>0</v>
      </c>
      <c r="W462" s="115">
        <v>0</v>
      </c>
      <c r="X462" s="115">
        <v>0</v>
      </c>
      <c r="Y462" s="116">
        <v>0</v>
      </c>
    </row>
    <row r="463" spans="2:25" x14ac:dyDescent="0.2">
      <c r="B463" s="114" t="s">
        <v>878</v>
      </c>
      <c r="C463" s="114" t="s">
        <v>833</v>
      </c>
      <c r="D463" s="114" t="s">
        <v>2156</v>
      </c>
      <c r="E463" s="115">
        <v>0</v>
      </c>
      <c r="F463" s="116">
        <v>0</v>
      </c>
      <c r="G463" s="115">
        <v>0</v>
      </c>
      <c r="H463" s="116">
        <v>0</v>
      </c>
      <c r="I463" s="115">
        <v>0</v>
      </c>
      <c r="J463" s="116">
        <v>0</v>
      </c>
      <c r="K463" s="115">
        <v>0</v>
      </c>
      <c r="L463" s="116">
        <v>0</v>
      </c>
      <c r="M463" s="115">
        <v>0</v>
      </c>
      <c r="N463" s="116">
        <v>0</v>
      </c>
      <c r="O463" s="115">
        <v>0</v>
      </c>
      <c r="P463" s="116">
        <v>0</v>
      </c>
      <c r="Q463" s="115">
        <v>0</v>
      </c>
      <c r="R463" s="116">
        <v>0</v>
      </c>
      <c r="S463" s="115">
        <v>0</v>
      </c>
      <c r="T463" s="116">
        <v>0</v>
      </c>
      <c r="U463" s="115">
        <v>0</v>
      </c>
      <c r="V463" s="116">
        <v>0</v>
      </c>
      <c r="W463" s="115">
        <v>0</v>
      </c>
      <c r="X463" s="115">
        <v>0</v>
      </c>
      <c r="Y463" s="116">
        <v>0</v>
      </c>
    </row>
    <row r="464" spans="2:25" x14ac:dyDescent="0.2">
      <c r="B464" s="114" t="s">
        <v>879</v>
      </c>
      <c r="C464" s="114" t="s">
        <v>833</v>
      </c>
      <c r="D464" s="114" t="s">
        <v>880</v>
      </c>
      <c r="E464" s="115">
        <v>0</v>
      </c>
      <c r="F464" s="116">
        <v>0</v>
      </c>
      <c r="G464" s="115">
        <v>0</v>
      </c>
      <c r="H464" s="116">
        <v>0</v>
      </c>
      <c r="I464" s="115">
        <v>0</v>
      </c>
      <c r="J464" s="116">
        <v>0</v>
      </c>
      <c r="K464" s="115">
        <v>0</v>
      </c>
      <c r="L464" s="116">
        <v>0</v>
      </c>
      <c r="M464" s="115">
        <v>0</v>
      </c>
      <c r="N464" s="116">
        <v>0</v>
      </c>
      <c r="O464" s="115">
        <v>0</v>
      </c>
      <c r="P464" s="116">
        <v>0</v>
      </c>
      <c r="Q464" s="115">
        <v>0</v>
      </c>
      <c r="R464" s="116">
        <v>0</v>
      </c>
      <c r="S464" s="115">
        <v>0</v>
      </c>
      <c r="T464" s="116">
        <v>0</v>
      </c>
      <c r="U464" s="115">
        <v>0</v>
      </c>
      <c r="V464" s="116">
        <v>0</v>
      </c>
      <c r="W464" s="115">
        <v>0</v>
      </c>
      <c r="X464" s="115">
        <v>0</v>
      </c>
      <c r="Y464" s="116">
        <v>0</v>
      </c>
    </row>
    <row r="465" spans="2:25" x14ac:dyDescent="0.2">
      <c r="B465" s="114" t="s">
        <v>881</v>
      </c>
      <c r="C465" s="114" t="s">
        <v>833</v>
      </c>
      <c r="D465" s="114" t="s">
        <v>882</v>
      </c>
      <c r="E465" s="115">
        <v>0</v>
      </c>
      <c r="F465" s="116">
        <v>0</v>
      </c>
      <c r="G465" s="115">
        <v>0</v>
      </c>
      <c r="H465" s="116">
        <v>0</v>
      </c>
      <c r="I465" s="115">
        <v>0</v>
      </c>
      <c r="J465" s="116">
        <v>0</v>
      </c>
      <c r="K465" s="115">
        <v>0</v>
      </c>
      <c r="L465" s="116">
        <v>0</v>
      </c>
      <c r="M465" s="115">
        <v>0</v>
      </c>
      <c r="N465" s="116">
        <v>0</v>
      </c>
      <c r="O465" s="115">
        <v>0</v>
      </c>
      <c r="P465" s="116">
        <v>0</v>
      </c>
      <c r="Q465" s="115">
        <v>0</v>
      </c>
      <c r="R465" s="116">
        <v>0</v>
      </c>
      <c r="S465" s="115">
        <v>0</v>
      </c>
      <c r="T465" s="116">
        <v>0</v>
      </c>
      <c r="U465" s="115">
        <v>0</v>
      </c>
      <c r="V465" s="116">
        <v>0</v>
      </c>
      <c r="W465" s="115">
        <v>0</v>
      </c>
      <c r="X465" s="115">
        <v>0</v>
      </c>
      <c r="Y465" s="116">
        <v>0</v>
      </c>
    </row>
    <row r="466" spans="2:25" x14ac:dyDescent="0.2">
      <c r="B466" s="114" t="s">
        <v>883</v>
      </c>
      <c r="C466" s="114" t="s">
        <v>833</v>
      </c>
      <c r="D466" s="114" t="s">
        <v>884</v>
      </c>
      <c r="E466" s="115">
        <v>0</v>
      </c>
      <c r="F466" s="116">
        <v>0</v>
      </c>
      <c r="G466" s="115">
        <v>0</v>
      </c>
      <c r="H466" s="116">
        <v>0</v>
      </c>
      <c r="I466" s="115">
        <v>0</v>
      </c>
      <c r="J466" s="116">
        <v>0</v>
      </c>
      <c r="K466" s="115">
        <v>0</v>
      </c>
      <c r="L466" s="116">
        <v>0</v>
      </c>
      <c r="M466" s="115">
        <v>0</v>
      </c>
      <c r="N466" s="116">
        <v>0</v>
      </c>
      <c r="O466" s="115">
        <v>0</v>
      </c>
      <c r="P466" s="116">
        <v>0</v>
      </c>
      <c r="Q466" s="115">
        <v>0</v>
      </c>
      <c r="R466" s="116">
        <v>0</v>
      </c>
      <c r="S466" s="115">
        <v>0</v>
      </c>
      <c r="T466" s="116">
        <v>0</v>
      </c>
      <c r="U466" s="115">
        <v>0</v>
      </c>
      <c r="V466" s="116">
        <v>0</v>
      </c>
      <c r="W466" s="115">
        <v>0</v>
      </c>
      <c r="X466" s="115">
        <v>0</v>
      </c>
      <c r="Y466" s="116">
        <v>0</v>
      </c>
    </row>
    <row r="467" spans="2:25" x14ac:dyDescent="0.2">
      <c r="B467" s="114" t="s">
        <v>885</v>
      </c>
      <c r="C467" s="114" t="s">
        <v>833</v>
      </c>
      <c r="D467" s="114" t="s">
        <v>886</v>
      </c>
      <c r="E467" s="115">
        <v>0</v>
      </c>
      <c r="F467" s="116">
        <v>0</v>
      </c>
      <c r="G467" s="115">
        <v>0</v>
      </c>
      <c r="H467" s="116">
        <v>0</v>
      </c>
      <c r="I467" s="115">
        <v>0</v>
      </c>
      <c r="J467" s="116">
        <v>0</v>
      </c>
      <c r="K467" s="115">
        <v>0</v>
      </c>
      <c r="L467" s="116">
        <v>0</v>
      </c>
      <c r="M467" s="115">
        <v>0</v>
      </c>
      <c r="N467" s="116">
        <v>0</v>
      </c>
      <c r="O467" s="115">
        <v>0</v>
      </c>
      <c r="P467" s="116">
        <v>0</v>
      </c>
      <c r="Q467" s="115">
        <v>0</v>
      </c>
      <c r="R467" s="116">
        <v>0</v>
      </c>
      <c r="S467" s="115">
        <v>0</v>
      </c>
      <c r="T467" s="116">
        <v>0</v>
      </c>
      <c r="U467" s="115">
        <v>0</v>
      </c>
      <c r="V467" s="116">
        <v>0</v>
      </c>
      <c r="W467" s="115">
        <v>0</v>
      </c>
      <c r="X467" s="115">
        <v>0</v>
      </c>
      <c r="Y467" s="116">
        <v>0</v>
      </c>
    </row>
    <row r="468" spans="2:25" x14ac:dyDescent="0.2">
      <c r="B468" s="114" t="s">
        <v>887</v>
      </c>
      <c r="C468" s="114" t="s">
        <v>888</v>
      </c>
      <c r="D468" s="114" t="s">
        <v>889</v>
      </c>
      <c r="E468" s="115">
        <v>0</v>
      </c>
      <c r="F468" s="116">
        <v>0</v>
      </c>
      <c r="G468" s="115">
        <v>0</v>
      </c>
      <c r="H468" s="116">
        <v>0</v>
      </c>
      <c r="I468" s="115">
        <v>0</v>
      </c>
      <c r="J468" s="116">
        <v>0</v>
      </c>
      <c r="K468" s="115">
        <v>0</v>
      </c>
      <c r="L468" s="116">
        <v>0</v>
      </c>
      <c r="M468" s="115">
        <v>0</v>
      </c>
      <c r="N468" s="116">
        <v>0</v>
      </c>
      <c r="O468" s="115">
        <v>0</v>
      </c>
      <c r="P468" s="116">
        <v>0</v>
      </c>
      <c r="Q468" s="115">
        <v>0</v>
      </c>
      <c r="R468" s="116">
        <v>0</v>
      </c>
      <c r="S468" s="115">
        <v>0</v>
      </c>
      <c r="T468" s="116">
        <v>0</v>
      </c>
      <c r="U468" s="115">
        <v>0</v>
      </c>
      <c r="V468" s="116">
        <v>0</v>
      </c>
      <c r="W468" s="115">
        <v>0</v>
      </c>
      <c r="X468" s="115">
        <v>0</v>
      </c>
      <c r="Y468" s="116">
        <v>0</v>
      </c>
    </row>
    <row r="469" spans="2:25" x14ac:dyDescent="0.2">
      <c r="B469" s="114" t="s">
        <v>890</v>
      </c>
      <c r="C469" s="114" t="s">
        <v>888</v>
      </c>
      <c r="D469" s="114" t="s">
        <v>891</v>
      </c>
      <c r="E469" s="115">
        <v>0</v>
      </c>
      <c r="F469" s="116">
        <v>0</v>
      </c>
      <c r="G469" s="115">
        <v>0</v>
      </c>
      <c r="H469" s="116">
        <v>0</v>
      </c>
      <c r="I469" s="115">
        <v>0</v>
      </c>
      <c r="J469" s="116">
        <v>0</v>
      </c>
      <c r="K469" s="115">
        <v>0</v>
      </c>
      <c r="L469" s="116">
        <v>0</v>
      </c>
      <c r="M469" s="115">
        <v>0</v>
      </c>
      <c r="N469" s="116">
        <v>0</v>
      </c>
      <c r="O469" s="115">
        <v>0</v>
      </c>
      <c r="P469" s="116">
        <v>0</v>
      </c>
      <c r="Q469" s="115">
        <v>0</v>
      </c>
      <c r="R469" s="116">
        <v>0</v>
      </c>
      <c r="S469" s="115">
        <v>0</v>
      </c>
      <c r="T469" s="116">
        <v>0</v>
      </c>
      <c r="U469" s="115">
        <v>0</v>
      </c>
      <c r="V469" s="116">
        <v>0</v>
      </c>
      <c r="W469" s="115">
        <v>0</v>
      </c>
      <c r="X469" s="115">
        <v>0</v>
      </c>
      <c r="Y469" s="116">
        <v>0</v>
      </c>
    </row>
    <row r="470" spans="2:25" x14ac:dyDescent="0.2">
      <c r="B470" s="114" t="s">
        <v>892</v>
      </c>
      <c r="C470" s="114" t="s">
        <v>888</v>
      </c>
      <c r="D470" s="114" t="s">
        <v>893</v>
      </c>
      <c r="E470" s="115">
        <v>0</v>
      </c>
      <c r="F470" s="116">
        <v>0</v>
      </c>
      <c r="G470" s="115">
        <v>0</v>
      </c>
      <c r="H470" s="116">
        <v>0</v>
      </c>
      <c r="I470" s="115">
        <v>0</v>
      </c>
      <c r="J470" s="116">
        <v>0</v>
      </c>
      <c r="K470" s="115">
        <v>0</v>
      </c>
      <c r="L470" s="116">
        <v>0</v>
      </c>
      <c r="M470" s="115">
        <v>0</v>
      </c>
      <c r="N470" s="116">
        <v>0</v>
      </c>
      <c r="O470" s="115">
        <v>0</v>
      </c>
      <c r="P470" s="116">
        <v>0</v>
      </c>
      <c r="Q470" s="115">
        <v>0</v>
      </c>
      <c r="R470" s="116">
        <v>0</v>
      </c>
      <c r="S470" s="115">
        <v>0</v>
      </c>
      <c r="T470" s="116">
        <v>0</v>
      </c>
      <c r="U470" s="115">
        <v>0</v>
      </c>
      <c r="V470" s="116">
        <v>0</v>
      </c>
      <c r="W470" s="115">
        <v>0</v>
      </c>
      <c r="X470" s="115">
        <v>0</v>
      </c>
      <c r="Y470" s="116">
        <v>0</v>
      </c>
    </row>
    <row r="471" spans="2:25" x14ac:dyDescent="0.2">
      <c r="B471" s="114" t="s">
        <v>894</v>
      </c>
      <c r="C471" s="114" t="s">
        <v>888</v>
      </c>
      <c r="D471" s="114" t="s">
        <v>895</v>
      </c>
      <c r="E471" s="115">
        <v>0</v>
      </c>
      <c r="F471" s="116">
        <v>0</v>
      </c>
      <c r="G471" s="115">
        <v>0</v>
      </c>
      <c r="H471" s="116">
        <v>0</v>
      </c>
      <c r="I471" s="115">
        <v>0</v>
      </c>
      <c r="J471" s="116">
        <v>0</v>
      </c>
      <c r="K471" s="115">
        <v>0</v>
      </c>
      <c r="L471" s="116">
        <v>0</v>
      </c>
      <c r="M471" s="115">
        <v>0</v>
      </c>
      <c r="N471" s="116">
        <v>0</v>
      </c>
      <c r="O471" s="115">
        <v>0</v>
      </c>
      <c r="P471" s="116">
        <v>0</v>
      </c>
      <c r="Q471" s="115">
        <v>0</v>
      </c>
      <c r="R471" s="116">
        <v>0</v>
      </c>
      <c r="S471" s="115">
        <v>0</v>
      </c>
      <c r="T471" s="116">
        <v>0</v>
      </c>
      <c r="U471" s="115">
        <v>0</v>
      </c>
      <c r="V471" s="116">
        <v>0</v>
      </c>
      <c r="W471" s="115">
        <v>0</v>
      </c>
      <c r="X471" s="115">
        <v>0</v>
      </c>
      <c r="Y471" s="116">
        <v>0</v>
      </c>
    </row>
    <row r="472" spans="2:25" x14ac:dyDescent="0.2">
      <c r="B472" s="114" t="s">
        <v>896</v>
      </c>
      <c r="C472" s="114" t="s">
        <v>888</v>
      </c>
      <c r="D472" s="114" t="s">
        <v>897</v>
      </c>
      <c r="E472" s="115">
        <v>0</v>
      </c>
      <c r="F472" s="116">
        <v>0</v>
      </c>
      <c r="G472" s="115">
        <v>0</v>
      </c>
      <c r="H472" s="116">
        <v>0</v>
      </c>
      <c r="I472" s="115">
        <v>0</v>
      </c>
      <c r="J472" s="116">
        <v>0</v>
      </c>
      <c r="K472" s="115">
        <v>0</v>
      </c>
      <c r="L472" s="116">
        <v>0</v>
      </c>
      <c r="M472" s="115">
        <v>0</v>
      </c>
      <c r="N472" s="116">
        <v>0</v>
      </c>
      <c r="O472" s="115">
        <v>0</v>
      </c>
      <c r="P472" s="116">
        <v>0</v>
      </c>
      <c r="Q472" s="115">
        <v>0</v>
      </c>
      <c r="R472" s="116">
        <v>0</v>
      </c>
      <c r="S472" s="115">
        <v>0</v>
      </c>
      <c r="T472" s="116">
        <v>0</v>
      </c>
      <c r="U472" s="115">
        <v>0</v>
      </c>
      <c r="V472" s="116">
        <v>0</v>
      </c>
      <c r="W472" s="115">
        <v>0</v>
      </c>
      <c r="X472" s="115">
        <v>0</v>
      </c>
      <c r="Y472" s="116">
        <v>0</v>
      </c>
    </row>
    <row r="473" spans="2:25" x14ac:dyDescent="0.2">
      <c r="B473" s="114" t="s">
        <v>898</v>
      </c>
      <c r="C473" s="114" t="s">
        <v>888</v>
      </c>
      <c r="D473" s="114" t="s">
        <v>899</v>
      </c>
      <c r="E473" s="115">
        <v>0</v>
      </c>
      <c r="F473" s="116">
        <v>0</v>
      </c>
      <c r="G473" s="115">
        <v>0</v>
      </c>
      <c r="H473" s="116">
        <v>0</v>
      </c>
      <c r="I473" s="115">
        <v>0</v>
      </c>
      <c r="J473" s="116">
        <v>0</v>
      </c>
      <c r="K473" s="115">
        <v>0</v>
      </c>
      <c r="L473" s="116">
        <v>0</v>
      </c>
      <c r="M473" s="115">
        <v>0</v>
      </c>
      <c r="N473" s="116">
        <v>0</v>
      </c>
      <c r="O473" s="115">
        <v>0</v>
      </c>
      <c r="P473" s="116">
        <v>0</v>
      </c>
      <c r="Q473" s="115">
        <v>0</v>
      </c>
      <c r="R473" s="116">
        <v>0</v>
      </c>
      <c r="S473" s="115">
        <v>0</v>
      </c>
      <c r="T473" s="116">
        <v>0</v>
      </c>
      <c r="U473" s="115">
        <v>0</v>
      </c>
      <c r="V473" s="116">
        <v>0</v>
      </c>
      <c r="W473" s="115">
        <v>0</v>
      </c>
      <c r="X473" s="115">
        <v>0</v>
      </c>
      <c r="Y473" s="116">
        <v>0</v>
      </c>
    </row>
    <row r="474" spans="2:25" x14ac:dyDescent="0.2">
      <c r="B474" s="114" t="s">
        <v>900</v>
      </c>
      <c r="C474" s="114" t="s">
        <v>888</v>
      </c>
      <c r="D474" s="114" t="s">
        <v>901</v>
      </c>
      <c r="E474" s="115">
        <v>0</v>
      </c>
      <c r="F474" s="116">
        <v>0</v>
      </c>
      <c r="G474" s="115">
        <v>0</v>
      </c>
      <c r="H474" s="116">
        <v>0</v>
      </c>
      <c r="I474" s="115">
        <v>0</v>
      </c>
      <c r="J474" s="116">
        <v>0</v>
      </c>
      <c r="K474" s="115">
        <v>0</v>
      </c>
      <c r="L474" s="116">
        <v>0</v>
      </c>
      <c r="M474" s="115">
        <v>0</v>
      </c>
      <c r="N474" s="116">
        <v>0</v>
      </c>
      <c r="O474" s="115">
        <v>0</v>
      </c>
      <c r="P474" s="116">
        <v>0</v>
      </c>
      <c r="Q474" s="115">
        <v>0</v>
      </c>
      <c r="R474" s="116">
        <v>0</v>
      </c>
      <c r="S474" s="115">
        <v>0</v>
      </c>
      <c r="T474" s="116">
        <v>0</v>
      </c>
      <c r="U474" s="115">
        <v>0</v>
      </c>
      <c r="V474" s="116">
        <v>0</v>
      </c>
      <c r="W474" s="115">
        <v>0</v>
      </c>
      <c r="X474" s="115">
        <v>0</v>
      </c>
      <c r="Y474" s="116">
        <v>0</v>
      </c>
    </row>
    <row r="475" spans="2:25" x14ac:dyDescent="0.2">
      <c r="B475" s="114" t="s">
        <v>902</v>
      </c>
      <c r="C475" s="114" t="s">
        <v>888</v>
      </c>
      <c r="D475" s="114" t="s">
        <v>903</v>
      </c>
      <c r="E475" s="115">
        <v>0</v>
      </c>
      <c r="F475" s="116">
        <v>0</v>
      </c>
      <c r="G475" s="115">
        <v>0</v>
      </c>
      <c r="H475" s="116">
        <v>0</v>
      </c>
      <c r="I475" s="115">
        <v>0</v>
      </c>
      <c r="J475" s="116">
        <v>0</v>
      </c>
      <c r="K475" s="115">
        <v>0</v>
      </c>
      <c r="L475" s="116">
        <v>0</v>
      </c>
      <c r="M475" s="115">
        <v>0</v>
      </c>
      <c r="N475" s="116">
        <v>0</v>
      </c>
      <c r="O475" s="115">
        <v>0</v>
      </c>
      <c r="P475" s="116">
        <v>0</v>
      </c>
      <c r="Q475" s="115">
        <v>0</v>
      </c>
      <c r="R475" s="116">
        <v>0</v>
      </c>
      <c r="S475" s="115">
        <v>0</v>
      </c>
      <c r="T475" s="116">
        <v>0</v>
      </c>
      <c r="U475" s="115">
        <v>0</v>
      </c>
      <c r="V475" s="116">
        <v>0</v>
      </c>
      <c r="W475" s="115">
        <v>0</v>
      </c>
      <c r="X475" s="115">
        <v>0</v>
      </c>
      <c r="Y475" s="116">
        <v>0</v>
      </c>
    </row>
    <row r="476" spans="2:25" x14ac:dyDescent="0.2">
      <c r="B476" s="114" t="s">
        <v>904</v>
      </c>
      <c r="C476" s="114" t="s">
        <v>888</v>
      </c>
      <c r="D476" s="114" t="s">
        <v>905</v>
      </c>
      <c r="E476" s="115">
        <v>0</v>
      </c>
      <c r="F476" s="116">
        <v>0</v>
      </c>
      <c r="G476" s="115">
        <v>0</v>
      </c>
      <c r="H476" s="116">
        <v>0</v>
      </c>
      <c r="I476" s="115">
        <v>0</v>
      </c>
      <c r="J476" s="116">
        <v>0</v>
      </c>
      <c r="K476" s="115">
        <v>0</v>
      </c>
      <c r="L476" s="116">
        <v>0</v>
      </c>
      <c r="M476" s="115">
        <v>0</v>
      </c>
      <c r="N476" s="116">
        <v>0</v>
      </c>
      <c r="O476" s="115">
        <v>0</v>
      </c>
      <c r="P476" s="116">
        <v>0</v>
      </c>
      <c r="Q476" s="115">
        <v>0</v>
      </c>
      <c r="R476" s="116">
        <v>0</v>
      </c>
      <c r="S476" s="115">
        <v>0</v>
      </c>
      <c r="T476" s="116">
        <v>0</v>
      </c>
      <c r="U476" s="115">
        <v>0</v>
      </c>
      <c r="V476" s="116">
        <v>0</v>
      </c>
      <c r="W476" s="115">
        <v>0</v>
      </c>
      <c r="X476" s="115">
        <v>0</v>
      </c>
      <c r="Y476" s="116">
        <v>0</v>
      </c>
    </row>
    <row r="477" spans="2:25" x14ac:dyDescent="0.2">
      <c r="B477" s="114" t="s">
        <v>906</v>
      </c>
      <c r="C477" s="114" t="s">
        <v>888</v>
      </c>
      <c r="D477" s="114" t="s">
        <v>907</v>
      </c>
      <c r="E477" s="115">
        <v>0</v>
      </c>
      <c r="F477" s="116">
        <v>0</v>
      </c>
      <c r="G477" s="115">
        <v>0</v>
      </c>
      <c r="H477" s="116">
        <v>0</v>
      </c>
      <c r="I477" s="115">
        <v>0</v>
      </c>
      <c r="J477" s="116">
        <v>0</v>
      </c>
      <c r="K477" s="115">
        <v>0</v>
      </c>
      <c r="L477" s="116">
        <v>0</v>
      </c>
      <c r="M477" s="115">
        <v>0</v>
      </c>
      <c r="N477" s="116">
        <v>0</v>
      </c>
      <c r="O477" s="115">
        <v>0</v>
      </c>
      <c r="P477" s="116">
        <v>0</v>
      </c>
      <c r="Q477" s="115">
        <v>0</v>
      </c>
      <c r="R477" s="116">
        <v>0</v>
      </c>
      <c r="S477" s="115">
        <v>0</v>
      </c>
      <c r="T477" s="116">
        <v>0</v>
      </c>
      <c r="U477" s="115">
        <v>0</v>
      </c>
      <c r="V477" s="116">
        <v>0</v>
      </c>
      <c r="W477" s="115">
        <v>0</v>
      </c>
      <c r="X477" s="115">
        <v>0</v>
      </c>
      <c r="Y477" s="116">
        <v>0</v>
      </c>
    </row>
    <row r="478" spans="2:25" x14ac:dyDescent="0.2">
      <c r="B478" s="114" t="s">
        <v>908</v>
      </c>
      <c r="C478" s="114" t="s">
        <v>888</v>
      </c>
      <c r="D478" s="114" t="s">
        <v>909</v>
      </c>
      <c r="E478" s="115">
        <v>0</v>
      </c>
      <c r="F478" s="116">
        <v>0</v>
      </c>
      <c r="G478" s="115">
        <v>0</v>
      </c>
      <c r="H478" s="116">
        <v>0</v>
      </c>
      <c r="I478" s="115">
        <v>0</v>
      </c>
      <c r="J478" s="116">
        <v>0</v>
      </c>
      <c r="K478" s="115">
        <v>0</v>
      </c>
      <c r="L478" s="116">
        <v>0</v>
      </c>
      <c r="M478" s="115">
        <v>0</v>
      </c>
      <c r="N478" s="116">
        <v>0</v>
      </c>
      <c r="O478" s="115">
        <v>0</v>
      </c>
      <c r="P478" s="116">
        <v>0</v>
      </c>
      <c r="Q478" s="115">
        <v>0</v>
      </c>
      <c r="R478" s="116">
        <v>0</v>
      </c>
      <c r="S478" s="115">
        <v>0</v>
      </c>
      <c r="T478" s="116">
        <v>0</v>
      </c>
      <c r="U478" s="115">
        <v>0</v>
      </c>
      <c r="V478" s="116">
        <v>0</v>
      </c>
      <c r="W478" s="115">
        <v>0</v>
      </c>
      <c r="X478" s="115">
        <v>0</v>
      </c>
      <c r="Y478" s="116">
        <v>0</v>
      </c>
    </row>
    <row r="479" spans="2:25" x14ac:dyDescent="0.2">
      <c r="B479" s="114" t="s">
        <v>910</v>
      </c>
      <c r="C479" s="114" t="s">
        <v>888</v>
      </c>
      <c r="D479" s="114" t="s">
        <v>911</v>
      </c>
      <c r="E479" s="115">
        <v>0</v>
      </c>
      <c r="F479" s="116">
        <v>0</v>
      </c>
      <c r="G479" s="115">
        <v>0</v>
      </c>
      <c r="H479" s="116">
        <v>0</v>
      </c>
      <c r="I479" s="115">
        <v>0</v>
      </c>
      <c r="J479" s="116">
        <v>0</v>
      </c>
      <c r="K479" s="115">
        <v>0</v>
      </c>
      <c r="L479" s="116">
        <v>0</v>
      </c>
      <c r="M479" s="115">
        <v>0</v>
      </c>
      <c r="N479" s="116">
        <v>0</v>
      </c>
      <c r="O479" s="115">
        <v>0</v>
      </c>
      <c r="P479" s="116">
        <v>0</v>
      </c>
      <c r="Q479" s="115">
        <v>0</v>
      </c>
      <c r="R479" s="116">
        <v>0</v>
      </c>
      <c r="S479" s="115">
        <v>0</v>
      </c>
      <c r="T479" s="116">
        <v>0</v>
      </c>
      <c r="U479" s="115">
        <v>0</v>
      </c>
      <c r="V479" s="116">
        <v>0</v>
      </c>
      <c r="W479" s="115">
        <v>0</v>
      </c>
      <c r="X479" s="115">
        <v>0</v>
      </c>
      <c r="Y479" s="116">
        <v>0</v>
      </c>
    </row>
    <row r="480" spans="2:25" x14ac:dyDescent="0.2">
      <c r="B480" s="114" t="s">
        <v>912</v>
      </c>
      <c r="C480" s="114" t="s">
        <v>888</v>
      </c>
      <c r="D480" s="114" t="s">
        <v>913</v>
      </c>
      <c r="E480" s="115">
        <v>0</v>
      </c>
      <c r="F480" s="116">
        <v>0</v>
      </c>
      <c r="G480" s="115">
        <v>0</v>
      </c>
      <c r="H480" s="116">
        <v>0</v>
      </c>
      <c r="I480" s="115">
        <v>0</v>
      </c>
      <c r="J480" s="116">
        <v>0</v>
      </c>
      <c r="K480" s="115">
        <v>0</v>
      </c>
      <c r="L480" s="116">
        <v>0</v>
      </c>
      <c r="M480" s="115">
        <v>0</v>
      </c>
      <c r="N480" s="116">
        <v>0</v>
      </c>
      <c r="O480" s="115">
        <v>0</v>
      </c>
      <c r="P480" s="116">
        <v>0</v>
      </c>
      <c r="Q480" s="115">
        <v>0</v>
      </c>
      <c r="R480" s="116">
        <v>0</v>
      </c>
      <c r="S480" s="115">
        <v>0</v>
      </c>
      <c r="T480" s="116">
        <v>0</v>
      </c>
      <c r="U480" s="115">
        <v>0</v>
      </c>
      <c r="V480" s="116">
        <v>0</v>
      </c>
      <c r="W480" s="115">
        <v>0</v>
      </c>
      <c r="X480" s="115">
        <v>0</v>
      </c>
      <c r="Y480" s="116">
        <v>0</v>
      </c>
    </row>
    <row r="481" spans="2:25" x14ac:dyDescent="0.2">
      <c r="B481" s="114" t="s">
        <v>914</v>
      </c>
      <c r="C481" s="114" t="s">
        <v>888</v>
      </c>
      <c r="D481" s="114" t="s">
        <v>915</v>
      </c>
      <c r="E481" s="115">
        <v>0</v>
      </c>
      <c r="F481" s="116">
        <v>0</v>
      </c>
      <c r="G481" s="115">
        <v>0</v>
      </c>
      <c r="H481" s="116">
        <v>0</v>
      </c>
      <c r="I481" s="115">
        <v>0</v>
      </c>
      <c r="J481" s="116">
        <v>0</v>
      </c>
      <c r="K481" s="115">
        <v>0</v>
      </c>
      <c r="L481" s="116">
        <v>0</v>
      </c>
      <c r="M481" s="115">
        <v>0</v>
      </c>
      <c r="N481" s="116">
        <v>0</v>
      </c>
      <c r="O481" s="115">
        <v>0</v>
      </c>
      <c r="P481" s="116">
        <v>0</v>
      </c>
      <c r="Q481" s="115">
        <v>0</v>
      </c>
      <c r="R481" s="116">
        <v>0</v>
      </c>
      <c r="S481" s="115">
        <v>0</v>
      </c>
      <c r="T481" s="116">
        <v>0</v>
      </c>
      <c r="U481" s="115">
        <v>0</v>
      </c>
      <c r="V481" s="116">
        <v>0</v>
      </c>
      <c r="W481" s="115">
        <v>0</v>
      </c>
      <c r="X481" s="115">
        <v>0</v>
      </c>
      <c r="Y481" s="116">
        <v>0</v>
      </c>
    </row>
    <row r="482" spans="2:25" x14ac:dyDescent="0.2">
      <c r="B482" s="114" t="s">
        <v>916</v>
      </c>
      <c r="C482" s="114" t="s">
        <v>888</v>
      </c>
      <c r="D482" s="114" t="s">
        <v>917</v>
      </c>
      <c r="E482" s="115">
        <v>0</v>
      </c>
      <c r="F482" s="116">
        <v>0</v>
      </c>
      <c r="G482" s="115">
        <v>0</v>
      </c>
      <c r="H482" s="116">
        <v>0</v>
      </c>
      <c r="I482" s="115">
        <v>0</v>
      </c>
      <c r="J482" s="116">
        <v>0</v>
      </c>
      <c r="K482" s="115">
        <v>0</v>
      </c>
      <c r="L482" s="116">
        <v>0</v>
      </c>
      <c r="M482" s="115">
        <v>0</v>
      </c>
      <c r="N482" s="116">
        <v>0</v>
      </c>
      <c r="O482" s="115">
        <v>0</v>
      </c>
      <c r="P482" s="116">
        <v>0</v>
      </c>
      <c r="Q482" s="115">
        <v>0</v>
      </c>
      <c r="R482" s="116">
        <v>0</v>
      </c>
      <c r="S482" s="115">
        <v>0</v>
      </c>
      <c r="T482" s="116">
        <v>0</v>
      </c>
      <c r="U482" s="115">
        <v>0</v>
      </c>
      <c r="V482" s="116">
        <v>0</v>
      </c>
      <c r="W482" s="115">
        <v>0</v>
      </c>
      <c r="X482" s="115">
        <v>0</v>
      </c>
      <c r="Y482" s="116">
        <v>0</v>
      </c>
    </row>
    <row r="483" spans="2:25" x14ac:dyDescent="0.2">
      <c r="B483" s="114" t="s">
        <v>918</v>
      </c>
      <c r="C483" s="114" t="s">
        <v>888</v>
      </c>
      <c r="D483" s="114" t="s">
        <v>919</v>
      </c>
      <c r="E483" s="115">
        <v>0</v>
      </c>
      <c r="F483" s="116">
        <v>0</v>
      </c>
      <c r="G483" s="115">
        <v>0</v>
      </c>
      <c r="H483" s="116">
        <v>0</v>
      </c>
      <c r="I483" s="115">
        <v>0</v>
      </c>
      <c r="J483" s="116">
        <v>0</v>
      </c>
      <c r="K483" s="115">
        <v>0</v>
      </c>
      <c r="L483" s="116">
        <v>0</v>
      </c>
      <c r="M483" s="115">
        <v>0</v>
      </c>
      <c r="N483" s="116">
        <v>0</v>
      </c>
      <c r="O483" s="115">
        <v>0</v>
      </c>
      <c r="P483" s="116">
        <v>0</v>
      </c>
      <c r="Q483" s="115">
        <v>0</v>
      </c>
      <c r="R483" s="116">
        <v>0</v>
      </c>
      <c r="S483" s="115">
        <v>0</v>
      </c>
      <c r="T483" s="116">
        <v>0</v>
      </c>
      <c r="U483" s="115">
        <v>0</v>
      </c>
      <c r="V483" s="116">
        <v>0</v>
      </c>
      <c r="W483" s="115">
        <v>0</v>
      </c>
      <c r="X483" s="115">
        <v>0</v>
      </c>
      <c r="Y483" s="116">
        <v>0</v>
      </c>
    </row>
    <row r="484" spans="2:25" x14ac:dyDescent="0.2">
      <c r="B484" s="114" t="s">
        <v>920</v>
      </c>
      <c r="C484" s="114" t="s">
        <v>888</v>
      </c>
      <c r="D484" s="114" t="s">
        <v>921</v>
      </c>
      <c r="E484" s="115">
        <v>0</v>
      </c>
      <c r="F484" s="116">
        <v>0</v>
      </c>
      <c r="G484" s="115">
        <v>0</v>
      </c>
      <c r="H484" s="116">
        <v>0</v>
      </c>
      <c r="I484" s="115">
        <v>0</v>
      </c>
      <c r="J484" s="116">
        <v>0</v>
      </c>
      <c r="K484" s="115">
        <v>0</v>
      </c>
      <c r="L484" s="116">
        <v>0</v>
      </c>
      <c r="M484" s="115">
        <v>0</v>
      </c>
      <c r="N484" s="116">
        <v>0</v>
      </c>
      <c r="O484" s="115">
        <v>0</v>
      </c>
      <c r="P484" s="116">
        <v>0</v>
      </c>
      <c r="Q484" s="115">
        <v>0</v>
      </c>
      <c r="R484" s="116">
        <v>0</v>
      </c>
      <c r="S484" s="115">
        <v>0</v>
      </c>
      <c r="T484" s="116">
        <v>0</v>
      </c>
      <c r="U484" s="115">
        <v>0</v>
      </c>
      <c r="V484" s="116">
        <v>0</v>
      </c>
      <c r="W484" s="115">
        <v>0</v>
      </c>
      <c r="X484" s="115">
        <v>0</v>
      </c>
      <c r="Y484" s="116">
        <v>0</v>
      </c>
    </row>
    <row r="485" spans="2:25" x14ac:dyDescent="0.2">
      <c r="B485" s="114" t="s">
        <v>922</v>
      </c>
      <c r="C485" s="114" t="s">
        <v>888</v>
      </c>
      <c r="D485" s="114" t="s">
        <v>923</v>
      </c>
      <c r="E485" s="115">
        <v>0</v>
      </c>
      <c r="F485" s="116">
        <v>0</v>
      </c>
      <c r="G485" s="115">
        <v>0</v>
      </c>
      <c r="H485" s="116">
        <v>0</v>
      </c>
      <c r="I485" s="115">
        <v>0</v>
      </c>
      <c r="J485" s="116">
        <v>0</v>
      </c>
      <c r="K485" s="115">
        <v>0</v>
      </c>
      <c r="L485" s="116">
        <v>0</v>
      </c>
      <c r="M485" s="115">
        <v>0</v>
      </c>
      <c r="N485" s="116">
        <v>0</v>
      </c>
      <c r="O485" s="115">
        <v>0</v>
      </c>
      <c r="P485" s="116">
        <v>0</v>
      </c>
      <c r="Q485" s="115">
        <v>0</v>
      </c>
      <c r="R485" s="116">
        <v>0</v>
      </c>
      <c r="S485" s="115">
        <v>0</v>
      </c>
      <c r="T485" s="116">
        <v>0</v>
      </c>
      <c r="U485" s="115">
        <v>0</v>
      </c>
      <c r="V485" s="116">
        <v>0</v>
      </c>
      <c r="W485" s="115">
        <v>0</v>
      </c>
      <c r="X485" s="115">
        <v>0</v>
      </c>
      <c r="Y485" s="116">
        <v>0</v>
      </c>
    </row>
    <row r="486" spans="2:25" x14ac:dyDescent="0.2">
      <c r="B486" s="114" t="s">
        <v>924</v>
      </c>
      <c r="C486" s="114" t="s">
        <v>888</v>
      </c>
      <c r="D486" s="114" t="s">
        <v>925</v>
      </c>
      <c r="E486" s="115">
        <v>0</v>
      </c>
      <c r="F486" s="116">
        <v>0</v>
      </c>
      <c r="G486" s="115">
        <v>0</v>
      </c>
      <c r="H486" s="116">
        <v>0</v>
      </c>
      <c r="I486" s="115">
        <v>0</v>
      </c>
      <c r="J486" s="116">
        <v>0</v>
      </c>
      <c r="K486" s="115">
        <v>0</v>
      </c>
      <c r="L486" s="116">
        <v>0</v>
      </c>
      <c r="M486" s="115">
        <v>0</v>
      </c>
      <c r="N486" s="116">
        <v>0</v>
      </c>
      <c r="O486" s="115">
        <v>0</v>
      </c>
      <c r="P486" s="116">
        <v>0</v>
      </c>
      <c r="Q486" s="115">
        <v>0</v>
      </c>
      <c r="R486" s="116">
        <v>0</v>
      </c>
      <c r="S486" s="115">
        <v>0</v>
      </c>
      <c r="T486" s="116">
        <v>0</v>
      </c>
      <c r="U486" s="115">
        <v>0</v>
      </c>
      <c r="V486" s="116">
        <v>0</v>
      </c>
      <c r="W486" s="115">
        <v>0</v>
      </c>
      <c r="X486" s="115">
        <v>0</v>
      </c>
      <c r="Y486" s="116">
        <v>0</v>
      </c>
    </row>
    <row r="487" spans="2:25" x14ac:dyDescent="0.2">
      <c r="B487" s="114" t="s">
        <v>926</v>
      </c>
      <c r="C487" s="114" t="s">
        <v>888</v>
      </c>
      <c r="D487" s="114" t="s">
        <v>927</v>
      </c>
      <c r="E487" s="115">
        <v>0</v>
      </c>
      <c r="F487" s="116">
        <v>0</v>
      </c>
      <c r="G487" s="115">
        <v>0</v>
      </c>
      <c r="H487" s="116">
        <v>0</v>
      </c>
      <c r="I487" s="115">
        <v>0</v>
      </c>
      <c r="J487" s="116">
        <v>0</v>
      </c>
      <c r="K487" s="115">
        <v>0</v>
      </c>
      <c r="L487" s="116">
        <v>0</v>
      </c>
      <c r="M487" s="115">
        <v>0</v>
      </c>
      <c r="N487" s="116">
        <v>0</v>
      </c>
      <c r="O487" s="115">
        <v>0</v>
      </c>
      <c r="P487" s="116">
        <v>0</v>
      </c>
      <c r="Q487" s="115">
        <v>0</v>
      </c>
      <c r="R487" s="116">
        <v>0</v>
      </c>
      <c r="S487" s="115">
        <v>0</v>
      </c>
      <c r="T487" s="116">
        <v>0</v>
      </c>
      <c r="U487" s="115">
        <v>0</v>
      </c>
      <c r="V487" s="116">
        <v>0</v>
      </c>
      <c r="W487" s="115">
        <v>0</v>
      </c>
      <c r="X487" s="115">
        <v>0</v>
      </c>
      <c r="Y487" s="116">
        <v>0</v>
      </c>
    </row>
    <row r="488" spans="2:25" x14ac:dyDescent="0.2">
      <c r="B488" s="114" t="s">
        <v>928</v>
      </c>
      <c r="C488" s="114" t="s">
        <v>888</v>
      </c>
      <c r="D488" s="114" t="s">
        <v>929</v>
      </c>
      <c r="E488" s="115">
        <v>0</v>
      </c>
      <c r="F488" s="116">
        <v>0</v>
      </c>
      <c r="G488" s="115">
        <v>0</v>
      </c>
      <c r="H488" s="116">
        <v>0</v>
      </c>
      <c r="I488" s="115">
        <v>0</v>
      </c>
      <c r="J488" s="116">
        <v>0</v>
      </c>
      <c r="K488" s="115">
        <v>0</v>
      </c>
      <c r="L488" s="116">
        <v>0</v>
      </c>
      <c r="M488" s="115">
        <v>0</v>
      </c>
      <c r="N488" s="116">
        <v>0</v>
      </c>
      <c r="O488" s="115">
        <v>0</v>
      </c>
      <c r="P488" s="116">
        <v>0</v>
      </c>
      <c r="Q488" s="115">
        <v>0</v>
      </c>
      <c r="R488" s="116">
        <v>0</v>
      </c>
      <c r="S488" s="115">
        <v>0</v>
      </c>
      <c r="T488" s="116">
        <v>0</v>
      </c>
      <c r="U488" s="115">
        <v>0</v>
      </c>
      <c r="V488" s="116">
        <v>0</v>
      </c>
      <c r="W488" s="115">
        <v>0</v>
      </c>
      <c r="X488" s="115">
        <v>0</v>
      </c>
      <c r="Y488" s="116">
        <v>0</v>
      </c>
    </row>
    <row r="489" spans="2:25" x14ac:dyDescent="0.2">
      <c r="B489" s="114" t="s">
        <v>930</v>
      </c>
      <c r="C489" s="114" t="s">
        <v>888</v>
      </c>
      <c r="D489" s="114" t="s">
        <v>931</v>
      </c>
      <c r="E489" s="115">
        <v>0</v>
      </c>
      <c r="F489" s="116">
        <v>0</v>
      </c>
      <c r="G489" s="115">
        <v>0</v>
      </c>
      <c r="H489" s="116">
        <v>0</v>
      </c>
      <c r="I489" s="115">
        <v>0</v>
      </c>
      <c r="J489" s="116">
        <v>0</v>
      </c>
      <c r="K489" s="115">
        <v>0</v>
      </c>
      <c r="L489" s="116">
        <v>0</v>
      </c>
      <c r="M489" s="115">
        <v>0</v>
      </c>
      <c r="N489" s="116">
        <v>0</v>
      </c>
      <c r="O489" s="115">
        <v>0</v>
      </c>
      <c r="P489" s="116">
        <v>0</v>
      </c>
      <c r="Q489" s="115">
        <v>0</v>
      </c>
      <c r="R489" s="116">
        <v>0</v>
      </c>
      <c r="S489" s="115">
        <v>0</v>
      </c>
      <c r="T489" s="116">
        <v>0</v>
      </c>
      <c r="U489" s="115">
        <v>0</v>
      </c>
      <c r="V489" s="116">
        <v>0</v>
      </c>
      <c r="W489" s="115">
        <v>0</v>
      </c>
      <c r="X489" s="115">
        <v>0</v>
      </c>
      <c r="Y489" s="116">
        <v>0</v>
      </c>
    </row>
    <row r="490" spans="2:25" x14ac:dyDescent="0.2">
      <c r="B490" s="114" t="s">
        <v>932</v>
      </c>
      <c r="C490" s="114" t="s">
        <v>888</v>
      </c>
      <c r="D490" s="114" t="s">
        <v>933</v>
      </c>
      <c r="E490" s="115">
        <v>0</v>
      </c>
      <c r="F490" s="116">
        <v>0</v>
      </c>
      <c r="G490" s="115">
        <v>0</v>
      </c>
      <c r="H490" s="116">
        <v>0</v>
      </c>
      <c r="I490" s="115">
        <v>0</v>
      </c>
      <c r="J490" s="116">
        <v>0</v>
      </c>
      <c r="K490" s="115">
        <v>0</v>
      </c>
      <c r="L490" s="116">
        <v>0</v>
      </c>
      <c r="M490" s="115">
        <v>0</v>
      </c>
      <c r="N490" s="116">
        <v>0</v>
      </c>
      <c r="O490" s="115">
        <v>0</v>
      </c>
      <c r="P490" s="116">
        <v>0</v>
      </c>
      <c r="Q490" s="115">
        <v>0</v>
      </c>
      <c r="R490" s="116">
        <v>0</v>
      </c>
      <c r="S490" s="115">
        <v>0</v>
      </c>
      <c r="T490" s="116">
        <v>0</v>
      </c>
      <c r="U490" s="115">
        <v>0</v>
      </c>
      <c r="V490" s="116">
        <v>0</v>
      </c>
      <c r="W490" s="115">
        <v>0</v>
      </c>
      <c r="X490" s="115">
        <v>0</v>
      </c>
      <c r="Y490" s="116">
        <v>0</v>
      </c>
    </row>
    <row r="491" spans="2:25" x14ac:dyDescent="0.2">
      <c r="B491" s="114" t="s">
        <v>934</v>
      </c>
      <c r="C491" s="114" t="s">
        <v>888</v>
      </c>
      <c r="D491" s="114" t="s">
        <v>313</v>
      </c>
      <c r="E491" s="115">
        <v>0</v>
      </c>
      <c r="F491" s="116">
        <v>0</v>
      </c>
      <c r="G491" s="115">
        <v>0</v>
      </c>
      <c r="H491" s="116">
        <v>0</v>
      </c>
      <c r="I491" s="115">
        <v>0</v>
      </c>
      <c r="J491" s="116">
        <v>0</v>
      </c>
      <c r="K491" s="115">
        <v>0</v>
      </c>
      <c r="L491" s="116">
        <v>0</v>
      </c>
      <c r="M491" s="115">
        <v>0</v>
      </c>
      <c r="N491" s="116">
        <v>0</v>
      </c>
      <c r="O491" s="115">
        <v>0</v>
      </c>
      <c r="P491" s="116">
        <v>0</v>
      </c>
      <c r="Q491" s="115">
        <v>0</v>
      </c>
      <c r="R491" s="116">
        <v>0</v>
      </c>
      <c r="S491" s="115">
        <v>0</v>
      </c>
      <c r="T491" s="116">
        <v>0</v>
      </c>
      <c r="U491" s="115">
        <v>0</v>
      </c>
      <c r="V491" s="116">
        <v>0</v>
      </c>
      <c r="W491" s="115">
        <v>0</v>
      </c>
      <c r="X491" s="115">
        <v>0</v>
      </c>
      <c r="Y491" s="116">
        <v>0</v>
      </c>
    </row>
    <row r="492" spans="2:25" x14ac:dyDescent="0.2">
      <c r="B492" s="114" t="s">
        <v>935</v>
      </c>
      <c r="C492" s="114" t="s">
        <v>888</v>
      </c>
      <c r="D492" s="114" t="s">
        <v>936</v>
      </c>
      <c r="E492" s="115">
        <v>0</v>
      </c>
      <c r="F492" s="116">
        <v>0</v>
      </c>
      <c r="G492" s="115">
        <v>0</v>
      </c>
      <c r="H492" s="116">
        <v>0</v>
      </c>
      <c r="I492" s="115">
        <v>0</v>
      </c>
      <c r="J492" s="116">
        <v>0</v>
      </c>
      <c r="K492" s="115">
        <v>0</v>
      </c>
      <c r="L492" s="116">
        <v>0</v>
      </c>
      <c r="M492" s="115">
        <v>0</v>
      </c>
      <c r="N492" s="116">
        <v>0</v>
      </c>
      <c r="O492" s="115">
        <v>0</v>
      </c>
      <c r="P492" s="116">
        <v>0</v>
      </c>
      <c r="Q492" s="115">
        <v>0</v>
      </c>
      <c r="R492" s="116">
        <v>0</v>
      </c>
      <c r="S492" s="115">
        <v>0</v>
      </c>
      <c r="T492" s="116">
        <v>0</v>
      </c>
      <c r="U492" s="115">
        <v>0</v>
      </c>
      <c r="V492" s="116">
        <v>0</v>
      </c>
      <c r="W492" s="115">
        <v>0</v>
      </c>
      <c r="X492" s="115">
        <v>0</v>
      </c>
      <c r="Y492" s="116">
        <v>0</v>
      </c>
    </row>
    <row r="493" spans="2:25" x14ac:dyDescent="0.2">
      <c r="B493" s="114" t="s">
        <v>937</v>
      </c>
      <c r="C493" s="114" t="s">
        <v>888</v>
      </c>
      <c r="D493" s="114" t="s">
        <v>938</v>
      </c>
      <c r="E493" s="115">
        <v>0</v>
      </c>
      <c r="F493" s="116">
        <v>0</v>
      </c>
      <c r="G493" s="115">
        <v>0</v>
      </c>
      <c r="H493" s="116">
        <v>0</v>
      </c>
      <c r="I493" s="115">
        <v>0</v>
      </c>
      <c r="J493" s="116">
        <v>0</v>
      </c>
      <c r="K493" s="115">
        <v>0</v>
      </c>
      <c r="L493" s="116">
        <v>0</v>
      </c>
      <c r="M493" s="115">
        <v>0</v>
      </c>
      <c r="N493" s="116">
        <v>0</v>
      </c>
      <c r="O493" s="115">
        <v>0</v>
      </c>
      <c r="P493" s="116">
        <v>0</v>
      </c>
      <c r="Q493" s="115">
        <v>0</v>
      </c>
      <c r="R493" s="116">
        <v>0</v>
      </c>
      <c r="S493" s="115">
        <v>0</v>
      </c>
      <c r="T493" s="116">
        <v>0</v>
      </c>
      <c r="U493" s="115">
        <v>0</v>
      </c>
      <c r="V493" s="116">
        <v>0</v>
      </c>
      <c r="W493" s="115">
        <v>0</v>
      </c>
      <c r="X493" s="115">
        <v>0</v>
      </c>
      <c r="Y493" s="116">
        <v>0</v>
      </c>
    </row>
    <row r="494" spans="2:25" x14ac:dyDescent="0.2">
      <c r="B494" s="114" t="s">
        <v>939</v>
      </c>
      <c r="C494" s="114" t="s">
        <v>888</v>
      </c>
      <c r="D494" s="114" t="s">
        <v>940</v>
      </c>
      <c r="E494" s="115">
        <v>0</v>
      </c>
      <c r="F494" s="116">
        <v>0</v>
      </c>
      <c r="G494" s="115">
        <v>0</v>
      </c>
      <c r="H494" s="116">
        <v>0</v>
      </c>
      <c r="I494" s="115">
        <v>0</v>
      </c>
      <c r="J494" s="116">
        <v>0</v>
      </c>
      <c r="K494" s="115">
        <v>0</v>
      </c>
      <c r="L494" s="116">
        <v>0</v>
      </c>
      <c r="M494" s="115">
        <v>0</v>
      </c>
      <c r="N494" s="116">
        <v>0</v>
      </c>
      <c r="O494" s="115">
        <v>0</v>
      </c>
      <c r="P494" s="116">
        <v>0</v>
      </c>
      <c r="Q494" s="115">
        <v>0</v>
      </c>
      <c r="R494" s="116">
        <v>0</v>
      </c>
      <c r="S494" s="115">
        <v>0</v>
      </c>
      <c r="T494" s="116">
        <v>0</v>
      </c>
      <c r="U494" s="115">
        <v>0</v>
      </c>
      <c r="V494" s="116">
        <v>0</v>
      </c>
      <c r="W494" s="115">
        <v>0</v>
      </c>
      <c r="X494" s="115">
        <v>0</v>
      </c>
      <c r="Y494" s="116">
        <v>0</v>
      </c>
    </row>
    <row r="495" spans="2:25" x14ac:dyDescent="0.2">
      <c r="B495" s="114" t="s">
        <v>941</v>
      </c>
      <c r="C495" s="114" t="s">
        <v>888</v>
      </c>
      <c r="D495" s="114" t="s">
        <v>942</v>
      </c>
      <c r="E495" s="115">
        <v>0</v>
      </c>
      <c r="F495" s="116">
        <v>0</v>
      </c>
      <c r="G495" s="115">
        <v>0</v>
      </c>
      <c r="H495" s="116">
        <v>0</v>
      </c>
      <c r="I495" s="115">
        <v>0</v>
      </c>
      <c r="J495" s="116">
        <v>0</v>
      </c>
      <c r="K495" s="115">
        <v>0</v>
      </c>
      <c r="L495" s="116">
        <v>0</v>
      </c>
      <c r="M495" s="115">
        <v>0</v>
      </c>
      <c r="N495" s="116">
        <v>0</v>
      </c>
      <c r="O495" s="115">
        <v>0</v>
      </c>
      <c r="P495" s="116">
        <v>0</v>
      </c>
      <c r="Q495" s="115">
        <v>0</v>
      </c>
      <c r="R495" s="116">
        <v>0</v>
      </c>
      <c r="S495" s="115">
        <v>0</v>
      </c>
      <c r="T495" s="116">
        <v>0</v>
      </c>
      <c r="U495" s="115">
        <v>0</v>
      </c>
      <c r="V495" s="116">
        <v>0</v>
      </c>
      <c r="W495" s="115">
        <v>0</v>
      </c>
      <c r="X495" s="115">
        <v>0</v>
      </c>
      <c r="Y495" s="116">
        <v>0</v>
      </c>
    </row>
    <row r="496" spans="2:25" x14ac:dyDescent="0.2">
      <c r="B496" s="114" t="s">
        <v>943</v>
      </c>
      <c r="C496" s="114" t="s">
        <v>888</v>
      </c>
      <c r="D496" s="114" t="s">
        <v>944</v>
      </c>
      <c r="E496" s="115">
        <v>0</v>
      </c>
      <c r="F496" s="116">
        <v>0</v>
      </c>
      <c r="G496" s="115">
        <v>0</v>
      </c>
      <c r="H496" s="116">
        <v>0</v>
      </c>
      <c r="I496" s="115">
        <v>0</v>
      </c>
      <c r="J496" s="116">
        <v>0</v>
      </c>
      <c r="K496" s="115">
        <v>0</v>
      </c>
      <c r="L496" s="116">
        <v>0</v>
      </c>
      <c r="M496" s="115">
        <v>0</v>
      </c>
      <c r="N496" s="116">
        <v>0</v>
      </c>
      <c r="O496" s="115">
        <v>0</v>
      </c>
      <c r="P496" s="116">
        <v>0</v>
      </c>
      <c r="Q496" s="115">
        <v>0</v>
      </c>
      <c r="R496" s="116">
        <v>0</v>
      </c>
      <c r="S496" s="115">
        <v>0</v>
      </c>
      <c r="T496" s="116">
        <v>0</v>
      </c>
      <c r="U496" s="115">
        <v>0</v>
      </c>
      <c r="V496" s="116">
        <v>0</v>
      </c>
      <c r="W496" s="115">
        <v>0</v>
      </c>
      <c r="X496" s="115">
        <v>0</v>
      </c>
      <c r="Y496" s="116">
        <v>0</v>
      </c>
    </row>
    <row r="497" spans="2:25" x14ac:dyDescent="0.2">
      <c r="B497" s="114" t="s">
        <v>945</v>
      </c>
      <c r="C497" s="114" t="s">
        <v>888</v>
      </c>
      <c r="D497" s="114" t="s">
        <v>946</v>
      </c>
      <c r="E497" s="115">
        <v>0</v>
      </c>
      <c r="F497" s="116">
        <v>0</v>
      </c>
      <c r="G497" s="115">
        <v>0</v>
      </c>
      <c r="H497" s="116">
        <v>0</v>
      </c>
      <c r="I497" s="115">
        <v>0</v>
      </c>
      <c r="J497" s="116">
        <v>0</v>
      </c>
      <c r="K497" s="115">
        <v>0</v>
      </c>
      <c r="L497" s="116">
        <v>0</v>
      </c>
      <c r="M497" s="115">
        <v>0</v>
      </c>
      <c r="N497" s="116">
        <v>0</v>
      </c>
      <c r="O497" s="115">
        <v>0</v>
      </c>
      <c r="P497" s="116">
        <v>0</v>
      </c>
      <c r="Q497" s="115">
        <v>0</v>
      </c>
      <c r="R497" s="116">
        <v>0</v>
      </c>
      <c r="S497" s="115">
        <v>0</v>
      </c>
      <c r="T497" s="116">
        <v>0</v>
      </c>
      <c r="U497" s="115">
        <v>0</v>
      </c>
      <c r="V497" s="116">
        <v>0</v>
      </c>
      <c r="W497" s="115">
        <v>0</v>
      </c>
      <c r="X497" s="115">
        <v>0</v>
      </c>
      <c r="Y497" s="116">
        <v>0</v>
      </c>
    </row>
    <row r="498" spans="2:25" x14ac:dyDescent="0.2">
      <c r="B498" s="114" t="s">
        <v>947</v>
      </c>
      <c r="C498" s="114" t="s">
        <v>888</v>
      </c>
      <c r="D498" s="114" t="s">
        <v>2140</v>
      </c>
      <c r="E498" s="115">
        <v>0</v>
      </c>
      <c r="F498" s="116">
        <v>0</v>
      </c>
      <c r="G498" s="115">
        <v>0</v>
      </c>
      <c r="H498" s="116">
        <v>0</v>
      </c>
      <c r="I498" s="115">
        <v>0</v>
      </c>
      <c r="J498" s="116">
        <v>0</v>
      </c>
      <c r="K498" s="115">
        <v>0</v>
      </c>
      <c r="L498" s="116">
        <v>0</v>
      </c>
      <c r="M498" s="115">
        <v>0</v>
      </c>
      <c r="N498" s="116">
        <v>0</v>
      </c>
      <c r="O498" s="115">
        <v>0</v>
      </c>
      <c r="P498" s="116">
        <v>0</v>
      </c>
      <c r="Q498" s="115">
        <v>0</v>
      </c>
      <c r="R498" s="116">
        <v>0</v>
      </c>
      <c r="S498" s="115">
        <v>0</v>
      </c>
      <c r="T498" s="116">
        <v>0</v>
      </c>
      <c r="U498" s="115">
        <v>0</v>
      </c>
      <c r="V498" s="116">
        <v>0</v>
      </c>
      <c r="W498" s="115">
        <v>0</v>
      </c>
      <c r="X498" s="115">
        <v>0</v>
      </c>
      <c r="Y498" s="116">
        <v>0</v>
      </c>
    </row>
    <row r="499" spans="2:25" x14ac:dyDescent="0.2">
      <c r="B499" s="114" t="s">
        <v>948</v>
      </c>
      <c r="C499" s="114" t="s">
        <v>888</v>
      </c>
      <c r="D499" s="114" t="s">
        <v>949</v>
      </c>
      <c r="E499" s="115">
        <v>0</v>
      </c>
      <c r="F499" s="116">
        <v>0</v>
      </c>
      <c r="G499" s="115">
        <v>0</v>
      </c>
      <c r="H499" s="116">
        <v>0</v>
      </c>
      <c r="I499" s="115">
        <v>0</v>
      </c>
      <c r="J499" s="116">
        <v>0</v>
      </c>
      <c r="K499" s="115">
        <v>0</v>
      </c>
      <c r="L499" s="116">
        <v>0</v>
      </c>
      <c r="M499" s="115">
        <v>0</v>
      </c>
      <c r="N499" s="116">
        <v>0</v>
      </c>
      <c r="O499" s="115">
        <v>0</v>
      </c>
      <c r="P499" s="116">
        <v>0</v>
      </c>
      <c r="Q499" s="115">
        <v>0</v>
      </c>
      <c r="R499" s="116">
        <v>0</v>
      </c>
      <c r="S499" s="115">
        <v>0</v>
      </c>
      <c r="T499" s="116">
        <v>0</v>
      </c>
      <c r="U499" s="115">
        <v>0</v>
      </c>
      <c r="V499" s="116">
        <v>0</v>
      </c>
      <c r="W499" s="115">
        <v>0</v>
      </c>
      <c r="X499" s="115">
        <v>0</v>
      </c>
      <c r="Y499" s="116">
        <v>0</v>
      </c>
    </row>
    <row r="500" spans="2:25" x14ac:dyDescent="0.2">
      <c r="B500" s="114" t="s">
        <v>950</v>
      </c>
      <c r="C500" s="114" t="s">
        <v>888</v>
      </c>
      <c r="D500" s="114" t="s">
        <v>951</v>
      </c>
      <c r="E500" s="115">
        <v>0</v>
      </c>
      <c r="F500" s="116">
        <v>0</v>
      </c>
      <c r="G500" s="115">
        <v>0</v>
      </c>
      <c r="H500" s="116">
        <v>0</v>
      </c>
      <c r="I500" s="115">
        <v>0</v>
      </c>
      <c r="J500" s="116">
        <v>0</v>
      </c>
      <c r="K500" s="115">
        <v>0</v>
      </c>
      <c r="L500" s="116">
        <v>0</v>
      </c>
      <c r="M500" s="115">
        <v>0</v>
      </c>
      <c r="N500" s="116">
        <v>0</v>
      </c>
      <c r="O500" s="115">
        <v>0</v>
      </c>
      <c r="P500" s="116">
        <v>0</v>
      </c>
      <c r="Q500" s="115">
        <v>0</v>
      </c>
      <c r="R500" s="116">
        <v>0</v>
      </c>
      <c r="S500" s="115">
        <v>0</v>
      </c>
      <c r="T500" s="116">
        <v>0</v>
      </c>
      <c r="U500" s="115">
        <v>0</v>
      </c>
      <c r="V500" s="116">
        <v>0</v>
      </c>
      <c r="W500" s="115">
        <v>0</v>
      </c>
      <c r="X500" s="115">
        <v>0</v>
      </c>
      <c r="Y500" s="116">
        <v>0</v>
      </c>
    </row>
    <row r="501" spans="2:25" x14ac:dyDescent="0.2">
      <c r="B501" s="114" t="s">
        <v>952</v>
      </c>
      <c r="C501" s="114" t="s">
        <v>888</v>
      </c>
      <c r="D501" s="114" t="s">
        <v>953</v>
      </c>
      <c r="E501" s="115">
        <v>0</v>
      </c>
      <c r="F501" s="116">
        <v>0</v>
      </c>
      <c r="G501" s="115">
        <v>0</v>
      </c>
      <c r="H501" s="116">
        <v>0</v>
      </c>
      <c r="I501" s="115">
        <v>0</v>
      </c>
      <c r="J501" s="116">
        <v>0</v>
      </c>
      <c r="K501" s="115">
        <v>0</v>
      </c>
      <c r="L501" s="116">
        <v>0</v>
      </c>
      <c r="M501" s="115">
        <v>0</v>
      </c>
      <c r="N501" s="116">
        <v>0</v>
      </c>
      <c r="O501" s="115">
        <v>0</v>
      </c>
      <c r="P501" s="116">
        <v>0</v>
      </c>
      <c r="Q501" s="115">
        <v>0</v>
      </c>
      <c r="R501" s="116">
        <v>0</v>
      </c>
      <c r="S501" s="115">
        <v>0</v>
      </c>
      <c r="T501" s="116">
        <v>0</v>
      </c>
      <c r="U501" s="115">
        <v>0</v>
      </c>
      <c r="V501" s="116">
        <v>0</v>
      </c>
      <c r="W501" s="115">
        <v>0</v>
      </c>
      <c r="X501" s="115">
        <v>0</v>
      </c>
      <c r="Y501" s="116">
        <v>0</v>
      </c>
    </row>
    <row r="502" spans="2:25" x14ac:dyDescent="0.2">
      <c r="B502" s="114" t="s">
        <v>954</v>
      </c>
      <c r="C502" s="114" t="s">
        <v>888</v>
      </c>
      <c r="D502" s="114" t="s">
        <v>955</v>
      </c>
      <c r="E502" s="115">
        <v>0</v>
      </c>
      <c r="F502" s="116">
        <v>0</v>
      </c>
      <c r="G502" s="115">
        <v>0</v>
      </c>
      <c r="H502" s="116">
        <v>0</v>
      </c>
      <c r="I502" s="115">
        <v>0</v>
      </c>
      <c r="J502" s="116">
        <v>0</v>
      </c>
      <c r="K502" s="115">
        <v>0</v>
      </c>
      <c r="L502" s="116">
        <v>0</v>
      </c>
      <c r="M502" s="115">
        <v>0</v>
      </c>
      <c r="N502" s="116">
        <v>0</v>
      </c>
      <c r="O502" s="115">
        <v>0</v>
      </c>
      <c r="P502" s="116">
        <v>0</v>
      </c>
      <c r="Q502" s="115">
        <v>0</v>
      </c>
      <c r="R502" s="116">
        <v>0</v>
      </c>
      <c r="S502" s="115">
        <v>0</v>
      </c>
      <c r="T502" s="116">
        <v>0</v>
      </c>
      <c r="U502" s="115">
        <v>0</v>
      </c>
      <c r="V502" s="116">
        <v>0</v>
      </c>
      <c r="W502" s="115">
        <v>0</v>
      </c>
      <c r="X502" s="115">
        <v>0</v>
      </c>
      <c r="Y502" s="116">
        <v>0</v>
      </c>
    </row>
    <row r="503" spans="2:25" x14ac:dyDescent="0.2">
      <c r="B503" s="114" t="s">
        <v>956</v>
      </c>
      <c r="C503" s="114" t="s">
        <v>888</v>
      </c>
      <c r="D503" s="114" t="s">
        <v>957</v>
      </c>
      <c r="E503" s="115">
        <v>0</v>
      </c>
      <c r="F503" s="116">
        <v>0</v>
      </c>
      <c r="G503" s="115">
        <v>0</v>
      </c>
      <c r="H503" s="116">
        <v>0</v>
      </c>
      <c r="I503" s="115">
        <v>0</v>
      </c>
      <c r="J503" s="116">
        <v>0</v>
      </c>
      <c r="K503" s="115">
        <v>0</v>
      </c>
      <c r="L503" s="116">
        <v>0</v>
      </c>
      <c r="M503" s="115">
        <v>0</v>
      </c>
      <c r="N503" s="116">
        <v>0</v>
      </c>
      <c r="O503" s="115">
        <v>0</v>
      </c>
      <c r="P503" s="116">
        <v>0</v>
      </c>
      <c r="Q503" s="115">
        <v>0</v>
      </c>
      <c r="R503" s="116">
        <v>0</v>
      </c>
      <c r="S503" s="115">
        <v>0</v>
      </c>
      <c r="T503" s="116">
        <v>0</v>
      </c>
      <c r="U503" s="115">
        <v>0</v>
      </c>
      <c r="V503" s="116">
        <v>0</v>
      </c>
      <c r="W503" s="115">
        <v>0</v>
      </c>
      <c r="X503" s="115">
        <v>0</v>
      </c>
      <c r="Y503" s="116">
        <v>0</v>
      </c>
    </row>
    <row r="504" spans="2:25" x14ac:dyDescent="0.2">
      <c r="B504" s="114" t="s">
        <v>958</v>
      </c>
      <c r="C504" s="114" t="s">
        <v>888</v>
      </c>
      <c r="D504" s="114" t="s">
        <v>99</v>
      </c>
      <c r="E504" s="115">
        <v>0</v>
      </c>
      <c r="F504" s="116">
        <v>0</v>
      </c>
      <c r="G504" s="115">
        <v>0</v>
      </c>
      <c r="H504" s="116">
        <v>0</v>
      </c>
      <c r="I504" s="115">
        <v>0</v>
      </c>
      <c r="J504" s="116">
        <v>0</v>
      </c>
      <c r="K504" s="115">
        <v>0</v>
      </c>
      <c r="L504" s="116">
        <v>0</v>
      </c>
      <c r="M504" s="115">
        <v>0</v>
      </c>
      <c r="N504" s="116">
        <v>0</v>
      </c>
      <c r="O504" s="115">
        <v>0</v>
      </c>
      <c r="P504" s="116">
        <v>0</v>
      </c>
      <c r="Q504" s="115">
        <v>0</v>
      </c>
      <c r="R504" s="116">
        <v>0</v>
      </c>
      <c r="S504" s="115">
        <v>0</v>
      </c>
      <c r="T504" s="116">
        <v>0</v>
      </c>
      <c r="U504" s="115">
        <v>0</v>
      </c>
      <c r="V504" s="116">
        <v>0</v>
      </c>
      <c r="W504" s="115">
        <v>0</v>
      </c>
      <c r="X504" s="115">
        <v>0</v>
      </c>
      <c r="Y504" s="116">
        <v>0</v>
      </c>
    </row>
    <row r="505" spans="2:25" x14ac:dyDescent="0.2">
      <c r="B505" s="114" t="s">
        <v>959</v>
      </c>
      <c r="C505" s="114" t="s">
        <v>888</v>
      </c>
      <c r="D505" s="114" t="s">
        <v>960</v>
      </c>
      <c r="E505" s="115">
        <v>0</v>
      </c>
      <c r="F505" s="116">
        <v>0</v>
      </c>
      <c r="G505" s="115">
        <v>0</v>
      </c>
      <c r="H505" s="116">
        <v>0</v>
      </c>
      <c r="I505" s="115">
        <v>0</v>
      </c>
      <c r="J505" s="116">
        <v>0</v>
      </c>
      <c r="K505" s="115">
        <v>0</v>
      </c>
      <c r="L505" s="116">
        <v>0</v>
      </c>
      <c r="M505" s="115">
        <v>0</v>
      </c>
      <c r="N505" s="116">
        <v>0</v>
      </c>
      <c r="O505" s="115">
        <v>0</v>
      </c>
      <c r="P505" s="116">
        <v>0</v>
      </c>
      <c r="Q505" s="115">
        <v>0</v>
      </c>
      <c r="R505" s="116">
        <v>0</v>
      </c>
      <c r="S505" s="115">
        <v>0</v>
      </c>
      <c r="T505" s="116">
        <v>0</v>
      </c>
      <c r="U505" s="115">
        <v>0</v>
      </c>
      <c r="V505" s="116">
        <v>0</v>
      </c>
      <c r="W505" s="115">
        <v>0</v>
      </c>
      <c r="X505" s="115">
        <v>0</v>
      </c>
      <c r="Y505" s="116">
        <v>0</v>
      </c>
    </row>
    <row r="506" spans="2:25" x14ac:dyDescent="0.2">
      <c r="B506" s="114" t="s">
        <v>961</v>
      </c>
      <c r="C506" s="114" t="s">
        <v>888</v>
      </c>
      <c r="D506" s="114" t="s">
        <v>962</v>
      </c>
      <c r="E506" s="115">
        <v>0</v>
      </c>
      <c r="F506" s="116">
        <v>0</v>
      </c>
      <c r="G506" s="115">
        <v>0</v>
      </c>
      <c r="H506" s="116">
        <v>0</v>
      </c>
      <c r="I506" s="115">
        <v>0</v>
      </c>
      <c r="J506" s="116">
        <v>0</v>
      </c>
      <c r="K506" s="115">
        <v>0</v>
      </c>
      <c r="L506" s="116">
        <v>0</v>
      </c>
      <c r="M506" s="115">
        <v>0</v>
      </c>
      <c r="N506" s="116">
        <v>0</v>
      </c>
      <c r="O506" s="115">
        <v>0</v>
      </c>
      <c r="P506" s="116">
        <v>0</v>
      </c>
      <c r="Q506" s="115">
        <v>0</v>
      </c>
      <c r="R506" s="116">
        <v>0</v>
      </c>
      <c r="S506" s="115">
        <v>0</v>
      </c>
      <c r="T506" s="116">
        <v>0</v>
      </c>
      <c r="U506" s="115">
        <v>0</v>
      </c>
      <c r="V506" s="116">
        <v>0</v>
      </c>
      <c r="W506" s="115">
        <v>0</v>
      </c>
      <c r="X506" s="115">
        <v>0</v>
      </c>
      <c r="Y506" s="116">
        <v>0</v>
      </c>
    </row>
    <row r="507" spans="2:25" x14ac:dyDescent="0.2">
      <c r="B507" s="114" t="s">
        <v>963</v>
      </c>
      <c r="C507" s="114" t="s">
        <v>888</v>
      </c>
      <c r="D507" s="114" t="s">
        <v>964</v>
      </c>
      <c r="E507" s="115">
        <v>0</v>
      </c>
      <c r="F507" s="116">
        <v>0</v>
      </c>
      <c r="G507" s="115">
        <v>0</v>
      </c>
      <c r="H507" s="116">
        <v>0</v>
      </c>
      <c r="I507" s="115">
        <v>0</v>
      </c>
      <c r="J507" s="116">
        <v>0</v>
      </c>
      <c r="K507" s="115">
        <v>0</v>
      </c>
      <c r="L507" s="116">
        <v>0</v>
      </c>
      <c r="M507" s="115">
        <v>0</v>
      </c>
      <c r="N507" s="116">
        <v>0</v>
      </c>
      <c r="O507" s="115">
        <v>0</v>
      </c>
      <c r="P507" s="116">
        <v>0</v>
      </c>
      <c r="Q507" s="115">
        <v>0</v>
      </c>
      <c r="R507" s="116">
        <v>0</v>
      </c>
      <c r="S507" s="115">
        <v>0</v>
      </c>
      <c r="T507" s="116">
        <v>0</v>
      </c>
      <c r="U507" s="115">
        <v>0</v>
      </c>
      <c r="V507" s="116">
        <v>0</v>
      </c>
      <c r="W507" s="115">
        <v>0</v>
      </c>
      <c r="X507" s="115">
        <v>0</v>
      </c>
      <c r="Y507" s="116">
        <v>0</v>
      </c>
    </row>
    <row r="508" spans="2:25" x14ac:dyDescent="0.2">
      <c r="B508" s="114" t="s">
        <v>965</v>
      </c>
      <c r="C508" s="114" t="s">
        <v>888</v>
      </c>
      <c r="D508" s="114" t="s">
        <v>966</v>
      </c>
      <c r="E508" s="115">
        <v>0</v>
      </c>
      <c r="F508" s="116">
        <v>0</v>
      </c>
      <c r="G508" s="115">
        <v>0</v>
      </c>
      <c r="H508" s="116">
        <v>0</v>
      </c>
      <c r="I508" s="115">
        <v>0</v>
      </c>
      <c r="J508" s="116">
        <v>0</v>
      </c>
      <c r="K508" s="115">
        <v>0</v>
      </c>
      <c r="L508" s="116">
        <v>0</v>
      </c>
      <c r="M508" s="115">
        <v>0</v>
      </c>
      <c r="N508" s="116">
        <v>0</v>
      </c>
      <c r="O508" s="115">
        <v>0</v>
      </c>
      <c r="P508" s="116">
        <v>0</v>
      </c>
      <c r="Q508" s="115">
        <v>0</v>
      </c>
      <c r="R508" s="116">
        <v>0</v>
      </c>
      <c r="S508" s="115">
        <v>0</v>
      </c>
      <c r="T508" s="116">
        <v>0</v>
      </c>
      <c r="U508" s="115">
        <v>0</v>
      </c>
      <c r="V508" s="116">
        <v>0</v>
      </c>
      <c r="W508" s="115">
        <v>0</v>
      </c>
      <c r="X508" s="115">
        <v>0</v>
      </c>
      <c r="Y508" s="116">
        <v>0</v>
      </c>
    </row>
    <row r="509" spans="2:25" x14ac:dyDescent="0.2">
      <c r="B509" s="114" t="s">
        <v>967</v>
      </c>
      <c r="C509" s="114" t="s">
        <v>888</v>
      </c>
      <c r="D509" s="114" t="s">
        <v>968</v>
      </c>
      <c r="E509" s="115">
        <v>0</v>
      </c>
      <c r="F509" s="116">
        <v>0</v>
      </c>
      <c r="G509" s="115">
        <v>0</v>
      </c>
      <c r="H509" s="116">
        <v>0</v>
      </c>
      <c r="I509" s="115">
        <v>0</v>
      </c>
      <c r="J509" s="116">
        <v>0</v>
      </c>
      <c r="K509" s="115">
        <v>0</v>
      </c>
      <c r="L509" s="116">
        <v>0</v>
      </c>
      <c r="M509" s="115">
        <v>0</v>
      </c>
      <c r="N509" s="116">
        <v>0</v>
      </c>
      <c r="O509" s="115">
        <v>0</v>
      </c>
      <c r="P509" s="116">
        <v>0</v>
      </c>
      <c r="Q509" s="115">
        <v>0</v>
      </c>
      <c r="R509" s="116">
        <v>0</v>
      </c>
      <c r="S509" s="115">
        <v>0</v>
      </c>
      <c r="T509" s="116">
        <v>0</v>
      </c>
      <c r="U509" s="115">
        <v>0</v>
      </c>
      <c r="V509" s="116">
        <v>0</v>
      </c>
      <c r="W509" s="115">
        <v>0</v>
      </c>
      <c r="X509" s="115">
        <v>0</v>
      </c>
      <c r="Y509" s="116">
        <v>0</v>
      </c>
    </row>
    <row r="510" spans="2:25" x14ac:dyDescent="0.2">
      <c r="B510" s="114" t="s">
        <v>969</v>
      </c>
      <c r="C510" s="114" t="s">
        <v>888</v>
      </c>
      <c r="D510" s="114" t="s">
        <v>970</v>
      </c>
      <c r="E510" s="115">
        <v>0</v>
      </c>
      <c r="F510" s="116">
        <v>0</v>
      </c>
      <c r="G510" s="115">
        <v>0</v>
      </c>
      <c r="H510" s="116">
        <v>0</v>
      </c>
      <c r="I510" s="115">
        <v>0</v>
      </c>
      <c r="J510" s="116">
        <v>0</v>
      </c>
      <c r="K510" s="115">
        <v>0</v>
      </c>
      <c r="L510" s="116">
        <v>0</v>
      </c>
      <c r="M510" s="115">
        <v>0</v>
      </c>
      <c r="N510" s="116">
        <v>0</v>
      </c>
      <c r="O510" s="115">
        <v>0</v>
      </c>
      <c r="P510" s="116">
        <v>0</v>
      </c>
      <c r="Q510" s="115">
        <v>0</v>
      </c>
      <c r="R510" s="116">
        <v>0</v>
      </c>
      <c r="S510" s="115">
        <v>0</v>
      </c>
      <c r="T510" s="116">
        <v>0</v>
      </c>
      <c r="U510" s="115">
        <v>0</v>
      </c>
      <c r="V510" s="116">
        <v>0</v>
      </c>
      <c r="W510" s="115">
        <v>0</v>
      </c>
      <c r="X510" s="115">
        <v>0</v>
      </c>
      <c r="Y510" s="116">
        <v>0</v>
      </c>
    </row>
    <row r="511" spans="2:25" x14ac:dyDescent="0.2">
      <c r="B511" s="114" t="s">
        <v>971</v>
      </c>
      <c r="C511" s="114" t="s">
        <v>888</v>
      </c>
      <c r="D511" s="114" t="s">
        <v>972</v>
      </c>
      <c r="E511" s="115">
        <v>0</v>
      </c>
      <c r="F511" s="116">
        <v>0</v>
      </c>
      <c r="G511" s="115">
        <v>0</v>
      </c>
      <c r="H511" s="116">
        <v>0</v>
      </c>
      <c r="I511" s="115">
        <v>0</v>
      </c>
      <c r="J511" s="116">
        <v>0</v>
      </c>
      <c r="K511" s="115">
        <v>0</v>
      </c>
      <c r="L511" s="116">
        <v>0</v>
      </c>
      <c r="M511" s="115">
        <v>0</v>
      </c>
      <c r="N511" s="116">
        <v>0</v>
      </c>
      <c r="O511" s="115">
        <v>0</v>
      </c>
      <c r="P511" s="116">
        <v>0</v>
      </c>
      <c r="Q511" s="115">
        <v>0</v>
      </c>
      <c r="R511" s="116">
        <v>0</v>
      </c>
      <c r="S511" s="115">
        <v>0</v>
      </c>
      <c r="T511" s="116">
        <v>0</v>
      </c>
      <c r="U511" s="115">
        <v>0</v>
      </c>
      <c r="V511" s="116">
        <v>0</v>
      </c>
      <c r="W511" s="115">
        <v>0</v>
      </c>
      <c r="X511" s="115">
        <v>0</v>
      </c>
      <c r="Y511" s="116">
        <v>0</v>
      </c>
    </row>
    <row r="512" spans="2:25" x14ac:dyDescent="0.2">
      <c r="B512" s="114" t="s">
        <v>973</v>
      </c>
      <c r="C512" s="114" t="s">
        <v>888</v>
      </c>
      <c r="D512" s="114" t="s">
        <v>974</v>
      </c>
      <c r="E512" s="115">
        <v>0</v>
      </c>
      <c r="F512" s="116">
        <v>0</v>
      </c>
      <c r="G512" s="115">
        <v>0</v>
      </c>
      <c r="H512" s="116">
        <v>0</v>
      </c>
      <c r="I512" s="115">
        <v>0</v>
      </c>
      <c r="J512" s="116">
        <v>0</v>
      </c>
      <c r="K512" s="115">
        <v>0</v>
      </c>
      <c r="L512" s="116">
        <v>0</v>
      </c>
      <c r="M512" s="115">
        <v>0</v>
      </c>
      <c r="N512" s="116">
        <v>0</v>
      </c>
      <c r="O512" s="115">
        <v>0</v>
      </c>
      <c r="P512" s="116">
        <v>0</v>
      </c>
      <c r="Q512" s="115">
        <v>0</v>
      </c>
      <c r="R512" s="116">
        <v>0</v>
      </c>
      <c r="S512" s="115">
        <v>0</v>
      </c>
      <c r="T512" s="116">
        <v>0</v>
      </c>
      <c r="U512" s="115">
        <v>0</v>
      </c>
      <c r="V512" s="116">
        <v>0</v>
      </c>
      <c r="W512" s="115">
        <v>0</v>
      </c>
      <c r="X512" s="115">
        <v>0</v>
      </c>
      <c r="Y512" s="116">
        <v>0</v>
      </c>
    </row>
    <row r="513" spans="2:25" x14ac:dyDescent="0.2">
      <c r="B513" s="114" t="s">
        <v>975</v>
      </c>
      <c r="C513" s="114" t="s">
        <v>888</v>
      </c>
      <c r="D513" s="114" t="s">
        <v>976</v>
      </c>
      <c r="E513" s="115">
        <v>0</v>
      </c>
      <c r="F513" s="116">
        <v>0</v>
      </c>
      <c r="G513" s="115">
        <v>0</v>
      </c>
      <c r="H513" s="116">
        <v>0</v>
      </c>
      <c r="I513" s="115">
        <v>0</v>
      </c>
      <c r="J513" s="116">
        <v>0</v>
      </c>
      <c r="K513" s="115">
        <v>0</v>
      </c>
      <c r="L513" s="116">
        <v>0</v>
      </c>
      <c r="M513" s="115">
        <v>0</v>
      </c>
      <c r="N513" s="116">
        <v>0</v>
      </c>
      <c r="O513" s="115">
        <v>0</v>
      </c>
      <c r="P513" s="116">
        <v>0</v>
      </c>
      <c r="Q513" s="115">
        <v>0</v>
      </c>
      <c r="R513" s="116">
        <v>0</v>
      </c>
      <c r="S513" s="115">
        <v>0</v>
      </c>
      <c r="T513" s="116">
        <v>0</v>
      </c>
      <c r="U513" s="115">
        <v>0</v>
      </c>
      <c r="V513" s="116">
        <v>0</v>
      </c>
      <c r="W513" s="115">
        <v>0</v>
      </c>
      <c r="X513" s="115">
        <v>0</v>
      </c>
      <c r="Y513" s="116">
        <v>0</v>
      </c>
    </row>
    <row r="514" spans="2:25" x14ac:dyDescent="0.2">
      <c r="B514" s="114" t="s">
        <v>977</v>
      </c>
      <c r="C514" s="114" t="s">
        <v>888</v>
      </c>
      <c r="D514" s="114" t="s">
        <v>978</v>
      </c>
      <c r="E514" s="115">
        <v>0</v>
      </c>
      <c r="F514" s="116">
        <v>0</v>
      </c>
      <c r="G514" s="115">
        <v>0</v>
      </c>
      <c r="H514" s="116">
        <v>0</v>
      </c>
      <c r="I514" s="115">
        <v>0</v>
      </c>
      <c r="J514" s="116">
        <v>0</v>
      </c>
      <c r="K514" s="115">
        <v>0</v>
      </c>
      <c r="L514" s="116">
        <v>0</v>
      </c>
      <c r="M514" s="115">
        <v>0</v>
      </c>
      <c r="N514" s="116">
        <v>0</v>
      </c>
      <c r="O514" s="115">
        <v>0</v>
      </c>
      <c r="P514" s="116">
        <v>0</v>
      </c>
      <c r="Q514" s="115">
        <v>0</v>
      </c>
      <c r="R514" s="116">
        <v>0</v>
      </c>
      <c r="S514" s="115">
        <v>0</v>
      </c>
      <c r="T514" s="116">
        <v>0</v>
      </c>
      <c r="U514" s="115">
        <v>0</v>
      </c>
      <c r="V514" s="116">
        <v>0</v>
      </c>
      <c r="W514" s="115">
        <v>0</v>
      </c>
      <c r="X514" s="115">
        <v>0</v>
      </c>
      <c r="Y514" s="116">
        <v>0</v>
      </c>
    </row>
    <row r="515" spans="2:25" x14ac:dyDescent="0.2">
      <c r="B515" s="114" t="s">
        <v>979</v>
      </c>
      <c r="C515" s="114" t="s">
        <v>888</v>
      </c>
      <c r="D515" s="114" t="s">
        <v>980</v>
      </c>
      <c r="E515" s="115">
        <v>0</v>
      </c>
      <c r="F515" s="116">
        <v>0</v>
      </c>
      <c r="G515" s="115">
        <v>0</v>
      </c>
      <c r="H515" s="116">
        <v>0</v>
      </c>
      <c r="I515" s="115">
        <v>0</v>
      </c>
      <c r="J515" s="116">
        <v>0</v>
      </c>
      <c r="K515" s="115">
        <v>0</v>
      </c>
      <c r="L515" s="116">
        <v>0</v>
      </c>
      <c r="M515" s="115">
        <v>0</v>
      </c>
      <c r="N515" s="116">
        <v>0</v>
      </c>
      <c r="O515" s="115">
        <v>0</v>
      </c>
      <c r="P515" s="116">
        <v>0</v>
      </c>
      <c r="Q515" s="115">
        <v>0</v>
      </c>
      <c r="R515" s="116">
        <v>0</v>
      </c>
      <c r="S515" s="115">
        <v>0</v>
      </c>
      <c r="T515" s="116">
        <v>0</v>
      </c>
      <c r="U515" s="115">
        <v>0</v>
      </c>
      <c r="V515" s="116">
        <v>0</v>
      </c>
      <c r="W515" s="115">
        <v>0</v>
      </c>
      <c r="X515" s="115">
        <v>0</v>
      </c>
      <c r="Y515" s="116">
        <v>0</v>
      </c>
    </row>
    <row r="516" spans="2:25" x14ac:dyDescent="0.2">
      <c r="B516" s="114" t="s">
        <v>981</v>
      </c>
      <c r="C516" s="114" t="s">
        <v>888</v>
      </c>
      <c r="D516" s="114" t="s">
        <v>982</v>
      </c>
      <c r="E516" s="115">
        <v>0</v>
      </c>
      <c r="F516" s="116">
        <v>0</v>
      </c>
      <c r="G516" s="115">
        <v>0</v>
      </c>
      <c r="H516" s="116">
        <v>0</v>
      </c>
      <c r="I516" s="115">
        <v>0</v>
      </c>
      <c r="J516" s="116">
        <v>0</v>
      </c>
      <c r="K516" s="115">
        <v>0</v>
      </c>
      <c r="L516" s="116">
        <v>0</v>
      </c>
      <c r="M516" s="115">
        <v>0</v>
      </c>
      <c r="N516" s="116">
        <v>0</v>
      </c>
      <c r="O516" s="115">
        <v>0</v>
      </c>
      <c r="P516" s="116">
        <v>0</v>
      </c>
      <c r="Q516" s="115">
        <v>0</v>
      </c>
      <c r="R516" s="116">
        <v>0</v>
      </c>
      <c r="S516" s="115">
        <v>0</v>
      </c>
      <c r="T516" s="116">
        <v>0</v>
      </c>
      <c r="U516" s="115">
        <v>0</v>
      </c>
      <c r="V516" s="116">
        <v>0</v>
      </c>
      <c r="W516" s="115">
        <v>0</v>
      </c>
      <c r="X516" s="115">
        <v>0</v>
      </c>
      <c r="Y516" s="116">
        <v>0</v>
      </c>
    </row>
    <row r="517" spans="2:25" x14ac:dyDescent="0.2">
      <c r="B517" s="114" t="s">
        <v>983</v>
      </c>
      <c r="C517" s="114" t="s">
        <v>888</v>
      </c>
      <c r="D517" s="114" t="s">
        <v>984</v>
      </c>
      <c r="E517" s="115">
        <v>0</v>
      </c>
      <c r="F517" s="116">
        <v>0</v>
      </c>
      <c r="G517" s="115">
        <v>0</v>
      </c>
      <c r="H517" s="116">
        <v>0</v>
      </c>
      <c r="I517" s="115">
        <v>0</v>
      </c>
      <c r="J517" s="116">
        <v>0</v>
      </c>
      <c r="K517" s="115">
        <v>0</v>
      </c>
      <c r="L517" s="116">
        <v>0</v>
      </c>
      <c r="M517" s="115">
        <v>0</v>
      </c>
      <c r="N517" s="116">
        <v>0</v>
      </c>
      <c r="O517" s="115">
        <v>0</v>
      </c>
      <c r="P517" s="116">
        <v>0</v>
      </c>
      <c r="Q517" s="115">
        <v>0</v>
      </c>
      <c r="R517" s="116">
        <v>0</v>
      </c>
      <c r="S517" s="115">
        <v>0</v>
      </c>
      <c r="T517" s="116">
        <v>0</v>
      </c>
      <c r="U517" s="115">
        <v>0</v>
      </c>
      <c r="V517" s="116">
        <v>0</v>
      </c>
      <c r="W517" s="115">
        <v>0</v>
      </c>
      <c r="X517" s="115">
        <v>0</v>
      </c>
      <c r="Y517" s="116">
        <v>0</v>
      </c>
    </row>
    <row r="518" spans="2:25" x14ac:dyDescent="0.2">
      <c r="B518" s="114" t="s">
        <v>985</v>
      </c>
      <c r="C518" s="114" t="s">
        <v>888</v>
      </c>
      <c r="D518" s="114" t="s">
        <v>986</v>
      </c>
      <c r="E518" s="115">
        <v>0</v>
      </c>
      <c r="F518" s="116">
        <v>0</v>
      </c>
      <c r="G518" s="115">
        <v>0</v>
      </c>
      <c r="H518" s="116">
        <v>0</v>
      </c>
      <c r="I518" s="115">
        <v>0</v>
      </c>
      <c r="J518" s="116">
        <v>0</v>
      </c>
      <c r="K518" s="115">
        <v>0</v>
      </c>
      <c r="L518" s="116">
        <v>0</v>
      </c>
      <c r="M518" s="115">
        <v>0</v>
      </c>
      <c r="N518" s="116">
        <v>0</v>
      </c>
      <c r="O518" s="115">
        <v>0</v>
      </c>
      <c r="P518" s="116">
        <v>0</v>
      </c>
      <c r="Q518" s="115">
        <v>0</v>
      </c>
      <c r="R518" s="116">
        <v>0</v>
      </c>
      <c r="S518" s="115">
        <v>0</v>
      </c>
      <c r="T518" s="116">
        <v>0</v>
      </c>
      <c r="U518" s="115">
        <v>0</v>
      </c>
      <c r="V518" s="116">
        <v>0</v>
      </c>
      <c r="W518" s="115">
        <v>0</v>
      </c>
      <c r="X518" s="115">
        <v>0</v>
      </c>
      <c r="Y518" s="116">
        <v>0</v>
      </c>
    </row>
    <row r="519" spans="2:25" x14ac:dyDescent="0.2">
      <c r="B519" s="114" t="s">
        <v>987</v>
      </c>
      <c r="C519" s="114" t="s">
        <v>888</v>
      </c>
      <c r="D519" s="114" t="s">
        <v>734</v>
      </c>
      <c r="E519" s="115">
        <v>0</v>
      </c>
      <c r="F519" s="116">
        <v>0</v>
      </c>
      <c r="G519" s="115">
        <v>0</v>
      </c>
      <c r="H519" s="116">
        <v>0</v>
      </c>
      <c r="I519" s="115">
        <v>0</v>
      </c>
      <c r="J519" s="116">
        <v>0</v>
      </c>
      <c r="K519" s="115">
        <v>0</v>
      </c>
      <c r="L519" s="116">
        <v>0</v>
      </c>
      <c r="M519" s="115">
        <v>0</v>
      </c>
      <c r="N519" s="116">
        <v>0</v>
      </c>
      <c r="O519" s="115">
        <v>0</v>
      </c>
      <c r="P519" s="116">
        <v>0</v>
      </c>
      <c r="Q519" s="115">
        <v>0</v>
      </c>
      <c r="R519" s="116">
        <v>0</v>
      </c>
      <c r="S519" s="115">
        <v>0</v>
      </c>
      <c r="T519" s="116">
        <v>0</v>
      </c>
      <c r="U519" s="115">
        <v>0</v>
      </c>
      <c r="V519" s="116">
        <v>0</v>
      </c>
      <c r="W519" s="115">
        <v>0</v>
      </c>
      <c r="X519" s="115">
        <v>0</v>
      </c>
      <c r="Y519" s="116">
        <v>0</v>
      </c>
    </row>
    <row r="520" spans="2:25" x14ac:dyDescent="0.2">
      <c r="B520" s="114" t="s">
        <v>988</v>
      </c>
      <c r="C520" s="114" t="s">
        <v>888</v>
      </c>
      <c r="D520" s="114" t="s">
        <v>989</v>
      </c>
      <c r="E520" s="115">
        <v>0</v>
      </c>
      <c r="F520" s="116">
        <v>0</v>
      </c>
      <c r="G520" s="115">
        <v>0</v>
      </c>
      <c r="H520" s="116">
        <v>0</v>
      </c>
      <c r="I520" s="115">
        <v>0</v>
      </c>
      <c r="J520" s="116">
        <v>0</v>
      </c>
      <c r="K520" s="115">
        <v>0</v>
      </c>
      <c r="L520" s="116">
        <v>0</v>
      </c>
      <c r="M520" s="115">
        <v>0</v>
      </c>
      <c r="N520" s="116">
        <v>0</v>
      </c>
      <c r="O520" s="115">
        <v>0</v>
      </c>
      <c r="P520" s="116">
        <v>0</v>
      </c>
      <c r="Q520" s="115">
        <v>0</v>
      </c>
      <c r="R520" s="116">
        <v>0</v>
      </c>
      <c r="S520" s="115">
        <v>0</v>
      </c>
      <c r="T520" s="116">
        <v>0</v>
      </c>
      <c r="U520" s="115">
        <v>0</v>
      </c>
      <c r="V520" s="116">
        <v>0</v>
      </c>
      <c r="W520" s="115">
        <v>0</v>
      </c>
      <c r="X520" s="115">
        <v>0</v>
      </c>
      <c r="Y520" s="116">
        <v>0</v>
      </c>
    </row>
    <row r="521" spans="2:25" x14ac:dyDescent="0.2">
      <c r="B521" s="114" t="s">
        <v>990</v>
      </c>
      <c r="C521" s="114" t="s">
        <v>888</v>
      </c>
      <c r="D521" s="114" t="s">
        <v>991</v>
      </c>
      <c r="E521" s="115">
        <v>0</v>
      </c>
      <c r="F521" s="116">
        <v>0</v>
      </c>
      <c r="G521" s="115">
        <v>0</v>
      </c>
      <c r="H521" s="116">
        <v>0</v>
      </c>
      <c r="I521" s="115">
        <v>0</v>
      </c>
      <c r="J521" s="116">
        <v>0</v>
      </c>
      <c r="K521" s="115">
        <v>0</v>
      </c>
      <c r="L521" s="116">
        <v>0</v>
      </c>
      <c r="M521" s="115">
        <v>0</v>
      </c>
      <c r="N521" s="116">
        <v>0</v>
      </c>
      <c r="O521" s="115">
        <v>0</v>
      </c>
      <c r="P521" s="116">
        <v>0</v>
      </c>
      <c r="Q521" s="115">
        <v>0</v>
      </c>
      <c r="R521" s="116">
        <v>0</v>
      </c>
      <c r="S521" s="115">
        <v>0</v>
      </c>
      <c r="T521" s="116">
        <v>0</v>
      </c>
      <c r="U521" s="115">
        <v>0</v>
      </c>
      <c r="V521" s="116">
        <v>0</v>
      </c>
      <c r="W521" s="115">
        <v>0</v>
      </c>
      <c r="X521" s="115">
        <v>0</v>
      </c>
      <c r="Y521" s="116">
        <v>0</v>
      </c>
    </row>
    <row r="522" spans="2:25" x14ac:dyDescent="0.2">
      <c r="B522" s="114" t="s">
        <v>992</v>
      </c>
      <c r="C522" s="114" t="s">
        <v>888</v>
      </c>
      <c r="D522" s="114" t="s">
        <v>993</v>
      </c>
      <c r="E522" s="115">
        <v>0</v>
      </c>
      <c r="F522" s="116">
        <v>0</v>
      </c>
      <c r="G522" s="115">
        <v>0</v>
      </c>
      <c r="H522" s="116">
        <v>0</v>
      </c>
      <c r="I522" s="115">
        <v>0</v>
      </c>
      <c r="J522" s="116">
        <v>0</v>
      </c>
      <c r="K522" s="115">
        <v>0</v>
      </c>
      <c r="L522" s="116">
        <v>0</v>
      </c>
      <c r="M522" s="115">
        <v>0</v>
      </c>
      <c r="N522" s="116">
        <v>0</v>
      </c>
      <c r="O522" s="115">
        <v>0</v>
      </c>
      <c r="P522" s="116">
        <v>0</v>
      </c>
      <c r="Q522" s="115">
        <v>0</v>
      </c>
      <c r="R522" s="116">
        <v>0</v>
      </c>
      <c r="S522" s="115">
        <v>0</v>
      </c>
      <c r="T522" s="116">
        <v>0</v>
      </c>
      <c r="U522" s="115">
        <v>0</v>
      </c>
      <c r="V522" s="116">
        <v>0</v>
      </c>
      <c r="W522" s="115">
        <v>0</v>
      </c>
      <c r="X522" s="115">
        <v>0</v>
      </c>
      <c r="Y522" s="116">
        <v>0</v>
      </c>
    </row>
    <row r="523" spans="2:25" x14ac:dyDescent="0.2">
      <c r="B523" s="114" t="s">
        <v>994</v>
      </c>
      <c r="C523" s="114" t="s">
        <v>888</v>
      </c>
      <c r="D523" s="114" t="s">
        <v>995</v>
      </c>
      <c r="E523" s="115">
        <v>0</v>
      </c>
      <c r="F523" s="116">
        <v>0</v>
      </c>
      <c r="G523" s="115">
        <v>0</v>
      </c>
      <c r="H523" s="116">
        <v>0</v>
      </c>
      <c r="I523" s="115">
        <v>0</v>
      </c>
      <c r="J523" s="116">
        <v>0</v>
      </c>
      <c r="K523" s="115">
        <v>0</v>
      </c>
      <c r="L523" s="116">
        <v>0</v>
      </c>
      <c r="M523" s="115">
        <v>0</v>
      </c>
      <c r="N523" s="116">
        <v>0</v>
      </c>
      <c r="O523" s="115">
        <v>0</v>
      </c>
      <c r="P523" s="116">
        <v>0</v>
      </c>
      <c r="Q523" s="115">
        <v>0</v>
      </c>
      <c r="R523" s="116">
        <v>0</v>
      </c>
      <c r="S523" s="115">
        <v>0</v>
      </c>
      <c r="T523" s="116">
        <v>0</v>
      </c>
      <c r="U523" s="115">
        <v>0</v>
      </c>
      <c r="V523" s="116">
        <v>0</v>
      </c>
      <c r="W523" s="115">
        <v>0</v>
      </c>
      <c r="X523" s="115">
        <v>0</v>
      </c>
      <c r="Y523" s="116">
        <v>0</v>
      </c>
    </row>
    <row r="524" spans="2:25" x14ac:dyDescent="0.2">
      <c r="B524" s="114" t="s">
        <v>996</v>
      </c>
      <c r="C524" s="114" t="s">
        <v>888</v>
      </c>
      <c r="D524" s="114" t="s">
        <v>997</v>
      </c>
      <c r="E524" s="115">
        <v>0</v>
      </c>
      <c r="F524" s="116">
        <v>0</v>
      </c>
      <c r="G524" s="115">
        <v>0</v>
      </c>
      <c r="H524" s="116">
        <v>0</v>
      </c>
      <c r="I524" s="115">
        <v>0</v>
      </c>
      <c r="J524" s="116">
        <v>0</v>
      </c>
      <c r="K524" s="115">
        <v>0</v>
      </c>
      <c r="L524" s="116">
        <v>0</v>
      </c>
      <c r="M524" s="115">
        <v>0</v>
      </c>
      <c r="N524" s="116">
        <v>0</v>
      </c>
      <c r="O524" s="115">
        <v>0</v>
      </c>
      <c r="P524" s="116">
        <v>0</v>
      </c>
      <c r="Q524" s="115">
        <v>0</v>
      </c>
      <c r="R524" s="116">
        <v>0</v>
      </c>
      <c r="S524" s="115">
        <v>0</v>
      </c>
      <c r="T524" s="116">
        <v>0</v>
      </c>
      <c r="U524" s="115">
        <v>0</v>
      </c>
      <c r="V524" s="116">
        <v>0</v>
      </c>
      <c r="W524" s="115">
        <v>0</v>
      </c>
      <c r="X524" s="115">
        <v>0</v>
      </c>
      <c r="Y524" s="116">
        <v>0</v>
      </c>
    </row>
    <row r="525" spans="2:25" x14ac:dyDescent="0.2">
      <c r="B525" s="114" t="s">
        <v>998</v>
      </c>
      <c r="C525" s="114" t="s">
        <v>888</v>
      </c>
      <c r="D525" s="114" t="s">
        <v>999</v>
      </c>
      <c r="E525" s="115">
        <v>0</v>
      </c>
      <c r="F525" s="116">
        <v>0</v>
      </c>
      <c r="G525" s="115">
        <v>0</v>
      </c>
      <c r="H525" s="116">
        <v>0</v>
      </c>
      <c r="I525" s="115">
        <v>0</v>
      </c>
      <c r="J525" s="116">
        <v>0</v>
      </c>
      <c r="K525" s="115">
        <v>0</v>
      </c>
      <c r="L525" s="116">
        <v>0</v>
      </c>
      <c r="M525" s="115">
        <v>0</v>
      </c>
      <c r="N525" s="116">
        <v>0</v>
      </c>
      <c r="O525" s="115">
        <v>0</v>
      </c>
      <c r="P525" s="116">
        <v>0</v>
      </c>
      <c r="Q525" s="115">
        <v>0</v>
      </c>
      <c r="R525" s="116">
        <v>0</v>
      </c>
      <c r="S525" s="115">
        <v>0</v>
      </c>
      <c r="T525" s="116">
        <v>0</v>
      </c>
      <c r="U525" s="115">
        <v>0</v>
      </c>
      <c r="V525" s="116">
        <v>0</v>
      </c>
      <c r="W525" s="115">
        <v>0</v>
      </c>
      <c r="X525" s="115">
        <v>0</v>
      </c>
      <c r="Y525" s="116">
        <v>0</v>
      </c>
    </row>
    <row r="526" spans="2:25" x14ac:dyDescent="0.2">
      <c r="B526" s="114" t="s">
        <v>1000</v>
      </c>
      <c r="C526" s="114" t="s">
        <v>888</v>
      </c>
      <c r="D526" s="114" t="s">
        <v>136</v>
      </c>
      <c r="E526" s="115">
        <v>0</v>
      </c>
      <c r="F526" s="116">
        <v>0</v>
      </c>
      <c r="G526" s="115">
        <v>0</v>
      </c>
      <c r="H526" s="116">
        <v>0</v>
      </c>
      <c r="I526" s="115">
        <v>0</v>
      </c>
      <c r="J526" s="116">
        <v>0</v>
      </c>
      <c r="K526" s="115">
        <v>0</v>
      </c>
      <c r="L526" s="116">
        <v>0</v>
      </c>
      <c r="M526" s="115">
        <v>0</v>
      </c>
      <c r="N526" s="116">
        <v>0</v>
      </c>
      <c r="O526" s="115">
        <v>0</v>
      </c>
      <c r="P526" s="116">
        <v>0</v>
      </c>
      <c r="Q526" s="115">
        <v>0</v>
      </c>
      <c r="R526" s="116">
        <v>0</v>
      </c>
      <c r="S526" s="115">
        <v>0</v>
      </c>
      <c r="T526" s="116">
        <v>0</v>
      </c>
      <c r="U526" s="115">
        <v>0</v>
      </c>
      <c r="V526" s="116">
        <v>0</v>
      </c>
      <c r="W526" s="115">
        <v>0</v>
      </c>
      <c r="X526" s="115">
        <v>0</v>
      </c>
      <c r="Y526" s="116">
        <v>0</v>
      </c>
    </row>
    <row r="527" spans="2:25" x14ac:dyDescent="0.2">
      <c r="B527" s="114" t="s">
        <v>1001</v>
      </c>
      <c r="C527" s="114" t="s">
        <v>888</v>
      </c>
      <c r="D527" s="114" t="s">
        <v>1002</v>
      </c>
      <c r="E527" s="115">
        <v>0</v>
      </c>
      <c r="F527" s="116">
        <v>0</v>
      </c>
      <c r="G527" s="115">
        <v>0</v>
      </c>
      <c r="H527" s="116">
        <v>0</v>
      </c>
      <c r="I527" s="115">
        <v>0</v>
      </c>
      <c r="J527" s="116">
        <v>0</v>
      </c>
      <c r="K527" s="115">
        <v>0</v>
      </c>
      <c r="L527" s="116">
        <v>0</v>
      </c>
      <c r="M527" s="115">
        <v>0</v>
      </c>
      <c r="N527" s="116">
        <v>0</v>
      </c>
      <c r="O527" s="115">
        <v>0</v>
      </c>
      <c r="P527" s="116">
        <v>0</v>
      </c>
      <c r="Q527" s="115">
        <v>0</v>
      </c>
      <c r="R527" s="116">
        <v>0</v>
      </c>
      <c r="S527" s="115">
        <v>0</v>
      </c>
      <c r="T527" s="116">
        <v>0</v>
      </c>
      <c r="U527" s="115">
        <v>0</v>
      </c>
      <c r="V527" s="116">
        <v>0</v>
      </c>
      <c r="W527" s="115">
        <v>0</v>
      </c>
      <c r="X527" s="115">
        <v>0</v>
      </c>
      <c r="Y527" s="116">
        <v>0</v>
      </c>
    </row>
    <row r="528" spans="2:25" x14ac:dyDescent="0.2">
      <c r="B528" s="114" t="s">
        <v>1003</v>
      </c>
      <c r="C528" s="114" t="s">
        <v>888</v>
      </c>
      <c r="D528" s="114" t="s">
        <v>1004</v>
      </c>
      <c r="E528" s="115">
        <v>0</v>
      </c>
      <c r="F528" s="116">
        <v>0</v>
      </c>
      <c r="G528" s="115">
        <v>0</v>
      </c>
      <c r="H528" s="116">
        <v>0</v>
      </c>
      <c r="I528" s="115">
        <v>0</v>
      </c>
      <c r="J528" s="116">
        <v>0</v>
      </c>
      <c r="K528" s="115">
        <v>0</v>
      </c>
      <c r="L528" s="116">
        <v>0</v>
      </c>
      <c r="M528" s="115">
        <v>0</v>
      </c>
      <c r="N528" s="116">
        <v>0</v>
      </c>
      <c r="O528" s="115">
        <v>0</v>
      </c>
      <c r="P528" s="116">
        <v>0</v>
      </c>
      <c r="Q528" s="115">
        <v>0</v>
      </c>
      <c r="R528" s="116">
        <v>0</v>
      </c>
      <c r="S528" s="115">
        <v>0</v>
      </c>
      <c r="T528" s="116">
        <v>0</v>
      </c>
      <c r="U528" s="115">
        <v>0</v>
      </c>
      <c r="V528" s="116">
        <v>0</v>
      </c>
      <c r="W528" s="115">
        <v>0</v>
      </c>
      <c r="X528" s="115">
        <v>0</v>
      </c>
      <c r="Y528" s="116">
        <v>0</v>
      </c>
    </row>
    <row r="529" spans="2:25" x14ac:dyDescent="0.2">
      <c r="B529" s="114" t="s">
        <v>1005</v>
      </c>
      <c r="C529" s="114" t="s">
        <v>888</v>
      </c>
      <c r="D529" s="114" t="s">
        <v>1006</v>
      </c>
      <c r="E529" s="115">
        <v>0</v>
      </c>
      <c r="F529" s="116">
        <v>0</v>
      </c>
      <c r="G529" s="115">
        <v>0</v>
      </c>
      <c r="H529" s="116">
        <v>0</v>
      </c>
      <c r="I529" s="115">
        <v>0</v>
      </c>
      <c r="J529" s="116">
        <v>0</v>
      </c>
      <c r="K529" s="115">
        <v>0</v>
      </c>
      <c r="L529" s="116">
        <v>0</v>
      </c>
      <c r="M529" s="115">
        <v>0</v>
      </c>
      <c r="N529" s="116">
        <v>0</v>
      </c>
      <c r="O529" s="115">
        <v>0</v>
      </c>
      <c r="P529" s="116">
        <v>0</v>
      </c>
      <c r="Q529" s="115">
        <v>0</v>
      </c>
      <c r="R529" s="116">
        <v>0</v>
      </c>
      <c r="S529" s="115">
        <v>0</v>
      </c>
      <c r="T529" s="116">
        <v>0</v>
      </c>
      <c r="U529" s="115">
        <v>0</v>
      </c>
      <c r="V529" s="116">
        <v>0</v>
      </c>
      <c r="W529" s="115">
        <v>0</v>
      </c>
      <c r="X529" s="115">
        <v>0</v>
      </c>
      <c r="Y529" s="116">
        <v>0</v>
      </c>
    </row>
    <row r="530" spans="2:25" x14ac:dyDescent="0.2">
      <c r="B530" s="114" t="s">
        <v>1007</v>
      </c>
      <c r="C530" s="114" t="s">
        <v>888</v>
      </c>
      <c r="D530" s="114" t="s">
        <v>1008</v>
      </c>
      <c r="E530" s="115">
        <v>0</v>
      </c>
      <c r="F530" s="116">
        <v>0</v>
      </c>
      <c r="G530" s="115">
        <v>0</v>
      </c>
      <c r="H530" s="116">
        <v>0</v>
      </c>
      <c r="I530" s="115">
        <v>0</v>
      </c>
      <c r="J530" s="116">
        <v>0</v>
      </c>
      <c r="K530" s="115">
        <v>0</v>
      </c>
      <c r="L530" s="116">
        <v>0</v>
      </c>
      <c r="M530" s="115">
        <v>0</v>
      </c>
      <c r="N530" s="116">
        <v>0</v>
      </c>
      <c r="O530" s="115">
        <v>0</v>
      </c>
      <c r="P530" s="116">
        <v>0</v>
      </c>
      <c r="Q530" s="115">
        <v>0</v>
      </c>
      <c r="R530" s="116">
        <v>0</v>
      </c>
      <c r="S530" s="115">
        <v>0</v>
      </c>
      <c r="T530" s="116">
        <v>0</v>
      </c>
      <c r="U530" s="115">
        <v>0</v>
      </c>
      <c r="V530" s="116">
        <v>0</v>
      </c>
      <c r="W530" s="115">
        <v>0</v>
      </c>
      <c r="X530" s="115">
        <v>0</v>
      </c>
      <c r="Y530" s="116">
        <v>0</v>
      </c>
    </row>
    <row r="531" spans="2:25" x14ac:dyDescent="0.2">
      <c r="B531" s="114" t="s">
        <v>1009</v>
      </c>
      <c r="C531" s="114" t="s">
        <v>888</v>
      </c>
      <c r="D531" s="114" t="s">
        <v>224</v>
      </c>
      <c r="E531" s="115">
        <v>0</v>
      </c>
      <c r="F531" s="116">
        <v>0</v>
      </c>
      <c r="G531" s="115">
        <v>0</v>
      </c>
      <c r="H531" s="116">
        <v>0</v>
      </c>
      <c r="I531" s="115">
        <v>0</v>
      </c>
      <c r="J531" s="116">
        <v>0</v>
      </c>
      <c r="K531" s="115">
        <v>0</v>
      </c>
      <c r="L531" s="116">
        <v>0</v>
      </c>
      <c r="M531" s="115">
        <v>0</v>
      </c>
      <c r="N531" s="116">
        <v>0</v>
      </c>
      <c r="O531" s="115">
        <v>0</v>
      </c>
      <c r="P531" s="116">
        <v>0</v>
      </c>
      <c r="Q531" s="115">
        <v>0</v>
      </c>
      <c r="R531" s="116">
        <v>0</v>
      </c>
      <c r="S531" s="115">
        <v>0</v>
      </c>
      <c r="T531" s="116">
        <v>0</v>
      </c>
      <c r="U531" s="115">
        <v>0</v>
      </c>
      <c r="V531" s="116">
        <v>0</v>
      </c>
      <c r="W531" s="115">
        <v>0</v>
      </c>
      <c r="X531" s="115">
        <v>0</v>
      </c>
      <c r="Y531" s="116">
        <v>0</v>
      </c>
    </row>
    <row r="532" spans="2:25" x14ac:dyDescent="0.2">
      <c r="B532" s="114" t="s">
        <v>1010</v>
      </c>
      <c r="C532" s="114" t="s">
        <v>888</v>
      </c>
      <c r="D532" s="114" t="s">
        <v>1011</v>
      </c>
      <c r="E532" s="115">
        <v>0</v>
      </c>
      <c r="F532" s="116">
        <v>0</v>
      </c>
      <c r="G532" s="115">
        <v>0</v>
      </c>
      <c r="H532" s="116">
        <v>0</v>
      </c>
      <c r="I532" s="115">
        <v>0</v>
      </c>
      <c r="J532" s="116">
        <v>0</v>
      </c>
      <c r="K532" s="115">
        <v>0</v>
      </c>
      <c r="L532" s="116">
        <v>0</v>
      </c>
      <c r="M532" s="115">
        <v>0</v>
      </c>
      <c r="N532" s="116">
        <v>0</v>
      </c>
      <c r="O532" s="115">
        <v>0</v>
      </c>
      <c r="P532" s="116">
        <v>0</v>
      </c>
      <c r="Q532" s="115">
        <v>0</v>
      </c>
      <c r="R532" s="116">
        <v>0</v>
      </c>
      <c r="S532" s="115">
        <v>0</v>
      </c>
      <c r="T532" s="116">
        <v>0</v>
      </c>
      <c r="U532" s="115">
        <v>0</v>
      </c>
      <c r="V532" s="116">
        <v>0</v>
      </c>
      <c r="W532" s="115">
        <v>0</v>
      </c>
      <c r="X532" s="115">
        <v>0</v>
      </c>
      <c r="Y532" s="116">
        <v>0</v>
      </c>
    </row>
    <row r="533" spans="2:25" x14ac:dyDescent="0.2">
      <c r="B533" s="114" t="s">
        <v>1012</v>
      </c>
      <c r="C533" s="114" t="s">
        <v>888</v>
      </c>
      <c r="D533" s="114" t="s">
        <v>1013</v>
      </c>
      <c r="E533" s="115">
        <v>0</v>
      </c>
      <c r="F533" s="116">
        <v>0</v>
      </c>
      <c r="G533" s="115">
        <v>0</v>
      </c>
      <c r="H533" s="116">
        <v>0</v>
      </c>
      <c r="I533" s="115">
        <v>0</v>
      </c>
      <c r="J533" s="116">
        <v>0</v>
      </c>
      <c r="K533" s="115">
        <v>0</v>
      </c>
      <c r="L533" s="116">
        <v>0</v>
      </c>
      <c r="M533" s="115">
        <v>0</v>
      </c>
      <c r="N533" s="116">
        <v>0</v>
      </c>
      <c r="O533" s="115">
        <v>0</v>
      </c>
      <c r="P533" s="116">
        <v>0</v>
      </c>
      <c r="Q533" s="115">
        <v>0</v>
      </c>
      <c r="R533" s="116">
        <v>0</v>
      </c>
      <c r="S533" s="115">
        <v>0</v>
      </c>
      <c r="T533" s="116">
        <v>0</v>
      </c>
      <c r="U533" s="115">
        <v>0</v>
      </c>
      <c r="V533" s="116">
        <v>0</v>
      </c>
      <c r="W533" s="115">
        <v>0</v>
      </c>
      <c r="X533" s="115">
        <v>0</v>
      </c>
      <c r="Y533" s="116">
        <v>0</v>
      </c>
    </row>
    <row r="534" spans="2:25" x14ac:dyDescent="0.2">
      <c r="B534" s="114" t="s">
        <v>1014</v>
      </c>
      <c r="C534" s="114" t="s">
        <v>888</v>
      </c>
      <c r="D534" s="114" t="s">
        <v>1015</v>
      </c>
      <c r="E534" s="115">
        <v>0</v>
      </c>
      <c r="F534" s="116">
        <v>0</v>
      </c>
      <c r="G534" s="115">
        <v>0</v>
      </c>
      <c r="H534" s="116">
        <v>0</v>
      </c>
      <c r="I534" s="115">
        <v>0</v>
      </c>
      <c r="J534" s="116">
        <v>0</v>
      </c>
      <c r="K534" s="115">
        <v>0</v>
      </c>
      <c r="L534" s="116">
        <v>0</v>
      </c>
      <c r="M534" s="115">
        <v>0</v>
      </c>
      <c r="N534" s="116">
        <v>0</v>
      </c>
      <c r="O534" s="115">
        <v>0</v>
      </c>
      <c r="P534" s="116">
        <v>0</v>
      </c>
      <c r="Q534" s="115">
        <v>0</v>
      </c>
      <c r="R534" s="116">
        <v>0</v>
      </c>
      <c r="S534" s="115">
        <v>0</v>
      </c>
      <c r="T534" s="116">
        <v>0</v>
      </c>
      <c r="U534" s="115">
        <v>0</v>
      </c>
      <c r="V534" s="116">
        <v>0</v>
      </c>
      <c r="W534" s="115">
        <v>0</v>
      </c>
      <c r="X534" s="115">
        <v>0</v>
      </c>
      <c r="Y534" s="116">
        <v>0</v>
      </c>
    </row>
    <row r="535" spans="2:25" x14ac:dyDescent="0.2">
      <c r="B535" s="114" t="s">
        <v>1016</v>
      </c>
      <c r="C535" s="114" t="s">
        <v>888</v>
      </c>
      <c r="D535" s="114" t="s">
        <v>1017</v>
      </c>
      <c r="E535" s="115">
        <v>0</v>
      </c>
      <c r="F535" s="116">
        <v>0</v>
      </c>
      <c r="G535" s="115">
        <v>0</v>
      </c>
      <c r="H535" s="116">
        <v>0</v>
      </c>
      <c r="I535" s="115">
        <v>0</v>
      </c>
      <c r="J535" s="116">
        <v>0</v>
      </c>
      <c r="K535" s="115">
        <v>0</v>
      </c>
      <c r="L535" s="116">
        <v>0</v>
      </c>
      <c r="M535" s="115">
        <v>0</v>
      </c>
      <c r="N535" s="116">
        <v>0</v>
      </c>
      <c r="O535" s="115">
        <v>0</v>
      </c>
      <c r="P535" s="116">
        <v>0</v>
      </c>
      <c r="Q535" s="115">
        <v>0</v>
      </c>
      <c r="R535" s="116">
        <v>0</v>
      </c>
      <c r="S535" s="115">
        <v>0</v>
      </c>
      <c r="T535" s="116">
        <v>0</v>
      </c>
      <c r="U535" s="115">
        <v>0</v>
      </c>
      <c r="V535" s="116">
        <v>0</v>
      </c>
      <c r="W535" s="115">
        <v>0</v>
      </c>
      <c r="X535" s="115">
        <v>0</v>
      </c>
      <c r="Y535" s="116">
        <v>0</v>
      </c>
    </row>
    <row r="536" spans="2:25" x14ac:dyDescent="0.2">
      <c r="B536" s="114" t="s">
        <v>1018</v>
      </c>
      <c r="C536" s="114" t="s">
        <v>888</v>
      </c>
      <c r="D536" s="114" t="s">
        <v>1019</v>
      </c>
      <c r="E536" s="115">
        <v>0</v>
      </c>
      <c r="F536" s="116">
        <v>0</v>
      </c>
      <c r="G536" s="115">
        <v>0</v>
      </c>
      <c r="H536" s="116">
        <v>0</v>
      </c>
      <c r="I536" s="115">
        <v>0</v>
      </c>
      <c r="J536" s="116">
        <v>0</v>
      </c>
      <c r="K536" s="115">
        <v>0</v>
      </c>
      <c r="L536" s="116">
        <v>0</v>
      </c>
      <c r="M536" s="115">
        <v>0</v>
      </c>
      <c r="N536" s="116">
        <v>0</v>
      </c>
      <c r="O536" s="115">
        <v>0</v>
      </c>
      <c r="P536" s="116">
        <v>0</v>
      </c>
      <c r="Q536" s="115">
        <v>0</v>
      </c>
      <c r="R536" s="116">
        <v>0</v>
      </c>
      <c r="S536" s="115">
        <v>0</v>
      </c>
      <c r="T536" s="116">
        <v>0</v>
      </c>
      <c r="U536" s="115">
        <v>0</v>
      </c>
      <c r="V536" s="116">
        <v>0</v>
      </c>
      <c r="W536" s="115">
        <v>0</v>
      </c>
      <c r="X536" s="115">
        <v>0</v>
      </c>
      <c r="Y536" s="116">
        <v>0</v>
      </c>
    </row>
    <row r="537" spans="2:25" x14ac:dyDescent="0.2">
      <c r="B537" s="114" t="s">
        <v>1020</v>
      </c>
      <c r="C537" s="114" t="s">
        <v>888</v>
      </c>
      <c r="D537" s="114" t="s">
        <v>1021</v>
      </c>
      <c r="E537" s="115">
        <v>0</v>
      </c>
      <c r="F537" s="116">
        <v>0</v>
      </c>
      <c r="G537" s="115">
        <v>0</v>
      </c>
      <c r="H537" s="116">
        <v>0</v>
      </c>
      <c r="I537" s="115">
        <v>0</v>
      </c>
      <c r="J537" s="116">
        <v>0</v>
      </c>
      <c r="K537" s="115">
        <v>0</v>
      </c>
      <c r="L537" s="116">
        <v>0</v>
      </c>
      <c r="M537" s="115">
        <v>0</v>
      </c>
      <c r="N537" s="116">
        <v>0</v>
      </c>
      <c r="O537" s="115">
        <v>0</v>
      </c>
      <c r="P537" s="116">
        <v>0</v>
      </c>
      <c r="Q537" s="115">
        <v>0</v>
      </c>
      <c r="R537" s="116">
        <v>0</v>
      </c>
      <c r="S537" s="115">
        <v>0</v>
      </c>
      <c r="T537" s="116">
        <v>0</v>
      </c>
      <c r="U537" s="115">
        <v>0</v>
      </c>
      <c r="V537" s="116">
        <v>0</v>
      </c>
      <c r="W537" s="115">
        <v>0</v>
      </c>
      <c r="X537" s="115">
        <v>0</v>
      </c>
      <c r="Y537" s="116">
        <v>0</v>
      </c>
    </row>
    <row r="538" spans="2:25" x14ac:dyDescent="0.2">
      <c r="B538" s="114" t="s">
        <v>1022</v>
      </c>
      <c r="C538" s="114" t="s">
        <v>888</v>
      </c>
      <c r="D538" s="114" t="s">
        <v>1023</v>
      </c>
      <c r="E538" s="115">
        <v>0</v>
      </c>
      <c r="F538" s="116">
        <v>0</v>
      </c>
      <c r="G538" s="115">
        <v>0</v>
      </c>
      <c r="H538" s="116">
        <v>0</v>
      </c>
      <c r="I538" s="115">
        <v>0</v>
      </c>
      <c r="J538" s="116">
        <v>0</v>
      </c>
      <c r="K538" s="115">
        <v>0</v>
      </c>
      <c r="L538" s="116">
        <v>0</v>
      </c>
      <c r="M538" s="115">
        <v>0</v>
      </c>
      <c r="N538" s="116">
        <v>0</v>
      </c>
      <c r="O538" s="115">
        <v>0</v>
      </c>
      <c r="P538" s="116">
        <v>0</v>
      </c>
      <c r="Q538" s="115">
        <v>0</v>
      </c>
      <c r="R538" s="116">
        <v>0</v>
      </c>
      <c r="S538" s="115">
        <v>0</v>
      </c>
      <c r="T538" s="116">
        <v>0</v>
      </c>
      <c r="U538" s="115">
        <v>0</v>
      </c>
      <c r="V538" s="116">
        <v>0</v>
      </c>
      <c r="W538" s="115">
        <v>0</v>
      </c>
      <c r="X538" s="115">
        <v>0</v>
      </c>
      <c r="Y538" s="116">
        <v>0</v>
      </c>
    </row>
    <row r="539" spans="2:25" x14ac:dyDescent="0.2">
      <c r="B539" s="114" t="s">
        <v>1024</v>
      </c>
      <c r="C539" s="114" t="s">
        <v>888</v>
      </c>
      <c r="D539" s="114" t="s">
        <v>1025</v>
      </c>
      <c r="E539" s="115">
        <v>0</v>
      </c>
      <c r="F539" s="116">
        <v>0</v>
      </c>
      <c r="G539" s="115">
        <v>0</v>
      </c>
      <c r="H539" s="116">
        <v>0</v>
      </c>
      <c r="I539" s="115">
        <v>0</v>
      </c>
      <c r="J539" s="116">
        <v>0</v>
      </c>
      <c r="K539" s="115">
        <v>0</v>
      </c>
      <c r="L539" s="116">
        <v>0</v>
      </c>
      <c r="M539" s="115">
        <v>0</v>
      </c>
      <c r="N539" s="116">
        <v>0</v>
      </c>
      <c r="O539" s="115">
        <v>0</v>
      </c>
      <c r="P539" s="116">
        <v>0</v>
      </c>
      <c r="Q539" s="115">
        <v>0</v>
      </c>
      <c r="R539" s="116">
        <v>0</v>
      </c>
      <c r="S539" s="115">
        <v>0</v>
      </c>
      <c r="T539" s="116">
        <v>0</v>
      </c>
      <c r="U539" s="115">
        <v>0</v>
      </c>
      <c r="V539" s="116">
        <v>0</v>
      </c>
      <c r="W539" s="115">
        <v>0</v>
      </c>
      <c r="X539" s="115">
        <v>0</v>
      </c>
      <c r="Y539" s="116">
        <v>0</v>
      </c>
    </row>
    <row r="540" spans="2:25" x14ac:dyDescent="0.2">
      <c r="B540" s="114" t="s">
        <v>1026</v>
      </c>
      <c r="C540" s="114" t="s">
        <v>888</v>
      </c>
      <c r="D540" s="114" t="s">
        <v>1027</v>
      </c>
      <c r="E540" s="115">
        <v>0</v>
      </c>
      <c r="F540" s="116">
        <v>0</v>
      </c>
      <c r="G540" s="115">
        <v>0</v>
      </c>
      <c r="H540" s="116">
        <v>0</v>
      </c>
      <c r="I540" s="115">
        <v>0</v>
      </c>
      <c r="J540" s="116">
        <v>0</v>
      </c>
      <c r="K540" s="115">
        <v>0</v>
      </c>
      <c r="L540" s="116">
        <v>0</v>
      </c>
      <c r="M540" s="115">
        <v>0</v>
      </c>
      <c r="N540" s="116">
        <v>0</v>
      </c>
      <c r="O540" s="115">
        <v>0</v>
      </c>
      <c r="P540" s="116">
        <v>0</v>
      </c>
      <c r="Q540" s="115">
        <v>0</v>
      </c>
      <c r="R540" s="116">
        <v>0</v>
      </c>
      <c r="S540" s="115">
        <v>0</v>
      </c>
      <c r="T540" s="116">
        <v>0</v>
      </c>
      <c r="U540" s="115">
        <v>0</v>
      </c>
      <c r="V540" s="116">
        <v>0</v>
      </c>
      <c r="W540" s="115">
        <v>0</v>
      </c>
      <c r="X540" s="115">
        <v>0</v>
      </c>
      <c r="Y540" s="116">
        <v>0</v>
      </c>
    </row>
    <row r="541" spans="2:25" x14ac:dyDescent="0.2">
      <c r="B541" s="114" t="s">
        <v>1028</v>
      </c>
      <c r="C541" s="114" t="s">
        <v>888</v>
      </c>
      <c r="D541" s="114" t="s">
        <v>1029</v>
      </c>
      <c r="E541" s="115">
        <v>0</v>
      </c>
      <c r="F541" s="116">
        <v>0</v>
      </c>
      <c r="G541" s="115">
        <v>0</v>
      </c>
      <c r="H541" s="116">
        <v>0</v>
      </c>
      <c r="I541" s="115">
        <v>0</v>
      </c>
      <c r="J541" s="116">
        <v>0</v>
      </c>
      <c r="K541" s="115">
        <v>0</v>
      </c>
      <c r="L541" s="116">
        <v>0</v>
      </c>
      <c r="M541" s="115">
        <v>0</v>
      </c>
      <c r="N541" s="116">
        <v>0</v>
      </c>
      <c r="O541" s="115">
        <v>0</v>
      </c>
      <c r="P541" s="116">
        <v>0</v>
      </c>
      <c r="Q541" s="115">
        <v>0</v>
      </c>
      <c r="R541" s="116">
        <v>0</v>
      </c>
      <c r="S541" s="115">
        <v>0</v>
      </c>
      <c r="T541" s="116">
        <v>0</v>
      </c>
      <c r="U541" s="115">
        <v>0</v>
      </c>
      <c r="V541" s="116">
        <v>0</v>
      </c>
      <c r="W541" s="115">
        <v>0</v>
      </c>
      <c r="X541" s="115">
        <v>0</v>
      </c>
      <c r="Y541" s="116">
        <v>0</v>
      </c>
    </row>
    <row r="542" spans="2:25" x14ac:dyDescent="0.2">
      <c r="B542" s="114" t="s">
        <v>1030</v>
      </c>
      <c r="C542" s="114" t="s">
        <v>888</v>
      </c>
      <c r="D542" s="114" t="s">
        <v>1031</v>
      </c>
      <c r="E542" s="115">
        <v>0</v>
      </c>
      <c r="F542" s="116">
        <v>0</v>
      </c>
      <c r="G542" s="115">
        <v>0</v>
      </c>
      <c r="H542" s="116">
        <v>0</v>
      </c>
      <c r="I542" s="115">
        <v>0</v>
      </c>
      <c r="J542" s="116">
        <v>0</v>
      </c>
      <c r="K542" s="115">
        <v>0</v>
      </c>
      <c r="L542" s="116">
        <v>0</v>
      </c>
      <c r="M542" s="115">
        <v>0</v>
      </c>
      <c r="N542" s="116">
        <v>0</v>
      </c>
      <c r="O542" s="115">
        <v>0</v>
      </c>
      <c r="P542" s="116">
        <v>0</v>
      </c>
      <c r="Q542" s="115">
        <v>0</v>
      </c>
      <c r="R542" s="116">
        <v>0</v>
      </c>
      <c r="S542" s="115">
        <v>0</v>
      </c>
      <c r="T542" s="116">
        <v>0</v>
      </c>
      <c r="U542" s="115">
        <v>0</v>
      </c>
      <c r="V542" s="116">
        <v>0</v>
      </c>
      <c r="W542" s="115">
        <v>0</v>
      </c>
      <c r="X542" s="115">
        <v>0</v>
      </c>
      <c r="Y542" s="116">
        <v>0</v>
      </c>
    </row>
    <row r="543" spans="2:25" x14ac:dyDescent="0.2">
      <c r="B543" s="114" t="s">
        <v>1032</v>
      </c>
      <c r="C543" s="114" t="s">
        <v>888</v>
      </c>
      <c r="D543" s="114" t="s">
        <v>1033</v>
      </c>
      <c r="E543" s="115">
        <v>0</v>
      </c>
      <c r="F543" s="116">
        <v>0</v>
      </c>
      <c r="G543" s="115">
        <v>0</v>
      </c>
      <c r="H543" s="116">
        <v>0</v>
      </c>
      <c r="I543" s="115">
        <v>0</v>
      </c>
      <c r="J543" s="116">
        <v>0</v>
      </c>
      <c r="K543" s="115">
        <v>0</v>
      </c>
      <c r="L543" s="116">
        <v>0</v>
      </c>
      <c r="M543" s="115">
        <v>0</v>
      </c>
      <c r="N543" s="116">
        <v>0</v>
      </c>
      <c r="O543" s="115">
        <v>0</v>
      </c>
      <c r="P543" s="116">
        <v>0</v>
      </c>
      <c r="Q543" s="115">
        <v>0</v>
      </c>
      <c r="R543" s="116">
        <v>0</v>
      </c>
      <c r="S543" s="115">
        <v>0</v>
      </c>
      <c r="T543" s="116">
        <v>0</v>
      </c>
      <c r="U543" s="115">
        <v>0</v>
      </c>
      <c r="V543" s="116">
        <v>0</v>
      </c>
      <c r="W543" s="115">
        <v>0</v>
      </c>
      <c r="X543" s="115">
        <v>0</v>
      </c>
      <c r="Y543" s="116">
        <v>0</v>
      </c>
    </row>
    <row r="544" spans="2:25" x14ac:dyDescent="0.2">
      <c r="B544" s="114" t="s">
        <v>1034</v>
      </c>
      <c r="C544" s="114" t="s">
        <v>888</v>
      </c>
      <c r="D544" s="114" t="s">
        <v>1035</v>
      </c>
      <c r="E544" s="115">
        <v>0</v>
      </c>
      <c r="F544" s="116">
        <v>0</v>
      </c>
      <c r="G544" s="115">
        <v>0</v>
      </c>
      <c r="H544" s="116">
        <v>0</v>
      </c>
      <c r="I544" s="115">
        <v>0</v>
      </c>
      <c r="J544" s="116">
        <v>0</v>
      </c>
      <c r="K544" s="115">
        <v>0</v>
      </c>
      <c r="L544" s="116">
        <v>0</v>
      </c>
      <c r="M544" s="115">
        <v>0</v>
      </c>
      <c r="N544" s="116">
        <v>0</v>
      </c>
      <c r="O544" s="115">
        <v>0</v>
      </c>
      <c r="P544" s="116">
        <v>0</v>
      </c>
      <c r="Q544" s="115">
        <v>0</v>
      </c>
      <c r="R544" s="116">
        <v>0</v>
      </c>
      <c r="S544" s="115">
        <v>0</v>
      </c>
      <c r="T544" s="116">
        <v>0</v>
      </c>
      <c r="U544" s="115">
        <v>0</v>
      </c>
      <c r="V544" s="116">
        <v>0</v>
      </c>
      <c r="W544" s="115">
        <v>0</v>
      </c>
      <c r="X544" s="115">
        <v>0</v>
      </c>
      <c r="Y544" s="116">
        <v>0</v>
      </c>
    </row>
    <row r="545" spans="2:25" x14ac:dyDescent="0.2">
      <c r="B545" s="114" t="s">
        <v>1036</v>
      </c>
      <c r="C545" s="114" t="s">
        <v>888</v>
      </c>
      <c r="D545" s="114" t="s">
        <v>1037</v>
      </c>
      <c r="E545" s="115">
        <v>0</v>
      </c>
      <c r="F545" s="116">
        <v>0</v>
      </c>
      <c r="G545" s="115">
        <v>0</v>
      </c>
      <c r="H545" s="116">
        <v>0</v>
      </c>
      <c r="I545" s="115">
        <v>0</v>
      </c>
      <c r="J545" s="116">
        <v>0</v>
      </c>
      <c r="K545" s="115">
        <v>0</v>
      </c>
      <c r="L545" s="116">
        <v>0</v>
      </c>
      <c r="M545" s="115">
        <v>0</v>
      </c>
      <c r="N545" s="116">
        <v>0</v>
      </c>
      <c r="O545" s="115">
        <v>0</v>
      </c>
      <c r="P545" s="116">
        <v>0</v>
      </c>
      <c r="Q545" s="115">
        <v>0</v>
      </c>
      <c r="R545" s="116">
        <v>0</v>
      </c>
      <c r="S545" s="115">
        <v>0</v>
      </c>
      <c r="T545" s="116">
        <v>0</v>
      </c>
      <c r="U545" s="115">
        <v>0</v>
      </c>
      <c r="V545" s="116">
        <v>0</v>
      </c>
      <c r="W545" s="115">
        <v>0</v>
      </c>
      <c r="X545" s="115">
        <v>0</v>
      </c>
      <c r="Y545" s="116">
        <v>0</v>
      </c>
    </row>
    <row r="546" spans="2:25" x14ac:dyDescent="0.2">
      <c r="B546" s="114" t="s">
        <v>1038</v>
      </c>
      <c r="C546" s="114" t="s">
        <v>888</v>
      </c>
      <c r="D546" s="114" t="s">
        <v>1039</v>
      </c>
      <c r="E546" s="115">
        <v>0</v>
      </c>
      <c r="F546" s="116">
        <v>0</v>
      </c>
      <c r="G546" s="115">
        <v>0</v>
      </c>
      <c r="H546" s="116">
        <v>0</v>
      </c>
      <c r="I546" s="115">
        <v>0</v>
      </c>
      <c r="J546" s="116">
        <v>0</v>
      </c>
      <c r="K546" s="115">
        <v>0</v>
      </c>
      <c r="L546" s="116">
        <v>0</v>
      </c>
      <c r="M546" s="115">
        <v>0</v>
      </c>
      <c r="N546" s="116">
        <v>0</v>
      </c>
      <c r="O546" s="115">
        <v>0</v>
      </c>
      <c r="P546" s="116">
        <v>0</v>
      </c>
      <c r="Q546" s="115">
        <v>0</v>
      </c>
      <c r="R546" s="116">
        <v>0</v>
      </c>
      <c r="S546" s="115">
        <v>0</v>
      </c>
      <c r="T546" s="116">
        <v>0</v>
      </c>
      <c r="U546" s="115">
        <v>0</v>
      </c>
      <c r="V546" s="116">
        <v>0</v>
      </c>
      <c r="W546" s="115">
        <v>0</v>
      </c>
      <c r="X546" s="115">
        <v>0</v>
      </c>
      <c r="Y546" s="116">
        <v>0</v>
      </c>
    </row>
    <row r="547" spans="2:25" x14ac:dyDescent="0.2">
      <c r="B547" s="114" t="s">
        <v>1040</v>
      </c>
      <c r="C547" s="114" t="s">
        <v>888</v>
      </c>
      <c r="D547" s="114" t="s">
        <v>169</v>
      </c>
      <c r="E547" s="115">
        <v>0</v>
      </c>
      <c r="F547" s="116">
        <v>0</v>
      </c>
      <c r="G547" s="115">
        <v>0</v>
      </c>
      <c r="H547" s="116">
        <v>0</v>
      </c>
      <c r="I547" s="115">
        <v>0</v>
      </c>
      <c r="J547" s="116">
        <v>0</v>
      </c>
      <c r="K547" s="115">
        <v>0</v>
      </c>
      <c r="L547" s="116">
        <v>0</v>
      </c>
      <c r="M547" s="115">
        <v>0</v>
      </c>
      <c r="N547" s="116">
        <v>0</v>
      </c>
      <c r="O547" s="115">
        <v>0</v>
      </c>
      <c r="P547" s="116">
        <v>0</v>
      </c>
      <c r="Q547" s="115">
        <v>0</v>
      </c>
      <c r="R547" s="116">
        <v>0</v>
      </c>
      <c r="S547" s="115">
        <v>0</v>
      </c>
      <c r="T547" s="116">
        <v>0</v>
      </c>
      <c r="U547" s="115">
        <v>0</v>
      </c>
      <c r="V547" s="116">
        <v>0</v>
      </c>
      <c r="W547" s="115">
        <v>0</v>
      </c>
      <c r="X547" s="115">
        <v>0</v>
      </c>
      <c r="Y547" s="116">
        <v>0</v>
      </c>
    </row>
    <row r="548" spans="2:25" x14ac:dyDescent="0.2">
      <c r="B548" s="114" t="s">
        <v>1041</v>
      </c>
      <c r="C548" s="114" t="s">
        <v>888</v>
      </c>
      <c r="D548" s="114" t="s">
        <v>1042</v>
      </c>
      <c r="E548" s="115">
        <v>0</v>
      </c>
      <c r="F548" s="116">
        <v>0</v>
      </c>
      <c r="G548" s="115">
        <v>0</v>
      </c>
      <c r="H548" s="116">
        <v>0</v>
      </c>
      <c r="I548" s="115">
        <v>0</v>
      </c>
      <c r="J548" s="116">
        <v>0</v>
      </c>
      <c r="K548" s="115">
        <v>0</v>
      </c>
      <c r="L548" s="116">
        <v>0</v>
      </c>
      <c r="M548" s="115">
        <v>0</v>
      </c>
      <c r="N548" s="116">
        <v>0</v>
      </c>
      <c r="O548" s="115">
        <v>0</v>
      </c>
      <c r="P548" s="116">
        <v>0</v>
      </c>
      <c r="Q548" s="115">
        <v>0</v>
      </c>
      <c r="R548" s="116">
        <v>0</v>
      </c>
      <c r="S548" s="115">
        <v>0</v>
      </c>
      <c r="T548" s="116">
        <v>0</v>
      </c>
      <c r="U548" s="115">
        <v>0</v>
      </c>
      <c r="V548" s="116">
        <v>0</v>
      </c>
      <c r="W548" s="115">
        <v>0</v>
      </c>
      <c r="X548" s="115">
        <v>0</v>
      </c>
      <c r="Y548" s="116">
        <v>0</v>
      </c>
    </row>
    <row r="549" spans="2:25" x14ac:dyDescent="0.2">
      <c r="B549" s="114" t="s">
        <v>1043</v>
      </c>
      <c r="C549" s="114" t="s">
        <v>888</v>
      </c>
      <c r="D549" s="114" t="s">
        <v>1044</v>
      </c>
      <c r="E549" s="115">
        <v>0</v>
      </c>
      <c r="F549" s="116">
        <v>0</v>
      </c>
      <c r="G549" s="115">
        <v>0</v>
      </c>
      <c r="H549" s="116">
        <v>0</v>
      </c>
      <c r="I549" s="115">
        <v>0</v>
      </c>
      <c r="J549" s="116">
        <v>0</v>
      </c>
      <c r="K549" s="115">
        <v>0</v>
      </c>
      <c r="L549" s="116">
        <v>0</v>
      </c>
      <c r="M549" s="115">
        <v>0</v>
      </c>
      <c r="N549" s="116">
        <v>0</v>
      </c>
      <c r="O549" s="115">
        <v>0</v>
      </c>
      <c r="P549" s="116">
        <v>0</v>
      </c>
      <c r="Q549" s="115">
        <v>0</v>
      </c>
      <c r="R549" s="116">
        <v>0</v>
      </c>
      <c r="S549" s="115">
        <v>0</v>
      </c>
      <c r="T549" s="116">
        <v>0</v>
      </c>
      <c r="U549" s="115">
        <v>0</v>
      </c>
      <c r="V549" s="116">
        <v>0</v>
      </c>
      <c r="W549" s="115">
        <v>0</v>
      </c>
      <c r="X549" s="115">
        <v>0</v>
      </c>
      <c r="Y549" s="116">
        <v>0</v>
      </c>
    </row>
    <row r="550" spans="2:25" x14ac:dyDescent="0.2">
      <c r="B550" s="114" t="s">
        <v>1045</v>
      </c>
      <c r="C550" s="114" t="s">
        <v>888</v>
      </c>
      <c r="D550" s="114" t="s">
        <v>1046</v>
      </c>
      <c r="E550" s="115">
        <v>0</v>
      </c>
      <c r="F550" s="116">
        <v>0</v>
      </c>
      <c r="G550" s="115">
        <v>0</v>
      </c>
      <c r="H550" s="116">
        <v>0</v>
      </c>
      <c r="I550" s="115">
        <v>0</v>
      </c>
      <c r="J550" s="116">
        <v>0</v>
      </c>
      <c r="K550" s="115">
        <v>0</v>
      </c>
      <c r="L550" s="116">
        <v>0</v>
      </c>
      <c r="M550" s="115">
        <v>0</v>
      </c>
      <c r="N550" s="116">
        <v>0</v>
      </c>
      <c r="O550" s="115">
        <v>0</v>
      </c>
      <c r="P550" s="116">
        <v>0</v>
      </c>
      <c r="Q550" s="115">
        <v>0</v>
      </c>
      <c r="R550" s="116">
        <v>0</v>
      </c>
      <c r="S550" s="115">
        <v>0</v>
      </c>
      <c r="T550" s="116">
        <v>0</v>
      </c>
      <c r="U550" s="115">
        <v>0</v>
      </c>
      <c r="V550" s="116">
        <v>0</v>
      </c>
      <c r="W550" s="115">
        <v>0</v>
      </c>
      <c r="X550" s="115">
        <v>0</v>
      </c>
      <c r="Y550" s="116">
        <v>0</v>
      </c>
    </row>
    <row r="551" spans="2:25" x14ac:dyDescent="0.2">
      <c r="B551" s="114" t="s">
        <v>1047</v>
      </c>
      <c r="C551" s="114" t="s">
        <v>888</v>
      </c>
      <c r="D551" s="114" t="s">
        <v>1048</v>
      </c>
      <c r="E551" s="115">
        <v>0</v>
      </c>
      <c r="F551" s="116">
        <v>0</v>
      </c>
      <c r="G551" s="115">
        <v>0</v>
      </c>
      <c r="H551" s="116">
        <v>0</v>
      </c>
      <c r="I551" s="115">
        <v>0</v>
      </c>
      <c r="J551" s="116">
        <v>0</v>
      </c>
      <c r="K551" s="115">
        <v>0</v>
      </c>
      <c r="L551" s="116">
        <v>0</v>
      </c>
      <c r="M551" s="115">
        <v>0</v>
      </c>
      <c r="N551" s="116">
        <v>0</v>
      </c>
      <c r="O551" s="115">
        <v>0</v>
      </c>
      <c r="P551" s="116">
        <v>0</v>
      </c>
      <c r="Q551" s="115">
        <v>0</v>
      </c>
      <c r="R551" s="116">
        <v>0</v>
      </c>
      <c r="S551" s="115">
        <v>0</v>
      </c>
      <c r="T551" s="116">
        <v>0</v>
      </c>
      <c r="U551" s="115">
        <v>0</v>
      </c>
      <c r="V551" s="116">
        <v>0</v>
      </c>
      <c r="W551" s="115">
        <v>0</v>
      </c>
      <c r="X551" s="115">
        <v>0</v>
      </c>
      <c r="Y551" s="116">
        <v>0</v>
      </c>
    </row>
    <row r="552" spans="2:25" x14ac:dyDescent="0.2">
      <c r="B552" s="114" t="s">
        <v>1049</v>
      </c>
      <c r="C552" s="114" t="s">
        <v>888</v>
      </c>
      <c r="D552" s="114" t="s">
        <v>1050</v>
      </c>
      <c r="E552" s="115">
        <v>0</v>
      </c>
      <c r="F552" s="116">
        <v>0</v>
      </c>
      <c r="G552" s="115">
        <v>0</v>
      </c>
      <c r="H552" s="116">
        <v>0</v>
      </c>
      <c r="I552" s="115">
        <v>0</v>
      </c>
      <c r="J552" s="116">
        <v>0</v>
      </c>
      <c r="K552" s="115">
        <v>0</v>
      </c>
      <c r="L552" s="116">
        <v>0</v>
      </c>
      <c r="M552" s="115">
        <v>0</v>
      </c>
      <c r="N552" s="116">
        <v>0</v>
      </c>
      <c r="O552" s="115">
        <v>0</v>
      </c>
      <c r="P552" s="116">
        <v>0</v>
      </c>
      <c r="Q552" s="115">
        <v>0</v>
      </c>
      <c r="R552" s="116">
        <v>0</v>
      </c>
      <c r="S552" s="115">
        <v>0</v>
      </c>
      <c r="T552" s="116">
        <v>0</v>
      </c>
      <c r="U552" s="115">
        <v>0</v>
      </c>
      <c r="V552" s="116">
        <v>0</v>
      </c>
      <c r="W552" s="115">
        <v>0</v>
      </c>
      <c r="X552" s="115">
        <v>0</v>
      </c>
      <c r="Y552" s="116">
        <v>0</v>
      </c>
    </row>
    <row r="553" spans="2:25" x14ac:dyDescent="0.2">
      <c r="B553" s="114" t="s">
        <v>1051</v>
      </c>
      <c r="C553" s="114" t="s">
        <v>888</v>
      </c>
      <c r="D553" s="114" t="s">
        <v>1052</v>
      </c>
      <c r="E553" s="115">
        <v>0</v>
      </c>
      <c r="F553" s="116">
        <v>0</v>
      </c>
      <c r="G553" s="115">
        <v>0</v>
      </c>
      <c r="H553" s="116">
        <v>0</v>
      </c>
      <c r="I553" s="115">
        <v>0</v>
      </c>
      <c r="J553" s="116">
        <v>0</v>
      </c>
      <c r="K553" s="115">
        <v>0</v>
      </c>
      <c r="L553" s="116">
        <v>0</v>
      </c>
      <c r="M553" s="115">
        <v>0</v>
      </c>
      <c r="N553" s="116">
        <v>0</v>
      </c>
      <c r="O553" s="115">
        <v>0</v>
      </c>
      <c r="P553" s="116">
        <v>0</v>
      </c>
      <c r="Q553" s="115">
        <v>0</v>
      </c>
      <c r="R553" s="116">
        <v>0</v>
      </c>
      <c r="S553" s="115">
        <v>0</v>
      </c>
      <c r="T553" s="116">
        <v>0</v>
      </c>
      <c r="U553" s="115">
        <v>0</v>
      </c>
      <c r="V553" s="116">
        <v>0</v>
      </c>
      <c r="W553" s="115">
        <v>0</v>
      </c>
      <c r="X553" s="115">
        <v>0</v>
      </c>
      <c r="Y553" s="116">
        <v>0</v>
      </c>
    </row>
    <row r="554" spans="2:25" x14ac:dyDescent="0.2">
      <c r="B554" s="114" t="s">
        <v>1053</v>
      </c>
      <c r="C554" s="114" t="s">
        <v>888</v>
      </c>
      <c r="D554" s="114" t="s">
        <v>1054</v>
      </c>
      <c r="E554" s="115">
        <v>0</v>
      </c>
      <c r="F554" s="116">
        <v>0</v>
      </c>
      <c r="G554" s="115">
        <v>0</v>
      </c>
      <c r="H554" s="116">
        <v>0</v>
      </c>
      <c r="I554" s="115">
        <v>0</v>
      </c>
      <c r="J554" s="116">
        <v>0</v>
      </c>
      <c r="K554" s="115">
        <v>0</v>
      </c>
      <c r="L554" s="116">
        <v>0</v>
      </c>
      <c r="M554" s="115">
        <v>0</v>
      </c>
      <c r="N554" s="116">
        <v>0</v>
      </c>
      <c r="O554" s="115">
        <v>0</v>
      </c>
      <c r="P554" s="116">
        <v>0</v>
      </c>
      <c r="Q554" s="115">
        <v>0</v>
      </c>
      <c r="R554" s="116">
        <v>0</v>
      </c>
      <c r="S554" s="115">
        <v>0</v>
      </c>
      <c r="T554" s="116">
        <v>0</v>
      </c>
      <c r="U554" s="115">
        <v>0</v>
      </c>
      <c r="V554" s="116">
        <v>0</v>
      </c>
      <c r="W554" s="115">
        <v>0</v>
      </c>
      <c r="X554" s="115">
        <v>0</v>
      </c>
      <c r="Y554" s="116">
        <v>0</v>
      </c>
    </row>
    <row r="555" spans="2:25" x14ac:dyDescent="0.2">
      <c r="B555" s="114" t="s">
        <v>1055</v>
      </c>
      <c r="C555" s="114" t="s">
        <v>888</v>
      </c>
      <c r="D555" s="114" t="s">
        <v>1056</v>
      </c>
      <c r="E555" s="115">
        <v>0</v>
      </c>
      <c r="F555" s="116">
        <v>0</v>
      </c>
      <c r="G555" s="115">
        <v>0</v>
      </c>
      <c r="H555" s="116">
        <v>0</v>
      </c>
      <c r="I555" s="115">
        <v>0</v>
      </c>
      <c r="J555" s="116">
        <v>0</v>
      </c>
      <c r="K555" s="115">
        <v>0</v>
      </c>
      <c r="L555" s="116">
        <v>0</v>
      </c>
      <c r="M555" s="115">
        <v>0</v>
      </c>
      <c r="N555" s="116">
        <v>0</v>
      </c>
      <c r="O555" s="115">
        <v>0</v>
      </c>
      <c r="P555" s="116">
        <v>0</v>
      </c>
      <c r="Q555" s="115">
        <v>0</v>
      </c>
      <c r="R555" s="116">
        <v>0</v>
      </c>
      <c r="S555" s="115">
        <v>0</v>
      </c>
      <c r="T555" s="116">
        <v>0</v>
      </c>
      <c r="U555" s="115">
        <v>0</v>
      </c>
      <c r="V555" s="116">
        <v>0</v>
      </c>
      <c r="W555" s="115">
        <v>0</v>
      </c>
      <c r="X555" s="115">
        <v>0</v>
      </c>
      <c r="Y555" s="116">
        <v>0</v>
      </c>
    </row>
    <row r="556" spans="2:25" x14ac:dyDescent="0.2">
      <c r="B556" s="114" t="s">
        <v>1057</v>
      </c>
      <c r="C556" s="114" t="s">
        <v>888</v>
      </c>
      <c r="D556" s="114" t="s">
        <v>1058</v>
      </c>
      <c r="E556" s="115">
        <v>0</v>
      </c>
      <c r="F556" s="116">
        <v>0</v>
      </c>
      <c r="G556" s="115">
        <v>0</v>
      </c>
      <c r="H556" s="116">
        <v>0</v>
      </c>
      <c r="I556" s="115">
        <v>0</v>
      </c>
      <c r="J556" s="116">
        <v>0</v>
      </c>
      <c r="K556" s="115">
        <v>0</v>
      </c>
      <c r="L556" s="116">
        <v>0</v>
      </c>
      <c r="M556" s="115">
        <v>0</v>
      </c>
      <c r="N556" s="116">
        <v>0</v>
      </c>
      <c r="O556" s="115">
        <v>0</v>
      </c>
      <c r="P556" s="116">
        <v>0</v>
      </c>
      <c r="Q556" s="115">
        <v>0</v>
      </c>
      <c r="R556" s="116">
        <v>0</v>
      </c>
      <c r="S556" s="115">
        <v>0</v>
      </c>
      <c r="T556" s="116">
        <v>0</v>
      </c>
      <c r="U556" s="115">
        <v>0</v>
      </c>
      <c r="V556" s="116">
        <v>0</v>
      </c>
      <c r="W556" s="115">
        <v>0</v>
      </c>
      <c r="X556" s="115">
        <v>0</v>
      </c>
      <c r="Y556" s="116">
        <v>0</v>
      </c>
    </row>
    <row r="557" spans="2:25" x14ac:dyDescent="0.2">
      <c r="B557" s="114" t="s">
        <v>1059</v>
      </c>
      <c r="C557" s="114" t="s">
        <v>888</v>
      </c>
      <c r="D557" s="114" t="s">
        <v>1060</v>
      </c>
      <c r="E557" s="115">
        <v>0</v>
      </c>
      <c r="F557" s="116">
        <v>0</v>
      </c>
      <c r="G557" s="115">
        <v>0</v>
      </c>
      <c r="H557" s="116">
        <v>0</v>
      </c>
      <c r="I557" s="115">
        <v>0</v>
      </c>
      <c r="J557" s="116">
        <v>0</v>
      </c>
      <c r="K557" s="115">
        <v>0</v>
      </c>
      <c r="L557" s="116">
        <v>0</v>
      </c>
      <c r="M557" s="115">
        <v>0</v>
      </c>
      <c r="N557" s="116">
        <v>0</v>
      </c>
      <c r="O557" s="115">
        <v>0</v>
      </c>
      <c r="P557" s="116">
        <v>0</v>
      </c>
      <c r="Q557" s="115">
        <v>0</v>
      </c>
      <c r="R557" s="116">
        <v>0</v>
      </c>
      <c r="S557" s="115">
        <v>0</v>
      </c>
      <c r="T557" s="116">
        <v>0</v>
      </c>
      <c r="U557" s="115">
        <v>0</v>
      </c>
      <c r="V557" s="116">
        <v>0</v>
      </c>
      <c r="W557" s="115">
        <v>0</v>
      </c>
      <c r="X557" s="115">
        <v>0</v>
      </c>
      <c r="Y557" s="116">
        <v>0</v>
      </c>
    </row>
    <row r="558" spans="2:25" x14ac:dyDescent="0.2">
      <c r="B558" s="114" t="s">
        <v>1061</v>
      </c>
      <c r="C558" s="114" t="s">
        <v>888</v>
      </c>
      <c r="D558" s="114" t="s">
        <v>1062</v>
      </c>
      <c r="E558" s="115">
        <v>0</v>
      </c>
      <c r="F558" s="116">
        <v>0</v>
      </c>
      <c r="G558" s="115">
        <v>0</v>
      </c>
      <c r="H558" s="116">
        <v>0</v>
      </c>
      <c r="I558" s="115">
        <v>0</v>
      </c>
      <c r="J558" s="116">
        <v>0</v>
      </c>
      <c r="K558" s="115">
        <v>0</v>
      </c>
      <c r="L558" s="116">
        <v>0</v>
      </c>
      <c r="M558" s="115">
        <v>0</v>
      </c>
      <c r="N558" s="116">
        <v>0</v>
      </c>
      <c r="O558" s="115">
        <v>0</v>
      </c>
      <c r="P558" s="116">
        <v>0</v>
      </c>
      <c r="Q558" s="115">
        <v>0</v>
      </c>
      <c r="R558" s="116">
        <v>0</v>
      </c>
      <c r="S558" s="115">
        <v>0</v>
      </c>
      <c r="T558" s="116">
        <v>0</v>
      </c>
      <c r="U558" s="115">
        <v>0</v>
      </c>
      <c r="V558" s="116">
        <v>0</v>
      </c>
      <c r="W558" s="115">
        <v>0</v>
      </c>
      <c r="X558" s="115">
        <v>0</v>
      </c>
      <c r="Y558" s="116">
        <v>0</v>
      </c>
    </row>
    <row r="559" spans="2:25" x14ac:dyDescent="0.2">
      <c r="B559" s="114" t="s">
        <v>1063</v>
      </c>
      <c r="C559" s="114" t="s">
        <v>888</v>
      </c>
      <c r="D559" s="114" t="s">
        <v>1064</v>
      </c>
      <c r="E559" s="115">
        <v>0</v>
      </c>
      <c r="F559" s="116">
        <v>0</v>
      </c>
      <c r="G559" s="115">
        <v>0</v>
      </c>
      <c r="H559" s="116">
        <v>0</v>
      </c>
      <c r="I559" s="115">
        <v>0</v>
      </c>
      <c r="J559" s="116">
        <v>0</v>
      </c>
      <c r="K559" s="115">
        <v>0</v>
      </c>
      <c r="L559" s="116">
        <v>0</v>
      </c>
      <c r="M559" s="115">
        <v>0</v>
      </c>
      <c r="N559" s="116">
        <v>0</v>
      </c>
      <c r="O559" s="115">
        <v>0</v>
      </c>
      <c r="P559" s="116">
        <v>0</v>
      </c>
      <c r="Q559" s="115">
        <v>0</v>
      </c>
      <c r="R559" s="116">
        <v>0</v>
      </c>
      <c r="S559" s="115">
        <v>0</v>
      </c>
      <c r="T559" s="116">
        <v>0</v>
      </c>
      <c r="U559" s="115">
        <v>0</v>
      </c>
      <c r="V559" s="116">
        <v>0</v>
      </c>
      <c r="W559" s="115">
        <v>0</v>
      </c>
      <c r="X559" s="115">
        <v>0</v>
      </c>
      <c r="Y559" s="116">
        <v>0</v>
      </c>
    </row>
    <row r="560" spans="2:25" x14ac:dyDescent="0.2">
      <c r="B560" s="114" t="s">
        <v>1065</v>
      </c>
      <c r="C560" s="114" t="s">
        <v>888</v>
      </c>
      <c r="D560" s="114" t="s">
        <v>1066</v>
      </c>
      <c r="E560" s="115">
        <v>0</v>
      </c>
      <c r="F560" s="116">
        <v>0</v>
      </c>
      <c r="G560" s="115">
        <v>0</v>
      </c>
      <c r="H560" s="116">
        <v>0</v>
      </c>
      <c r="I560" s="115">
        <v>0</v>
      </c>
      <c r="J560" s="116">
        <v>0</v>
      </c>
      <c r="K560" s="115">
        <v>0</v>
      </c>
      <c r="L560" s="116">
        <v>0</v>
      </c>
      <c r="M560" s="115">
        <v>0</v>
      </c>
      <c r="N560" s="116">
        <v>0</v>
      </c>
      <c r="O560" s="115">
        <v>0</v>
      </c>
      <c r="P560" s="116">
        <v>0</v>
      </c>
      <c r="Q560" s="115">
        <v>0</v>
      </c>
      <c r="R560" s="116">
        <v>0</v>
      </c>
      <c r="S560" s="115">
        <v>0</v>
      </c>
      <c r="T560" s="116">
        <v>0</v>
      </c>
      <c r="U560" s="115">
        <v>0</v>
      </c>
      <c r="V560" s="116">
        <v>0</v>
      </c>
      <c r="W560" s="115">
        <v>0</v>
      </c>
      <c r="X560" s="115">
        <v>0</v>
      </c>
      <c r="Y560" s="116">
        <v>0</v>
      </c>
    </row>
    <row r="561" spans="2:25" x14ac:dyDescent="0.2">
      <c r="B561" s="114" t="s">
        <v>1067</v>
      </c>
      <c r="C561" s="114" t="s">
        <v>888</v>
      </c>
      <c r="D561" s="114" t="s">
        <v>1068</v>
      </c>
      <c r="E561" s="115">
        <v>0</v>
      </c>
      <c r="F561" s="116">
        <v>0</v>
      </c>
      <c r="G561" s="115">
        <v>0</v>
      </c>
      <c r="H561" s="116">
        <v>0</v>
      </c>
      <c r="I561" s="115">
        <v>0</v>
      </c>
      <c r="J561" s="116">
        <v>0</v>
      </c>
      <c r="K561" s="115">
        <v>0</v>
      </c>
      <c r="L561" s="116">
        <v>0</v>
      </c>
      <c r="M561" s="115">
        <v>0</v>
      </c>
      <c r="N561" s="116">
        <v>0</v>
      </c>
      <c r="O561" s="115">
        <v>0</v>
      </c>
      <c r="P561" s="116">
        <v>0</v>
      </c>
      <c r="Q561" s="115">
        <v>0</v>
      </c>
      <c r="R561" s="116">
        <v>0</v>
      </c>
      <c r="S561" s="115">
        <v>0</v>
      </c>
      <c r="T561" s="116">
        <v>0</v>
      </c>
      <c r="U561" s="115">
        <v>0</v>
      </c>
      <c r="V561" s="116">
        <v>0</v>
      </c>
      <c r="W561" s="115">
        <v>0</v>
      </c>
      <c r="X561" s="115">
        <v>0</v>
      </c>
      <c r="Y561" s="116">
        <v>0</v>
      </c>
    </row>
    <row r="562" spans="2:25" x14ac:dyDescent="0.2">
      <c r="B562" s="114" t="s">
        <v>1069</v>
      </c>
      <c r="C562" s="114" t="s">
        <v>888</v>
      </c>
      <c r="D562" s="114" t="s">
        <v>1070</v>
      </c>
      <c r="E562" s="115">
        <v>0</v>
      </c>
      <c r="F562" s="116">
        <v>0</v>
      </c>
      <c r="G562" s="115">
        <v>0</v>
      </c>
      <c r="H562" s="116">
        <v>0</v>
      </c>
      <c r="I562" s="115">
        <v>0</v>
      </c>
      <c r="J562" s="116">
        <v>0</v>
      </c>
      <c r="K562" s="115">
        <v>0</v>
      </c>
      <c r="L562" s="116">
        <v>0</v>
      </c>
      <c r="M562" s="115">
        <v>0</v>
      </c>
      <c r="N562" s="116">
        <v>0</v>
      </c>
      <c r="O562" s="115">
        <v>0</v>
      </c>
      <c r="P562" s="116">
        <v>0</v>
      </c>
      <c r="Q562" s="115">
        <v>0</v>
      </c>
      <c r="R562" s="116">
        <v>0</v>
      </c>
      <c r="S562" s="115">
        <v>0</v>
      </c>
      <c r="T562" s="116">
        <v>0</v>
      </c>
      <c r="U562" s="115">
        <v>0</v>
      </c>
      <c r="V562" s="116">
        <v>0</v>
      </c>
      <c r="W562" s="115">
        <v>0</v>
      </c>
      <c r="X562" s="115">
        <v>0</v>
      </c>
      <c r="Y562" s="116">
        <v>0</v>
      </c>
    </row>
    <row r="563" spans="2:25" x14ac:dyDescent="0.2">
      <c r="B563" s="114" t="s">
        <v>1071</v>
      </c>
      <c r="C563" s="114" t="s">
        <v>888</v>
      </c>
      <c r="D563" s="114" t="s">
        <v>1072</v>
      </c>
      <c r="E563" s="115">
        <v>0</v>
      </c>
      <c r="F563" s="116">
        <v>0</v>
      </c>
      <c r="G563" s="115">
        <v>0</v>
      </c>
      <c r="H563" s="116">
        <v>0</v>
      </c>
      <c r="I563" s="115">
        <v>0</v>
      </c>
      <c r="J563" s="116">
        <v>0</v>
      </c>
      <c r="K563" s="115">
        <v>0</v>
      </c>
      <c r="L563" s="116">
        <v>0</v>
      </c>
      <c r="M563" s="115">
        <v>0</v>
      </c>
      <c r="N563" s="116">
        <v>0</v>
      </c>
      <c r="O563" s="115">
        <v>0</v>
      </c>
      <c r="P563" s="116">
        <v>0</v>
      </c>
      <c r="Q563" s="115">
        <v>0</v>
      </c>
      <c r="R563" s="116">
        <v>0</v>
      </c>
      <c r="S563" s="115">
        <v>0</v>
      </c>
      <c r="T563" s="116">
        <v>0</v>
      </c>
      <c r="U563" s="115">
        <v>0</v>
      </c>
      <c r="V563" s="116">
        <v>0</v>
      </c>
      <c r="W563" s="115">
        <v>0</v>
      </c>
      <c r="X563" s="115">
        <v>0</v>
      </c>
      <c r="Y563" s="116">
        <v>0</v>
      </c>
    </row>
    <row r="564" spans="2:25" x14ac:dyDescent="0.2">
      <c r="B564" s="114" t="s">
        <v>1073</v>
      </c>
      <c r="C564" s="114" t="s">
        <v>888</v>
      </c>
      <c r="D564" s="114" t="s">
        <v>1074</v>
      </c>
      <c r="E564" s="115">
        <v>0</v>
      </c>
      <c r="F564" s="116">
        <v>0</v>
      </c>
      <c r="G564" s="115">
        <v>0</v>
      </c>
      <c r="H564" s="116">
        <v>0</v>
      </c>
      <c r="I564" s="115">
        <v>0</v>
      </c>
      <c r="J564" s="116">
        <v>0</v>
      </c>
      <c r="K564" s="115">
        <v>0</v>
      </c>
      <c r="L564" s="116">
        <v>0</v>
      </c>
      <c r="M564" s="115">
        <v>0</v>
      </c>
      <c r="N564" s="116">
        <v>0</v>
      </c>
      <c r="O564" s="115">
        <v>0</v>
      </c>
      <c r="P564" s="116">
        <v>0</v>
      </c>
      <c r="Q564" s="115">
        <v>0</v>
      </c>
      <c r="R564" s="116">
        <v>0</v>
      </c>
      <c r="S564" s="115">
        <v>0</v>
      </c>
      <c r="T564" s="116">
        <v>0</v>
      </c>
      <c r="U564" s="115">
        <v>0</v>
      </c>
      <c r="V564" s="116">
        <v>0</v>
      </c>
      <c r="W564" s="115">
        <v>0</v>
      </c>
      <c r="X564" s="115">
        <v>0</v>
      </c>
      <c r="Y564" s="116">
        <v>0</v>
      </c>
    </row>
    <row r="565" spans="2:25" x14ac:dyDescent="0.2">
      <c r="B565" s="114" t="s">
        <v>1075</v>
      </c>
      <c r="C565" s="114" t="s">
        <v>888</v>
      </c>
      <c r="D565" s="114" t="s">
        <v>1076</v>
      </c>
      <c r="E565" s="115">
        <v>0</v>
      </c>
      <c r="F565" s="116">
        <v>0</v>
      </c>
      <c r="G565" s="115">
        <v>0</v>
      </c>
      <c r="H565" s="116">
        <v>0</v>
      </c>
      <c r="I565" s="115">
        <v>0</v>
      </c>
      <c r="J565" s="116">
        <v>0</v>
      </c>
      <c r="K565" s="115">
        <v>0</v>
      </c>
      <c r="L565" s="116">
        <v>0</v>
      </c>
      <c r="M565" s="115">
        <v>0</v>
      </c>
      <c r="N565" s="116">
        <v>0</v>
      </c>
      <c r="O565" s="115">
        <v>0</v>
      </c>
      <c r="P565" s="116">
        <v>0</v>
      </c>
      <c r="Q565" s="115">
        <v>0</v>
      </c>
      <c r="R565" s="116">
        <v>0</v>
      </c>
      <c r="S565" s="115">
        <v>0</v>
      </c>
      <c r="T565" s="116">
        <v>0</v>
      </c>
      <c r="U565" s="115">
        <v>0</v>
      </c>
      <c r="V565" s="116">
        <v>0</v>
      </c>
      <c r="W565" s="115">
        <v>0</v>
      </c>
      <c r="X565" s="115">
        <v>0</v>
      </c>
      <c r="Y565" s="116">
        <v>0</v>
      </c>
    </row>
    <row r="566" spans="2:25" x14ac:dyDescent="0.2">
      <c r="B566" s="114" t="s">
        <v>1077</v>
      </c>
      <c r="C566" s="114" t="s">
        <v>888</v>
      </c>
      <c r="D566" s="114" t="s">
        <v>1078</v>
      </c>
      <c r="E566" s="115">
        <v>0</v>
      </c>
      <c r="F566" s="116">
        <v>0</v>
      </c>
      <c r="G566" s="115">
        <v>0</v>
      </c>
      <c r="H566" s="116">
        <v>0</v>
      </c>
      <c r="I566" s="115">
        <v>0</v>
      </c>
      <c r="J566" s="116">
        <v>0</v>
      </c>
      <c r="K566" s="115">
        <v>0</v>
      </c>
      <c r="L566" s="116">
        <v>0</v>
      </c>
      <c r="M566" s="115">
        <v>0</v>
      </c>
      <c r="N566" s="116">
        <v>0</v>
      </c>
      <c r="O566" s="115">
        <v>0</v>
      </c>
      <c r="P566" s="116">
        <v>0</v>
      </c>
      <c r="Q566" s="115">
        <v>0</v>
      </c>
      <c r="R566" s="116">
        <v>0</v>
      </c>
      <c r="S566" s="115">
        <v>0</v>
      </c>
      <c r="T566" s="116">
        <v>0</v>
      </c>
      <c r="U566" s="115">
        <v>0</v>
      </c>
      <c r="V566" s="116">
        <v>0</v>
      </c>
      <c r="W566" s="115">
        <v>0</v>
      </c>
      <c r="X566" s="115">
        <v>0</v>
      </c>
      <c r="Y566" s="116">
        <v>0</v>
      </c>
    </row>
    <row r="567" spans="2:25" x14ac:dyDescent="0.2">
      <c r="B567" s="114" t="s">
        <v>1079</v>
      </c>
      <c r="C567" s="114" t="s">
        <v>888</v>
      </c>
      <c r="D567" s="114" t="s">
        <v>1080</v>
      </c>
      <c r="E567" s="115">
        <v>0</v>
      </c>
      <c r="F567" s="116">
        <v>0</v>
      </c>
      <c r="G567" s="115">
        <v>0</v>
      </c>
      <c r="H567" s="116">
        <v>0</v>
      </c>
      <c r="I567" s="115">
        <v>0</v>
      </c>
      <c r="J567" s="116">
        <v>0</v>
      </c>
      <c r="K567" s="115">
        <v>0</v>
      </c>
      <c r="L567" s="116">
        <v>0</v>
      </c>
      <c r="M567" s="115">
        <v>0</v>
      </c>
      <c r="N567" s="116">
        <v>0</v>
      </c>
      <c r="O567" s="115">
        <v>0</v>
      </c>
      <c r="P567" s="116">
        <v>0</v>
      </c>
      <c r="Q567" s="115">
        <v>0</v>
      </c>
      <c r="R567" s="116">
        <v>0</v>
      </c>
      <c r="S567" s="115">
        <v>0</v>
      </c>
      <c r="T567" s="116">
        <v>0</v>
      </c>
      <c r="U567" s="115">
        <v>0</v>
      </c>
      <c r="V567" s="116">
        <v>0</v>
      </c>
      <c r="W567" s="115">
        <v>0</v>
      </c>
      <c r="X567" s="115">
        <v>0</v>
      </c>
      <c r="Y567" s="116">
        <v>0</v>
      </c>
    </row>
    <row r="568" spans="2:25" x14ac:dyDescent="0.2">
      <c r="B568" s="114" t="s">
        <v>1081</v>
      </c>
      <c r="C568" s="114" t="s">
        <v>888</v>
      </c>
      <c r="D568" s="114" t="s">
        <v>1082</v>
      </c>
      <c r="E568" s="115">
        <v>0</v>
      </c>
      <c r="F568" s="116">
        <v>0</v>
      </c>
      <c r="G568" s="115">
        <v>0</v>
      </c>
      <c r="H568" s="116">
        <v>0</v>
      </c>
      <c r="I568" s="115">
        <v>0</v>
      </c>
      <c r="J568" s="116">
        <v>0</v>
      </c>
      <c r="K568" s="115">
        <v>0</v>
      </c>
      <c r="L568" s="116">
        <v>0</v>
      </c>
      <c r="M568" s="115">
        <v>0</v>
      </c>
      <c r="N568" s="116">
        <v>0</v>
      </c>
      <c r="O568" s="115">
        <v>0</v>
      </c>
      <c r="P568" s="116">
        <v>0</v>
      </c>
      <c r="Q568" s="115">
        <v>0</v>
      </c>
      <c r="R568" s="116">
        <v>0</v>
      </c>
      <c r="S568" s="115">
        <v>0</v>
      </c>
      <c r="T568" s="116">
        <v>0</v>
      </c>
      <c r="U568" s="115">
        <v>0</v>
      </c>
      <c r="V568" s="116">
        <v>0</v>
      </c>
      <c r="W568" s="115">
        <v>0</v>
      </c>
      <c r="X568" s="115">
        <v>0</v>
      </c>
      <c r="Y568" s="116">
        <v>0</v>
      </c>
    </row>
    <row r="569" spans="2:25" x14ac:dyDescent="0.2">
      <c r="B569" s="114" t="s">
        <v>1083</v>
      </c>
      <c r="C569" s="114" t="s">
        <v>888</v>
      </c>
      <c r="D569" s="114" t="s">
        <v>1084</v>
      </c>
      <c r="E569" s="115">
        <v>0</v>
      </c>
      <c r="F569" s="116">
        <v>0</v>
      </c>
      <c r="G569" s="115">
        <v>0</v>
      </c>
      <c r="H569" s="116">
        <v>0</v>
      </c>
      <c r="I569" s="115">
        <v>0</v>
      </c>
      <c r="J569" s="116">
        <v>0</v>
      </c>
      <c r="K569" s="115">
        <v>0</v>
      </c>
      <c r="L569" s="116">
        <v>0</v>
      </c>
      <c r="M569" s="115">
        <v>0</v>
      </c>
      <c r="N569" s="116">
        <v>0</v>
      </c>
      <c r="O569" s="115">
        <v>0</v>
      </c>
      <c r="P569" s="116">
        <v>0</v>
      </c>
      <c r="Q569" s="115">
        <v>0</v>
      </c>
      <c r="R569" s="116">
        <v>0</v>
      </c>
      <c r="S569" s="115">
        <v>0</v>
      </c>
      <c r="T569" s="116">
        <v>0</v>
      </c>
      <c r="U569" s="115">
        <v>0</v>
      </c>
      <c r="V569" s="116">
        <v>0</v>
      </c>
      <c r="W569" s="115">
        <v>0</v>
      </c>
      <c r="X569" s="115">
        <v>0</v>
      </c>
      <c r="Y569" s="116">
        <v>0</v>
      </c>
    </row>
    <row r="570" spans="2:25" x14ac:dyDescent="0.2">
      <c r="B570" s="114" t="s">
        <v>1085</v>
      </c>
      <c r="C570" s="114" t="s">
        <v>888</v>
      </c>
      <c r="D570" s="114" t="s">
        <v>1086</v>
      </c>
      <c r="E570" s="115">
        <v>0</v>
      </c>
      <c r="F570" s="116">
        <v>0</v>
      </c>
      <c r="G570" s="115">
        <v>0</v>
      </c>
      <c r="H570" s="116">
        <v>0</v>
      </c>
      <c r="I570" s="115">
        <v>0</v>
      </c>
      <c r="J570" s="116">
        <v>0</v>
      </c>
      <c r="K570" s="115">
        <v>0</v>
      </c>
      <c r="L570" s="116">
        <v>0</v>
      </c>
      <c r="M570" s="115">
        <v>0</v>
      </c>
      <c r="N570" s="116">
        <v>0</v>
      </c>
      <c r="O570" s="115">
        <v>0</v>
      </c>
      <c r="P570" s="116">
        <v>0</v>
      </c>
      <c r="Q570" s="115">
        <v>0</v>
      </c>
      <c r="R570" s="116">
        <v>0</v>
      </c>
      <c r="S570" s="115">
        <v>0</v>
      </c>
      <c r="T570" s="116">
        <v>0</v>
      </c>
      <c r="U570" s="115">
        <v>0</v>
      </c>
      <c r="V570" s="116">
        <v>0</v>
      </c>
      <c r="W570" s="115">
        <v>0</v>
      </c>
      <c r="X570" s="115">
        <v>0</v>
      </c>
      <c r="Y570" s="116">
        <v>0</v>
      </c>
    </row>
    <row r="571" spans="2:25" x14ac:dyDescent="0.2">
      <c r="B571" s="114" t="s">
        <v>1087</v>
      </c>
      <c r="C571" s="114" t="s">
        <v>888</v>
      </c>
      <c r="D571" s="114" t="s">
        <v>1088</v>
      </c>
      <c r="E571" s="115">
        <v>0</v>
      </c>
      <c r="F571" s="116">
        <v>0</v>
      </c>
      <c r="G571" s="115">
        <v>0</v>
      </c>
      <c r="H571" s="116">
        <v>0</v>
      </c>
      <c r="I571" s="115">
        <v>0</v>
      </c>
      <c r="J571" s="116">
        <v>0</v>
      </c>
      <c r="K571" s="115">
        <v>0</v>
      </c>
      <c r="L571" s="116">
        <v>0</v>
      </c>
      <c r="M571" s="115">
        <v>0</v>
      </c>
      <c r="N571" s="116">
        <v>0</v>
      </c>
      <c r="O571" s="115">
        <v>0</v>
      </c>
      <c r="P571" s="116">
        <v>0</v>
      </c>
      <c r="Q571" s="115">
        <v>0</v>
      </c>
      <c r="R571" s="116">
        <v>0</v>
      </c>
      <c r="S571" s="115">
        <v>0</v>
      </c>
      <c r="T571" s="116">
        <v>0</v>
      </c>
      <c r="U571" s="115">
        <v>0</v>
      </c>
      <c r="V571" s="116">
        <v>0</v>
      </c>
      <c r="W571" s="115">
        <v>0</v>
      </c>
      <c r="X571" s="115">
        <v>0</v>
      </c>
      <c r="Y571" s="116">
        <v>0</v>
      </c>
    </row>
    <row r="572" spans="2:25" x14ac:dyDescent="0.2">
      <c r="B572" s="114" t="s">
        <v>1089</v>
      </c>
      <c r="C572" s="114" t="s">
        <v>888</v>
      </c>
      <c r="D572" s="114" t="s">
        <v>1090</v>
      </c>
      <c r="E572" s="115">
        <v>0</v>
      </c>
      <c r="F572" s="116">
        <v>0</v>
      </c>
      <c r="G572" s="115">
        <v>0</v>
      </c>
      <c r="H572" s="116">
        <v>0</v>
      </c>
      <c r="I572" s="115">
        <v>0</v>
      </c>
      <c r="J572" s="116">
        <v>0</v>
      </c>
      <c r="K572" s="115">
        <v>0</v>
      </c>
      <c r="L572" s="116">
        <v>0</v>
      </c>
      <c r="M572" s="115">
        <v>0</v>
      </c>
      <c r="N572" s="116">
        <v>0</v>
      </c>
      <c r="O572" s="115">
        <v>0</v>
      </c>
      <c r="P572" s="116">
        <v>0</v>
      </c>
      <c r="Q572" s="115">
        <v>0</v>
      </c>
      <c r="R572" s="116">
        <v>0</v>
      </c>
      <c r="S572" s="115">
        <v>0</v>
      </c>
      <c r="T572" s="116">
        <v>0</v>
      </c>
      <c r="U572" s="115">
        <v>0</v>
      </c>
      <c r="V572" s="116">
        <v>0</v>
      </c>
      <c r="W572" s="115">
        <v>0</v>
      </c>
      <c r="X572" s="115">
        <v>0</v>
      </c>
      <c r="Y572" s="116">
        <v>0</v>
      </c>
    </row>
    <row r="573" spans="2:25" x14ac:dyDescent="0.2">
      <c r="B573" s="114" t="s">
        <v>1091</v>
      </c>
      <c r="C573" s="114" t="s">
        <v>888</v>
      </c>
      <c r="D573" s="114" t="s">
        <v>1092</v>
      </c>
      <c r="E573" s="115">
        <v>0</v>
      </c>
      <c r="F573" s="116">
        <v>0</v>
      </c>
      <c r="G573" s="115">
        <v>0</v>
      </c>
      <c r="H573" s="116">
        <v>0</v>
      </c>
      <c r="I573" s="115">
        <v>0</v>
      </c>
      <c r="J573" s="116">
        <v>0</v>
      </c>
      <c r="K573" s="115">
        <v>0</v>
      </c>
      <c r="L573" s="116">
        <v>0</v>
      </c>
      <c r="M573" s="115">
        <v>0</v>
      </c>
      <c r="N573" s="116">
        <v>0</v>
      </c>
      <c r="O573" s="115">
        <v>0</v>
      </c>
      <c r="P573" s="116">
        <v>0</v>
      </c>
      <c r="Q573" s="115">
        <v>0</v>
      </c>
      <c r="R573" s="116">
        <v>0</v>
      </c>
      <c r="S573" s="115">
        <v>0</v>
      </c>
      <c r="T573" s="116">
        <v>0</v>
      </c>
      <c r="U573" s="115">
        <v>0</v>
      </c>
      <c r="V573" s="116">
        <v>0</v>
      </c>
      <c r="W573" s="115">
        <v>0</v>
      </c>
      <c r="X573" s="115">
        <v>0</v>
      </c>
      <c r="Y573" s="116">
        <v>0</v>
      </c>
    </row>
    <row r="574" spans="2:25" x14ac:dyDescent="0.2">
      <c r="B574" s="114" t="s">
        <v>1093</v>
      </c>
      <c r="C574" s="114" t="s">
        <v>888</v>
      </c>
      <c r="D574" s="114" t="s">
        <v>1094</v>
      </c>
      <c r="E574" s="115">
        <v>0</v>
      </c>
      <c r="F574" s="116">
        <v>0</v>
      </c>
      <c r="G574" s="115">
        <v>0</v>
      </c>
      <c r="H574" s="116">
        <v>0</v>
      </c>
      <c r="I574" s="115">
        <v>0</v>
      </c>
      <c r="J574" s="116">
        <v>0</v>
      </c>
      <c r="K574" s="115">
        <v>0</v>
      </c>
      <c r="L574" s="116">
        <v>0</v>
      </c>
      <c r="M574" s="115">
        <v>0</v>
      </c>
      <c r="N574" s="116">
        <v>0</v>
      </c>
      <c r="O574" s="115">
        <v>0</v>
      </c>
      <c r="P574" s="116">
        <v>0</v>
      </c>
      <c r="Q574" s="115">
        <v>0</v>
      </c>
      <c r="R574" s="116">
        <v>0</v>
      </c>
      <c r="S574" s="115">
        <v>0</v>
      </c>
      <c r="T574" s="116">
        <v>0</v>
      </c>
      <c r="U574" s="115">
        <v>0</v>
      </c>
      <c r="V574" s="116">
        <v>0</v>
      </c>
      <c r="W574" s="115">
        <v>0</v>
      </c>
      <c r="X574" s="115">
        <v>0</v>
      </c>
      <c r="Y574" s="116">
        <v>0</v>
      </c>
    </row>
    <row r="575" spans="2:25" x14ac:dyDescent="0.2">
      <c r="B575" s="114" t="s">
        <v>1095</v>
      </c>
      <c r="C575" s="114" t="s">
        <v>888</v>
      </c>
      <c r="D575" s="114" t="s">
        <v>1096</v>
      </c>
      <c r="E575" s="115">
        <v>0</v>
      </c>
      <c r="F575" s="116">
        <v>0</v>
      </c>
      <c r="G575" s="115">
        <v>0</v>
      </c>
      <c r="H575" s="116">
        <v>0</v>
      </c>
      <c r="I575" s="115">
        <v>0</v>
      </c>
      <c r="J575" s="116">
        <v>0</v>
      </c>
      <c r="K575" s="115">
        <v>0</v>
      </c>
      <c r="L575" s="116">
        <v>0</v>
      </c>
      <c r="M575" s="115">
        <v>0</v>
      </c>
      <c r="N575" s="116">
        <v>0</v>
      </c>
      <c r="O575" s="115">
        <v>0</v>
      </c>
      <c r="P575" s="116">
        <v>0</v>
      </c>
      <c r="Q575" s="115">
        <v>0</v>
      </c>
      <c r="R575" s="116">
        <v>0</v>
      </c>
      <c r="S575" s="115">
        <v>0</v>
      </c>
      <c r="T575" s="116">
        <v>0</v>
      </c>
      <c r="U575" s="115">
        <v>0</v>
      </c>
      <c r="V575" s="116">
        <v>0</v>
      </c>
      <c r="W575" s="115">
        <v>0</v>
      </c>
      <c r="X575" s="115">
        <v>0</v>
      </c>
      <c r="Y575" s="116">
        <v>0</v>
      </c>
    </row>
    <row r="576" spans="2:25" x14ac:dyDescent="0.2">
      <c r="B576" s="114" t="s">
        <v>1097</v>
      </c>
      <c r="C576" s="114" t="s">
        <v>888</v>
      </c>
      <c r="D576" s="114" t="s">
        <v>1098</v>
      </c>
      <c r="E576" s="115">
        <v>0</v>
      </c>
      <c r="F576" s="116">
        <v>0</v>
      </c>
      <c r="G576" s="115">
        <v>0</v>
      </c>
      <c r="H576" s="116">
        <v>0</v>
      </c>
      <c r="I576" s="115">
        <v>0</v>
      </c>
      <c r="J576" s="116">
        <v>0</v>
      </c>
      <c r="K576" s="115">
        <v>0</v>
      </c>
      <c r="L576" s="116">
        <v>0</v>
      </c>
      <c r="M576" s="115">
        <v>0</v>
      </c>
      <c r="N576" s="116">
        <v>0</v>
      </c>
      <c r="O576" s="115">
        <v>0</v>
      </c>
      <c r="P576" s="116">
        <v>0</v>
      </c>
      <c r="Q576" s="115">
        <v>0</v>
      </c>
      <c r="R576" s="116">
        <v>0</v>
      </c>
      <c r="S576" s="115">
        <v>0</v>
      </c>
      <c r="T576" s="116">
        <v>0</v>
      </c>
      <c r="U576" s="115">
        <v>0</v>
      </c>
      <c r="V576" s="116">
        <v>0</v>
      </c>
      <c r="W576" s="115">
        <v>0</v>
      </c>
      <c r="X576" s="115">
        <v>0</v>
      </c>
      <c r="Y576" s="116">
        <v>0</v>
      </c>
    </row>
    <row r="577" spans="2:25" x14ac:dyDescent="0.2">
      <c r="B577" s="114" t="s">
        <v>1099</v>
      </c>
      <c r="C577" s="114" t="s">
        <v>888</v>
      </c>
      <c r="D577" s="114" t="s">
        <v>1100</v>
      </c>
      <c r="E577" s="115">
        <v>0</v>
      </c>
      <c r="F577" s="116">
        <v>0</v>
      </c>
      <c r="G577" s="115">
        <v>0</v>
      </c>
      <c r="H577" s="116">
        <v>0</v>
      </c>
      <c r="I577" s="115">
        <v>0</v>
      </c>
      <c r="J577" s="116">
        <v>0</v>
      </c>
      <c r="K577" s="115">
        <v>0</v>
      </c>
      <c r="L577" s="116">
        <v>0</v>
      </c>
      <c r="M577" s="115">
        <v>0</v>
      </c>
      <c r="N577" s="116">
        <v>0</v>
      </c>
      <c r="O577" s="115">
        <v>0</v>
      </c>
      <c r="P577" s="116">
        <v>0</v>
      </c>
      <c r="Q577" s="115">
        <v>0</v>
      </c>
      <c r="R577" s="116">
        <v>0</v>
      </c>
      <c r="S577" s="115">
        <v>0</v>
      </c>
      <c r="T577" s="116">
        <v>0</v>
      </c>
      <c r="U577" s="115">
        <v>0</v>
      </c>
      <c r="V577" s="116">
        <v>0</v>
      </c>
      <c r="W577" s="115">
        <v>0</v>
      </c>
      <c r="X577" s="115">
        <v>0</v>
      </c>
      <c r="Y577" s="116">
        <v>0</v>
      </c>
    </row>
    <row r="578" spans="2:25" x14ac:dyDescent="0.2">
      <c r="B578" s="114" t="s">
        <v>1101</v>
      </c>
      <c r="C578" s="114" t="s">
        <v>888</v>
      </c>
      <c r="D578" s="114" t="s">
        <v>1102</v>
      </c>
      <c r="E578" s="115">
        <v>0</v>
      </c>
      <c r="F578" s="116">
        <v>0</v>
      </c>
      <c r="G578" s="115">
        <v>0</v>
      </c>
      <c r="H578" s="116">
        <v>0</v>
      </c>
      <c r="I578" s="115">
        <v>0</v>
      </c>
      <c r="J578" s="116">
        <v>0</v>
      </c>
      <c r="K578" s="115">
        <v>0</v>
      </c>
      <c r="L578" s="116">
        <v>0</v>
      </c>
      <c r="M578" s="115">
        <v>0</v>
      </c>
      <c r="N578" s="116">
        <v>0</v>
      </c>
      <c r="O578" s="115">
        <v>0</v>
      </c>
      <c r="P578" s="116">
        <v>0</v>
      </c>
      <c r="Q578" s="115">
        <v>0</v>
      </c>
      <c r="R578" s="116">
        <v>0</v>
      </c>
      <c r="S578" s="115">
        <v>0</v>
      </c>
      <c r="T578" s="116">
        <v>0</v>
      </c>
      <c r="U578" s="115">
        <v>0</v>
      </c>
      <c r="V578" s="116">
        <v>0</v>
      </c>
      <c r="W578" s="115">
        <v>0</v>
      </c>
      <c r="X578" s="115">
        <v>0</v>
      </c>
      <c r="Y578" s="116">
        <v>0</v>
      </c>
    </row>
    <row r="579" spans="2:25" x14ac:dyDescent="0.2">
      <c r="B579" s="114" t="s">
        <v>1103</v>
      </c>
      <c r="C579" s="114" t="s">
        <v>888</v>
      </c>
      <c r="D579" s="114" t="s">
        <v>1104</v>
      </c>
      <c r="E579" s="115">
        <v>0</v>
      </c>
      <c r="F579" s="116">
        <v>0</v>
      </c>
      <c r="G579" s="115">
        <v>0</v>
      </c>
      <c r="H579" s="116">
        <v>0</v>
      </c>
      <c r="I579" s="115">
        <v>0</v>
      </c>
      <c r="J579" s="116">
        <v>0</v>
      </c>
      <c r="K579" s="115">
        <v>0</v>
      </c>
      <c r="L579" s="116">
        <v>0</v>
      </c>
      <c r="M579" s="115">
        <v>0</v>
      </c>
      <c r="N579" s="116">
        <v>0</v>
      </c>
      <c r="O579" s="115">
        <v>0</v>
      </c>
      <c r="P579" s="116">
        <v>0</v>
      </c>
      <c r="Q579" s="115">
        <v>0</v>
      </c>
      <c r="R579" s="116">
        <v>0</v>
      </c>
      <c r="S579" s="115">
        <v>0</v>
      </c>
      <c r="T579" s="116">
        <v>0</v>
      </c>
      <c r="U579" s="115">
        <v>0</v>
      </c>
      <c r="V579" s="116">
        <v>0</v>
      </c>
      <c r="W579" s="115">
        <v>0</v>
      </c>
      <c r="X579" s="115">
        <v>0</v>
      </c>
      <c r="Y579" s="116">
        <v>0</v>
      </c>
    </row>
    <row r="580" spans="2:25" x14ac:dyDescent="0.2">
      <c r="B580" s="114" t="s">
        <v>1105</v>
      </c>
      <c r="C580" s="114" t="s">
        <v>888</v>
      </c>
      <c r="D580" s="114" t="s">
        <v>1106</v>
      </c>
      <c r="E580" s="115">
        <v>0</v>
      </c>
      <c r="F580" s="116">
        <v>0</v>
      </c>
      <c r="G580" s="115">
        <v>0</v>
      </c>
      <c r="H580" s="116">
        <v>0</v>
      </c>
      <c r="I580" s="115">
        <v>0</v>
      </c>
      <c r="J580" s="116">
        <v>0</v>
      </c>
      <c r="K580" s="115">
        <v>0</v>
      </c>
      <c r="L580" s="116">
        <v>0</v>
      </c>
      <c r="M580" s="115">
        <v>0</v>
      </c>
      <c r="N580" s="116">
        <v>0</v>
      </c>
      <c r="O580" s="115">
        <v>0</v>
      </c>
      <c r="P580" s="116">
        <v>0</v>
      </c>
      <c r="Q580" s="115">
        <v>0</v>
      </c>
      <c r="R580" s="116">
        <v>0</v>
      </c>
      <c r="S580" s="115">
        <v>0</v>
      </c>
      <c r="T580" s="116">
        <v>0</v>
      </c>
      <c r="U580" s="115">
        <v>0</v>
      </c>
      <c r="V580" s="116">
        <v>0</v>
      </c>
      <c r="W580" s="115">
        <v>0</v>
      </c>
      <c r="X580" s="115">
        <v>0</v>
      </c>
      <c r="Y580" s="116">
        <v>0</v>
      </c>
    </row>
    <row r="581" spans="2:25" x14ac:dyDescent="0.2">
      <c r="B581" s="114" t="s">
        <v>1107</v>
      </c>
      <c r="C581" s="114" t="s">
        <v>888</v>
      </c>
      <c r="D581" s="114" t="s">
        <v>2152</v>
      </c>
      <c r="E581" s="115">
        <v>0</v>
      </c>
      <c r="F581" s="116">
        <v>0</v>
      </c>
      <c r="G581" s="115">
        <v>0</v>
      </c>
      <c r="H581" s="116">
        <v>0</v>
      </c>
      <c r="I581" s="115">
        <v>0</v>
      </c>
      <c r="J581" s="116">
        <v>0</v>
      </c>
      <c r="K581" s="115">
        <v>0</v>
      </c>
      <c r="L581" s="116">
        <v>0</v>
      </c>
      <c r="M581" s="115">
        <v>0</v>
      </c>
      <c r="N581" s="116">
        <v>0</v>
      </c>
      <c r="O581" s="115">
        <v>0</v>
      </c>
      <c r="P581" s="116">
        <v>0</v>
      </c>
      <c r="Q581" s="115">
        <v>0</v>
      </c>
      <c r="R581" s="116">
        <v>0</v>
      </c>
      <c r="S581" s="115">
        <v>0</v>
      </c>
      <c r="T581" s="116">
        <v>0</v>
      </c>
      <c r="U581" s="115">
        <v>0</v>
      </c>
      <c r="V581" s="116">
        <v>0</v>
      </c>
      <c r="W581" s="115">
        <v>0</v>
      </c>
      <c r="X581" s="115">
        <v>0</v>
      </c>
      <c r="Y581" s="116">
        <v>0</v>
      </c>
    </row>
    <row r="582" spans="2:25" x14ac:dyDescent="0.2">
      <c r="B582" s="114" t="s">
        <v>1108</v>
      </c>
      <c r="C582" s="114" t="s">
        <v>888</v>
      </c>
      <c r="D582" s="114" t="s">
        <v>1109</v>
      </c>
      <c r="E582" s="115">
        <v>0</v>
      </c>
      <c r="F582" s="116">
        <v>0</v>
      </c>
      <c r="G582" s="115">
        <v>0</v>
      </c>
      <c r="H582" s="116">
        <v>0</v>
      </c>
      <c r="I582" s="115">
        <v>0</v>
      </c>
      <c r="J582" s="116">
        <v>0</v>
      </c>
      <c r="K582" s="115">
        <v>0</v>
      </c>
      <c r="L582" s="116">
        <v>0</v>
      </c>
      <c r="M582" s="115">
        <v>0</v>
      </c>
      <c r="N582" s="116">
        <v>0</v>
      </c>
      <c r="O582" s="115">
        <v>0</v>
      </c>
      <c r="P582" s="116">
        <v>0</v>
      </c>
      <c r="Q582" s="115">
        <v>0</v>
      </c>
      <c r="R582" s="116">
        <v>0</v>
      </c>
      <c r="S582" s="115">
        <v>0</v>
      </c>
      <c r="T582" s="116">
        <v>0</v>
      </c>
      <c r="U582" s="115">
        <v>0</v>
      </c>
      <c r="V582" s="116">
        <v>0</v>
      </c>
      <c r="W582" s="115">
        <v>0</v>
      </c>
      <c r="X582" s="115">
        <v>0</v>
      </c>
      <c r="Y582" s="116">
        <v>0</v>
      </c>
    </row>
    <row r="583" spans="2:25" x14ac:dyDescent="0.2">
      <c r="B583" s="114" t="s">
        <v>1110</v>
      </c>
      <c r="C583" s="114" t="s">
        <v>888</v>
      </c>
      <c r="D583" s="114" t="s">
        <v>2142</v>
      </c>
      <c r="E583" s="115">
        <v>0</v>
      </c>
      <c r="F583" s="116">
        <v>0</v>
      </c>
      <c r="G583" s="115">
        <v>0</v>
      </c>
      <c r="H583" s="116">
        <v>0</v>
      </c>
      <c r="I583" s="115">
        <v>0</v>
      </c>
      <c r="J583" s="116">
        <v>0</v>
      </c>
      <c r="K583" s="115">
        <v>0</v>
      </c>
      <c r="L583" s="116">
        <v>0</v>
      </c>
      <c r="M583" s="115">
        <v>0</v>
      </c>
      <c r="N583" s="116">
        <v>0</v>
      </c>
      <c r="O583" s="115">
        <v>0</v>
      </c>
      <c r="P583" s="116">
        <v>0</v>
      </c>
      <c r="Q583" s="115">
        <v>0</v>
      </c>
      <c r="R583" s="116">
        <v>0</v>
      </c>
      <c r="S583" s="115">
        <v>0</v>
      </c>
      <c r="T583" s="116">
        <v>0</v>
      </c>
      <c r="U583" s="115">
        <v>0</v>
      </c>
      <c r="V583" s="116">
        <v>0</v>
      </c>
      <c r="W583" s="115">
        <v>0</v>
      </c>
      <c r="X583" s="115">
        <v>0</v>
      </c>
      <c r="Y583" s="116">
        <v>0</v>
      </c>
    </row>
    <row r="584" spans="2:25" x14ac:dyDescent="0.2">
      <c r="B584" s="114" t="s">
        <v>1111</v>
      </c>
      <c r="C584" s="114" t="s">
        <v>1112</v>
      </c>
      <c r="D584" s="114" t="s">
        <v>2122</v>
      </c>
      <c r="E584" s="115">
        <v>0</v>
      </c>
      <c r="F584" s="116">
        <v>0</v>
      </c>
      <c r="G584" s="115">
        <v>0</v>
      </c>
      <c r="H584" s="116">
        <v>0</v>
      </c>
      <c r="I584" s="115">
        <v>0</v>
      </c>
      <c r="J584" s="116">
        <v>0</v>
      </c>
      <c r="K584" s="115">
        <v>0</v>
      </c>
      <c r="L584" s="116">
        <v>0</v>
      </c>
      <c r="M584" s="115">
        <v>0</v>
      </c>
      <c r="N584" s="116">
        <v>0</v>
      </c>
      <c r="O584" s="115">
        <v>0</v>
      </c>
      <c r="P584" s="116">
        <v>0</v>
      </c>
      <c r="Q584" s="115">
        <v>0</v>
      </c>
      <c r="R584" s="116">
        <v>0</v>
      </c>
      <c r="S584" s="115">
        <v>0</v>
      </c>
      <c r="T584" s="116">
        <v>0</v>
      </c>
      <c r="U584" s="115">
        <v>0</v>
      </c>
      <c r="V584" s="116">
        <v>0</v>
      </c>
      <c r="W584" s="115">
        <v>53994</v>
      </c>
      <c r="X584" s="115">
        <v>695093942</v>
      </c>
      <c r="Y584" s="116">
        <v>695093942</v>
      </c>
    </row>
    <row r="585" spans="2:25" x14ac:dyDescent="0.2">
      <c r="B585" s="114" t="s">
        <v>1113</v>
      </c>
      <c r="C585" s="114" t="s">
        <v>1112</v>
      </c>
      <c r="D585" s="114" t="s">
        <v>1114</v>
      </c>
      <c r="E585" s="115">
        <v>0</v>
      </c>
      <c r="F585" s="116">
        <v>0</v>
      </c>
      <c r="G585" s="115">
        <v>0</v>
      </c>
      <c r="H585" s="116">
        <v>0</v>
      </c>
      <c r="I585" s="115">
        <v>0</v>
      </c>
      <c r="J585" s="116">
        <v>0</v>
      </c>
      <c r="K585" s="115">
        <v>0</v>
      </c>
      <c r="L585" s="116">
        <v>0</v>
      </c>
      <c r="M585" s="115">
        <v>0</v>
      </c>
      <c r="N585" s="116">
        <v>0</v>
      </c>
      <c r="O585" s="115">
        <v>0</v>
      </c>
      <c r="P585" s="116">
        <v>0</v>
      </c>
      <c r="Q585" s="115">
        <v>0</v>
      </c>
      <c r="R585" s="116">
        <v>0</v>
      </c>
      <c r="S585" s="115">
        <v>0</v>
      </c>
      <c r="T585" s="116">
        <v>0</v>
      </c>
      <c r="U585" s="115">
        <v>0</v>
      </c>
      <c r="V585" s="116">
        <v>0</v>
      </c>
      <c r="W585" s="115">
        <v>0</v>
      </c>
      <c r="X585" s="115">
        <v>0</v>
      </c>
      <c r="Y585" s="116">
        <v>0</v>
      </c>
    </row>
    <row r="586" spans="2:25" x14ac:dyDescent="0.2">
      <c r="B586" s="114" t="s">
        <v>1115</v>
      </c>
      <c r="C586" s="114" t="s">
        <v>1112</v>
      </c>
      <c r="D586" s="114" t="s">
        <v>1116</v>
      </c>
      <c r="E586" s="115">
        <v>0</v>
      </c>
      <c r="F586" s="116">
        <v>0</v>
      </c>
      <c r="G586" s="115">
        <v>0</v>
      </c>
      <c r="H586" s="116">
        <v>0</v>
      </c>
      <c r="I586" s="115">
        <v>0</v>
      </c>
      <c r="J586" s="116">
        <v>0</v>
      </c>
      <c r="K586" s="115">
        <v>0</v>
      </c>
      <c r="L586" s="116">
        <v>0</v>
      </c>
      <c r="M586" s="115">
        <v>0</v>
      </c>
      <c r="N586" s="116">
        <v>0</v>
      </c>
      <c r="O586" s="115">
        <v>0</v>
      </c>
      <c r="P586" s="116">
        <v>0</v>
      </c>
      <c r="Q586" s="115">
        <v>0</v>
      </c>
      <c r="R586" s="116">
        <v>0</v>
      </c>
      <c r="S586" s="115">
        <v>0</v>
      </c>
      <c r="T586" s="116">
        <v>0</v>
      </c>
      <c r="U586" s="115">
        <v>0</v>
      </c>
      <c r="V586" s="116">
        <v>0</v>
      </c>
      <c r="W586" s="115">
        <v>0</v>
      </c>
      <c r="X586" s="115">
        <v>0</v>
      </c>
      <c r="Y586" s="116">
        <v>0</v>
      </c>
    </row>
    <row r="587" spans="2:25" x14ac:dyDescent="0.2">
      <c r="B587" s="114" t="s">
        <v>1117</v>
      </c>
      <c r="C587" s="114" t="s">
        <v>1112</v>
      </c>
      <c r="D587" s="114" t="s">
        <v>1118</v>
      </c>
      <c r="E587" s="115">
        <v>0</v>
      </c>
      <c r="F587" s="116">
        <v>0</v>
      </c>
      <c r="G587" s="115">
        <v>0</v>
      </c>
      <c r="H587" s="116">
        <v>0</v>
      </c>
      <c r="I587" s="115">
        <v>0</v>
      </c>
      <c r="J587" s="116">
        <v>0</v>
      </c>
      <c r="K587" s="115">
        <v>0</v>
      </c>
      <c r="L587" s="116">
        <v>0</v>
      </c>
      <c r="M587" s="115">
        <v>0</v>
      </c>
      <c r="N587" s="116">
        <v>0</v>
      </c>
      <c r="O587" s="115">
        <v>0</v>
      </c>
      <c r="P587" s="116">
        <v>0</v>
      </c>
      <c r="Q587" s="115">
        <v>0</v>
      </c>
      <c r="R587" s="116">
        <v>0</v>
      </c>
      <c r="S587" s="115">
        <v>0</v>
      </c>
      <c r="T587" s="116">
        <v>0</v>
      </c>
      <c r="U587" s="115">
        <v>0</v>
      </c>
      <c r="V587" s="116">
        <v>0</v>
      </c>
      <c r="W587" s="115">
        <v>2855</v>
      </c>
      <c r="X587" s="115">
        <v>36753958</v>
      </c>
      <c r="Y587" s="116">
        <v>36753958</v>
      </c>
    </row>
    <row r="588" spans="2:25" x14ac:dyDescent="0.2">
      <c r="B588" s="114" t="s">
        <v>1119</v>
      </c>
      <c r="C588" s="114" t="s">
        <v>1112</v>
      </c>
      <c r="D588" s="114" t="s">
        <v>1120</v>
      </c>
      <c r="E588" s="115">
        <v>0</v>
      </c>
      <c r="F588" s="116">
        <v>0</v>
      </c>
      <c r="G588" s="115">
        <v>0</v>
      </c>
      <c r="H588" s="116">
        <v>0</v>
      </c>
      <c r="I588" s="115">
        <v>0</v>
      </c>
      <c r="J588" s="116">
        <v>0</v>
      </c>
      <c r="K588" s="115">
        <v>0</v>
      </c>
      <c r="L588" s="116">
        <v>0</v>
      </c>
      <c r="M588" s="115">
        <v>0</v>
      </c>
      <c r="N588" s="116">
        <v>0</v>
      </c>
      <c r="O588" s="115">
        <v>0</v>
      </c>
      <c r="P588" s="116">
        <v>0</v>
      </c>
      <c r="Q588" s="115">
        <v>0</v>
      </c>
      <c r="R588" s="116">
        <v>0</v>
      </c>
      <c r="S588" s="115">
        <v>0</v>
      </c>
      <c r="T588" s="116">
        <v>0</v>
      </c>
      <c r="U588" s="115">
        <v>0</v>
      </c>
      <c r="V588" s="116">
        <v>0</v>
      </c>
      <c r="W588" s="115">
        <v>0</v>
      </c>
      <c r="X588" s="115">
        <v>0</v>
      </c>
      <c r="Y588" s="116">
        <v>0</v>
      </c>
    </row>
    <row r="589" spans="2:25" x14ac:dyDescent="0.2">
      <c r="B589" s="114" t="s">
        <v>1121</v>
      </c>
      <c r="C589" s="114" t="s">
        <v>1112</v>
      </c>
      <c r="D589" s="114" t="s">
        <v>1122</v>
      </c>
      <c r="E589" s="115">
        <v>0</v>
      </c>
      <c r="F589" s="116">
        <v>0</v>
      </c>
      <c r="G589" s="115">
        <v>0</v>
      </c>
      <c r="H589" s="116">
        <v>0</v>
      </c>
      <c r="I589" s="115">
        <v>0</v>
      </c>
      <c r="J589" s="116">
        <v>0</v>
      </c>
      <c r="K589" s="115">
        <v>0</v>
      </c>
      <c r="L589" s="116">
        <v>0</v>
      </c>
      <c r="M589" s="115">
        <v>0</v>
      </c>
      <c r="N589" s="116">
        <v>0</v>
      </c>
      <c r="O589" s="115">
        <v>0</v>
      </c>
      <c r="P589" s="116">
        <v>0</v>
      </c>
      <c r="Q589" s="115">
        <v>0</v>
      </c>
      <c r="R589" s="116">
        <v>0</v>
      </c>
      <c r="S589" s="115">
        <v>0</v>
      </c>
      <c r="T589" s="116">
        <v>0</v>
      </c>
      <c r="U589" s="115">
        <v>0</v>
      </c>
      <c r="V589" s="116">
        <v>0</v>
      </c>
      <c r="W589" s="115">
        <v>0</v>
      </c>
      <c r="X589" s="115">
        <v>0</v>
      </c>
      <c r="Y589" s="116">
        <v>0</v>
      </c>
    </row>
    <row r="590" spans="2:25" x14ac:dyDescent="0.2">
      <c r="B590" s="114" t="s">
        <v>1123</v>
      </c>
      <c r="C590" s="114" t="s">
        <v>1112</v>
      </c>
      <c r="D590" s="114" t="s">
        <v>1124</v>
      </c>
      <c r="E590" s="115">
        <v>0</v>
      </c>
      <c r="F590" s="116">
        <v>0</v>
      </c>
      <c r="G590" s="115">
        <v>0</v>
      </c>
      <c r="H590" s="116">
        <v>0</v>
      </c>
      <c r="I590" s="115">
        <v>0</v>
      </c>
      <c r="J590" s="116">
        <v>0</v>
      </c>
      <c r="K590" s="115">
        <v>0</v>
      </c>
      <c r="L590" s="116">
        <v>0</v>
      </c>
      <c r="M590" s="115">
        <v>0</v>
      </c>
      <c r="N590" s="116">
        <v>0</v>
      </c>
      <c r="O590" s="115">
        <v>0</v>
      </c>
      <c r="P590" s="116">
        <v>0</v>
      </c>
      <c r="Q590" s="115">
        <v>0</v>
      </c>
      <c r="R590" s="116">
        <v>0</v>
      </c>
      <c r="S590" s="115">
        <v>0</v>
      </c>
      <c r="T590" s="116">
        <v>0</v>
      </c>
      <c r="U590" s="115">
        <v>0</v>
      </c>
      <c r="V590" s="116">
        <v>0</v>
      </c>
      <c r="W590" s="115">
        <v>0</v>
      </c>
      <c r="X590" s="115">
        <v>0</v>
      </c>
      <c r="Y590" s="116">
        <v>0</v>
      </c>
    </row>
    <row r="591" spans="2:25" x14ac:dyDescent="0.2">
      <c r="B591" s="114" t="s">
        <v>1125</v>
      </c>
      <c r="C591" s="114" t="s">
        <v>1112</v>
      </c>
      <c r="D591" s="114" t="s">
        <v>1126</v>
      </c>
      <c r="E591" s="115">
        <v>0</v>
      </c>
      <c r="F591" s="116">
        <v>0</v>
      </c>
      <c r="G591" s="115">
        <v>0</v>
      </c>
      <c r="H591" s="116">
        <v>0</v>
      </c>
      <c r="I591" s="115">
        <v>0</v>
      </c>
      <c r="J591" s="116">
        <v>0</v>
      </c>
      <c r="K591" s="115">
        <v>0</v>
      </c>
      <c r="L591" s="116">
        <v>0</v>
      </c>
      <c r="M591" s="115">
        <v>0</v>
      </c>
      <c r="N591" s="116">
        <v>0</v>
      </c>
      <c r="O591" s="115">
        <v>0</v>
      </c>
      <c r="P591" s="116">
        <v>0</v>
      </c>
      <c r="Q591" s="115">
        <v>0</v>
      </c>
      <c r="R591" s="116">
        <v>0</v>
      </c>
      <c r="S591" s="115">
        <v>0</v>
      </c>
      <c r="T591" s="116">
        <v>0</v>
      </c>
      <c r="U591" s="115">
        <v>0</v>
      </c>
      <c r="V591" s="116">
        <v>0</v>
      </c>
      <c r="W591" s="115">
        <v>0</v>
      </c>
      <c r="X591" s="115">
        <v>0</v>
      </c>
      <c r="Y591" s="116">
        <v>0</v>
      </c>
    </row>
    <row r="592" spans="2:25" x14ac:dyDescent="0.2">
      <c r="B592" s="114" t="s">
        <v>1127</v>
      </c>
      <c r="C592" s="114" t="s">
        <v>1112</v>
      </c>
      <c r="D592" s="114" t="s">
        <v>1128</v>
      </c>
      <c r="E592" s="115">
        <v>0</v>
      </c>
      <c r="F592" s="116">
        <v>0</v>
      </c>
      <c r="G592" s="115">
        <v>0</v>
      </c>
      <c r="H592" s="116">
        <v>0</v>
      </c>
      <c r="I592" s="115">
        <v>0</v>
      </c>
      <c r="J592" s="116">
        <v>0</v>
      </c>
      <c r="K592" s="115">
        <v>0</v>
      </c>
      <c r="L592" s="116">
        <v>0</v>
      </c>
      <c r="M592" s="115">
        <v>0</v>
      </c>
      <c r="N592" s="116">
        <v>0</v>
      </c>
      <c r="O592" s="115">
        <v>0</v>
      </c>
      <c r="P592" s="116">
        <v>0</v>
      </c>
      <c r="Q592" s="115">
        <v>0</v>
      </c>
      <c r="R592" s="116">
        <v>0</v>
      </c>
      <c r="S592" s="115">
        <v>0</v>
      </c>
      <c r="T592" s="116">
        <v>0</v>
      </c>
      <c r="U592" s="115">
        <v>0</v>
      </c>
      <c r="V592" s="116">
        <v>0</v>
      </c>
      <c r="W592" s="115">
        <v>0</v>
      </c>
      <c r="X592" s="115">
        <v>0</v>
      </c>
      <c r="Y592" s="116">
        <v>0</v>
      </c>
    </row>
    <row r="593" spans="2:25" x14ac:dyDescent="0.2">
      <c r="B593" s="114" t="s">
        <v>1129</v>
      </c>
      <c r="C593" s="114" t="s">
        <v>1112</v>
      </c>
      <c r="D593" s="114" t="s">
        <v>1130</v>
      </c>
      <c r="E593" s="115">
        <v>0</v>
      </c>
      <c r="F593" s="116">
        <v>0</v>
      </c>
      <c r="G593" s="115">
        <v>0</v>
      </c>
      <c r="H593" s="116">
        <v>0</v>
      </c>
      <c r="I593" s="115">
        <v>0</v>
      </c>
      <c r="J593" s="116">
        <v>0</v>
      </c>
      <c r="K593" s="115">
        <v>0</v>
      </c>
      <c r="L593" s="116">
        <v>0</v>
      </c>
      <c r="M593" s="115">
        <v>0</v>
      </c>
      <c r="N593" s="116">
        <v>0</v>
      </c>
      <c r="O593" s="115">
        <v>0</v>
      </c>
      <c r="P593" s="116">
        <v>0</v>
      </c>
      <c r="Q593" s="115">
        <v>0</v>
      </c>
      <c r="R593" s="116">
        <v>0</v>
      </c>
      <c r="S593" s="115">
        <v>0</v>
      </c>
      <c r="T593" s="116">
        <v>0</v>
      </c>
      <c r="U593" s="115">
        <v>0</v>
      </c>
      <c r="V593" s="116">
        <v>0</v>
      </c>
      <c r="W593" s="115">
        <v>0</v>
      </c>
      <c r="X593" s="115">
        <v>0</v>
      </c>
      <c r="Y593" s="116">
        <v>0</v>
      </c>
    </row>
    <row r="594" spans="2:25" x14ac:dyDescent="0.2">
      <c r="B594" s="114" t="s">
        <v>1131</v>
      </c>
      <c r="C594" s="114" t="s">
        <v>1112</v>
      </c>
      <c r="D594" s="114" t="s">
        <v>1132</v>
      </c>
      <c r="E594" s="115">
        <v>0</v>
      </c>
      <c r="F594" s="116">
        <v>0</v>
      </c>
      <c r="G594" s="115">
        <v>0</v>
      </c>
      <c r="H594" s="116">
        <v>0</v>
      </c>
      <c r="I594" s="115">
        <v>0</v>
      </c>
      <c r="J594" s="116">
        <v>0</v>
      </c>
      <c r="K594" s="115">
        <v>0</v>
      </c>
      <c r="L594" s="116">
        <v>0</v>
      </c>
      <c r="M594" s="115">
        <v>0</v>
      </c>
      <c r="N594" s="116">
        <v>0</v>
      </c>
      <c r="O594" s="115">
        <v>0</v>
      </c>
      <c r="P594" s="116">
        <v>0</v>
      </c>
      <c r="Q594" s="115">
        <v>0</v>
      </c>
      <c r="R594" s="116">
        <v>0</v>
      </c>
      <c r="S594" s="115">
        <v>0</v>
      </c>
      <c r="T594" s="116">
        <v>0</v>
      </c>
      <c r="U594" s="115">
        <v>0</v>
      </c>
      <c r="V594" s="116">
        <v>0</v>
      </c>
      <c r="W594" s="115">
        <v>0</v>
      </c>
      <c r="X594" s="115">
        <v>0</v>
      </c>
      <c r="Y594" s="116">
        <v>0</v>
      </c>
    </row>
    <row r="595" spans="2:25" x14ac:dyDescent="0.2">
      <c r="B595" s="114" t="s">
        <v>1133</v>
      </c>
      <c r="C595" s="114" t="s">
        <v>1112</v>
      </c>
      <c r="D595" s="114" t="s">
        <v>1134</v>
      </c>
      <c r="E595" s="115">
        <v>0</v>
      </c>
      <c r="F595" s="116">
        <v>0</v>
      </c>
      <c r="G595" s="115">
        <v>0</v>
      </c>
      <c r="H595" s="116">
        <v>0</v>
      </c>
      <c r="I595" s="115">
        <v>0</v>
      </c>
      <c r="J595" s="116">
        <v>0</v>
      </c>
      <c r="K595" s="115">
        <v>0</v>
      </c>
      <c r="L595" s="116">
        <v>0</v>
      </c>
      <c r="M595" s="115">
        <v>0</v>
      </c>
      <c r="N595" s="116">
        <v>0</v>
      </c>
      <c r="O595" s="115">
        <v>0</v>
      </c>
      <c r="P595" s="116">
        <v>0</v>
      </c>
      <c r="Q595" s="115">
        <v>0</v>
      </c>
      <c r="R595" s="116">
        <v>0</v>
      </c>
      <c r="S595" s="115">
        <v>0</v>
      </c>
      <c r="T595" s="116">
        <v>0</v>
      </c>
      <c r="U595" s="115">
        <v>0</v>
      </c>
      <c r="V595" s="116">
        <v>0</v>
      </c>
      <c r="W595" s="115">
        <v>0</v>
      </c>
      <c r="X595" s="115">
        <v>0</v>
      </c>
      <c r="Y595" s="116">
        <v>0</v>
      </c>
    </row>
    <row r="596" spans="2:25" x14ac:dyDescent="0.2">
      <c r="B596" s="114" t="s">
        <v>1135</v>
      </c>
      <c r="C596" s="114" t="s">
        <v>1112</v>
      </c>
      <c r="D596" s="114" t="s">
        <v>1136</v>
      </c>
      <c r="E596" s="115">
        <v>0</v>
      </c>
      <c r="F596" s="116">
        <v>0</v>
      </c>
      <c r="G596" s="115">
        <v>0</v>
      </c>
      <c r="H596" s="116">
        <v>0</v>
      </c>
      <c r="I596" s="115">
        <v>0</v>
      </c>
      <c r="J596" s="116">
        <v>0</v>
      </c>
      <c r="K596" s="115">
        <v>0</v>
      </c>
      <c r="L596" s="116">
        <v>0</v>
      </c>
      <c r="M596" s="115">
        <v>0</v>
      </c>
      <c r="N596" s="116">
        <v>0</v>
      </c>
      <c r="O596" s="115">
        <v>0</v>
      </c>
      <c r="P596" s="116">
        <v>0</v>
      </c>
      <c r="Q596" s="115">
        <v>0</v>
      </c>
      <c r="R596" s="116">
        <v>0</v>
      </c>
      <c r="S596" s="115">
        <v>0</v>
      </c>
      <c r="T596" s="116">
        <v>0</v>
      </c>
      <c r="U596" s="115">
        <v>0</v>
      </c>
      <c r="V596" s="116">
        <v>0</v>
      </c>
      <c r="W596" s="115">
        <v>0</v>
      </c>
      <c r="X596" s="115">
        <v>0</v>
      </c>
      <c r="Y596" s="116">
        <v>0</v>
      </c>
    </row>
    <row r="597" spans="2:25" x14ac:dyDescent="0.2">
      <c r="B597" s="114" t="s">
        <v>1137</v>
      </c>
      <c r="C597" s="114" t="s">
        <v>1112</v>
      </c>
      <c r="D597" s="114" t="s">
        <v>1138</v>
      </c>
      <c r="E597" s="115">
        <v>0</v>
      </c>
      <c r="F597" s="116">
        <v>0</v>
      </c>
      <c r="G597" s="115">
        <v>0</v>
      </c>
      <c r="H597" s="116">
        <v>0</v>
      </c>
      <c r="I597" s="115">
        <v>0</v>
      </c>
      <c r="J597" s="116">
        <v>0</v>
      </c>
      <c r="K597" s="115">
        <v>0</v>
      </c>
      <c r="L597" s="116">
        <v>0</v>
      </c>
      <c r="M597" s="115">
        <v>0</v>
      </c>
      <c r="N597" s="116">
        <v>0</v>
      </c>
      <c r="O597" s="115">
        <v>0</v>
      </c>
      <c r="P597" s="116">
        <v>0</v>
      </c>
      <c r="Q597" s="115">
        <v>0</v>
      </c>
      <c r="R597" s="116">
        <v>0</v>
      </c>
      <c r="S597" s="115">
        <v>0</v>
      </c>
      <c r="T597" s="116">
        <v>0</v>
      </c>
      <c r="U597" s="115">
        <v>0</v>
      </c>
      <c r="V597" s="116">
        <v>0</v>
      </c>
      <c r="W597" s="115">
        <v>0</v>
      </c>
      <c r="X597" s="115">
        <v>0</v>
      </c>
      <c r="Y597" s="116">
        <v>0</v>
      </c>
    </row>
    <row r="598" spans="2:25" x14ac:dyDescent="0.2">
      <c r="B598" s="114" t="s">
        <v>1139</v>
      </c>
      <c r="C598" s="114" t="s">
        <v>1112</v>
      </c>
      <c r="D598" s="114" t="s">
        <v>1140</v>
      </c>
      <c r="E598" s="115">
        <v>0</v>
      </c>
      <c r="F598" s="116">
        <v>0</v>
      </c>
      <c r="G598" s="115">
        <v>0</v>
      </c>
      <c r="H598" s="116">
        <v>0</v>
      </c>
      <c r="I598" s="115">
        <v>0</v>
      </c>
      <c r="J598" s="116">
        <v>0</v>
      </c>
      <c r="K598" s="115">
        <v>0</v>
      </c>
      <c r="L598" s="116">
        <v>0</v>
      </c>
      <c r="M598" s="115">
        <v>0</v>
      </c>
      <c r="N598" s="116">
        <v>0</v>
      </c>
      <c r="O598" s="115">
        <v>0</v>
      </c>
      <c r="P598" s="116">
        <v>0</v>
      </c>
      <c r="Q598" s="115">
        <v>0</v>
      </c>
      <c r="R598" s="116">
        <v>0</v>
      </c>
      <c r="S598" s="115">
        <v>0</v>
      </c>
      <c r="T598" s="116">
        <v>0</v>
      </c>
      <c r="U598" s="115">
        <v>0</v>
      </c>
      <c r="V598" s="116">
        <v>0</v>
      </c>
      <c r="W598" s="115">
        <v>8559</v>
      </c>
      <c r="X598" s="115">
        <v>110184633</v>
      </c>
      <c r="Y598" s="116">
        <v>110184633</v>
      </c>
    </row>
    <row r="599" spans="2:25" x14ac:dyDescent="0.2">
      <c r="B599" s="114" t="s">
        <v>1141</v>
      </c>
      <c r="C599" s="114" t="s">
        <v>1112</v>
      </c>
      <c r="D599" s="114" t="s">
        <v>1142</v>
      </c>
      <c r="E599" s="115">
        <v>0</v>
      </c>
      <c r="F599" s="116">
        <v>0</v>
      </c>
      <c r="G599" s="115">
        <v>0</v>
      </c>
      <c r="H599" s="116">
        <v>0</v>
      </c>
      <c r="I599" s="115">
        <v>0</v>
      </c>
      <c r="J599" s="116">
        <v>0</v>
      </c>
      <c r="K599" s="115">
        <v>0</v>
      </c>
      <c r="L599" s="116">
        <v>0</v>
      </c>
      <c r="M599" s="115">
        <v>0</v>
      </c>
      <c r="N599" s="116">
        <v>0</v>
      </c>
      <c r="O599" s="115">
        <v>0</v>
      </c>
      <c r="P599" s="116">
        <v>0</v>
      </c>
      <c r="Q599" s="115">
        <v>0</v>
      </c>
      <c r="R599" s="116">
        <v>0</v>
      </c>
      <c r="S599" s="115">
        <v>0</v>
      </c>
      <c r="T599" s="116">
        <v>0</v>
      </c>
      <c r="U599" s="115">
        <v>0</v>
      </c>
      <c r="V599" s="116">
        <v>0</v>
      </c>
      <c r="W599" s="115">
        <v>0</v>
      </c>
      <c r="X599" s="115">
        <v>0</v>
      </c>
      <c r="Y599" s="116">
        <v>0</v>
      </c>
    </row>
    <row r="600" spans="2:25" x14ac:dyDescent="0.2">
      <c r="B600" s="114" t="s">
        <v>1143</v>
      </c>
      <c r="C600" s="114" t="s">
        <v>1112</v>
      </c>
      <c r="D600" s="114" t="s">
        <v>1144</v>
      </c>
      <c r="E600" s="115">
        <v>0</v>
      </c>
      <c r="F600" s="116">
        <v>0</v>
      </c>
      <c r="G600" s="115">
        <v>0</v>
      </c>
      <c r="H600" s="116">
        <v>0</v>
      </c>
      <c r="I600" s="115">
        <v>0</v>
      </c>
      <c r="J600" s="116">
        <v>0</v>
      </c>
      <c r="K600" s="115">
        <v>0</v>
      </c>
      <c r="L600" s="116">
        <v>0</v>
      </c>
      <c r="M600" s="115">
        <v>0</v>
      </c>
      <c r="N600" s="116">
        <v>0</v>
      </c>
      <c r="O600" s="115">
        <v>0</v>
      </c>
      <c r="P600" s="116">
        <v>0</v>
      </c>
      <c r="Q600" s="115">
        <v>0</v>
      </c>
      <c r="R600" s="116">
        <v>0</v>
      </c>
      <c r="S600" s="115">
        <v>0</v>
      </c>
      <c r="T600" s="116">
        <v>0</v>
      </c>
      <c r="U600" s="115">
        <v>0</v>
      </c>
      <c r="V600" s="116">
        <v>0</v>
      </c>
      <c r="W600" s="115">
        <v>0</v>
      </c>
      <c r="X600" s="115">
        <v>0</v>
      </c>
      <c r="Y600" s="116">
        <v>0</v>
      </c>
    </row>
    <row r="601" spans="2:25" x14ac:dyDescent="0.2">
      <c r="B601" s="114" t="s">
        <v>1145</v>
      </c>
      <c r="C601" s="114" t="s">
        <v>1112</v>
      </c>
      <c r="D601" s="114" t="s">
        <v>1146</v>
      </c>
      <c r="E601" s="115">
        <v>0</v>
      </c>
      <c r="F601" s="116">
        <v>0</v>
      </c>
      <c r="G601" s="115">
        <v>0</v>
      </c>
      <c r="H601" s="116">
        <v>0</v>
      </c>
      <c r="I601" s="115">
        <v>0</v>
      </c>
      <c r="J601" s="116">
        <v>0</v>
      </c>
      <c r="K601" s="115">
        <v>0</v>
      </c>
      <c r="L601" s="116">
        <v>0</v>
      </c>
      <c r="M601" s="115">
        <v>0</v>
      </c>
      <c r="N601" s="116">
        <v>0</v>
      </c>
      <c r="O601" s="115">
        <v>0</v>
      </c>
      <c r="P601" s="116">
        <v>0</v>
      </c>
      <c r="Q601" s="115">
        <v>0</v>
      </c>
      <c r="R601" s="116">
        <v>0</v>
      </c>
      <c r="S601" s="115">
        <v>0</v>
      </c>
      <c r="T601" s="116">
        <v>0</v>
      </c>
      <c r="U601" s="115">
        <v>0</v>
      </c>
      <c r="V601" s="116">
        <v>0</v>
      </c>
      <c r="W601" s="115">
        <v>0</v>
      </c>
      <c r="X601" s="115">
        <v>0</v>
      </c>
      <c r="Y601" s="116">
        <v>0</v>
      </c>
    </row>
    <row r="602" spans="2:25" x14ac:dyDescent="0.2">
      <c r="B602" s="114" t="s">
        <v>1147</v>
      </c>
      <c r="C602" s="114" t="s">
        <v>1112</v>
      </c>
      <c r="D602" s="114" t="s">
        <v>1148</v>
      </c>
      <c r="E602" s="115">
        <v>0</v>
      </c>
      <c r="F602" s="116">
        <v>0</v>
      </c>
      <c r="G602" s="115">
        <v>0</v>
      </c>
      <c r="H602" s="116">
        <v>0</v>
      </c>
      <c r="I602" s="115">
        <v>0</v>
      </c>
      <c r="J602" s="116">
        <v>0</v>
      </c>
      <c r="K602" s="115">
        <v>0</v>
      </c>
      <c r="L602" s="116">
        <v>0</v>
      </c>
      <c r="M602" s="115">
        <v>0</v>
      </c>
      <c r="N602" s="116">
        <v>0</v>
      </c>
      <c r="O602" s="115">
        <v>0</v>
      </c>
      <c r="P602" s="116">
        <v>0</v>
      </c>
      <c r="Q602" s="115">
        <v>0</v>
      </c>
      <c r="R602" s="116">
        <v>0</v>
      </c>
      <c r="S602" s="115">
        <v>0</v>
      </c>
      <c r="T602" s="116">
        <v>0</v>
      </c>
      <c r="U602" s="115">
        <v>0</v>
      </c>
      <c r="V602" s="116">
        <v>0</v>
      </c>
      <c r="W602" s="115">
        <v>0</v>
      </c>
      <c r="X602" s="115">
        <v>0</v>
      </c>
      <c r="Y602" s="116">
        <v>0</v>
      </c>
    </row>
    <row r="603" spans="2:25" x14ac:dyDescent="0.2">
      <c r="B603" s="114" t="s">
        <v>1149</v>
      </c>
      <c r="C603" s="114" t="s">
        <v>1112</v>
      </c>
      <c r="D603" s="114" t="s">
        <v>1150</v>
      </c>
      <c r="E603" s="115">
        <v>0</v>
      </c>
      <c r="F603" s="116">
        <v>0</v>
      </c>
      <c r="G603" s="115">
        <v>0</v>
      </c>
      <c r="H603" s="116">
        <v>0</v>
      </c>
      <c r="I603" s="115">
        <v>0</v>
      </c>
      <c r="J603" s="116">
        <v>0</v>
      </c>
      <c r="K603" s="115">
        <v>0</v>
      </c>
      <c r="L603" s="116">
        <v>0</v>
      </c>
      <c r="M603" s="115">
        <v>0</v>
      </c>
      <c r="N603" s="116">
        <v>0</v>
      </c>
      <c r="O603" s="115">
        <v>0</v>
      </c>
      <c r="P603" s="116">
        <v>0</v>
      </c>
      <c r="Q603" s="115">
        <v>0</v>
      </c>
      <c r="R603" s="116">
        <v>0</v>
      </c>
      <c r="S603" s="115">
        <v>0</v>
      </c>
      <c r="T603" s="116">
        <v>0</v>
      </c>
      <c r="U603" s="115">
        <v>0</v>
      </c>
      <c r="V603" s="116">
        <v>0</v>
      </c>
      <c r="W603" s="115">
        <v>0</v>
      </c>
      <c r="X603" s="115">
        <v>0</v>
      </c>
      <c r="Y603" s="116">
        <v>0</v>
      </c>
    </row>
    <row r="604" spans="2:25" x14ac:dyDescent="0.2">
      <c r="B604" s="114" t="s">
        <v>1151</v>
      </c>
      <c r="C604" s="114" t="s">
        <v>1112</v>
      </c>
      <c r="D604" s="114" t="s">
        <v>1152</v>
      </c>
      <c r="E604" s="115">
        <v>0</v>
      </c>
      <c r="F604" s="116">
        <v>0</v>
      </c>
      <c r="G604" s="115">
        <v>0</v>
      </c>
      <c r="H604" s="116">
        <v>0</v>
      </c>
      <c r="I604" s="115">
        <v>0</v>
      </c>
      <c r="J604" s="116">
        <v>0</v>
      </c>
      <c r="K604" s="115">
        <v>0</v>
      </c>
      <c r="L604" s="116">
        <v>0</v>
      </c>
      <c r="M604" s="115">
        <v>0</v>
      </c>
      <c r="N604" s="116">
        <v>0</v>
      </c>
      <c r="O604" s="115">
        <v>0</v>
      </c>
      <c r="P604" s="116">
        <v>0</v>
      </c>
      <c r="Q604" s="115">
        <v>0</v>
      </c>
      <c r="R604" s="116">
        <v>0</v>
      </c>
      <c r="S604" s="115">
        <v>0</v>
      </c>
      <c r="T604" s="116">
        <v>0</v>
      </c>
      <c r="U604" s="115">
        <v>0</v>
      </c>
      <c r="V604" s="116">
        <v>0</v>
      </c>
      <c r="W604" s="115">
        <v>0</v>
      </c>
      <c r="X604" s="115">
        <v>0</v>
      </c>
      <c r="Y604" s="116">
        <v>0</v>
      </c>
    </row>
    <row r="605" spans="2:25" x14ac:dyDescent="0.2">
      <c r="B605" s="114" t="s">
        <v>1153</v>
      </c>
      <c r="C605" s="114" t="s">
        <v>1112</v>
      </c>
      <c r="D605" s="114" t="s">
        <v>1154</v>
      </c>
      <c r="E605" s="115">
        <v>0</v>
      </c>
      <c r="F605" s="116">
        <v>0</v>
      </c>
      <c r="G605" s="115">
        <v>0</v>
      </c>
      <c r="H605" s="116">
        <v>0</v>
      </c>
      <c r="I605" s="115">
        <v>0</v>
      </c>
      <c r="J605" s="116">
        <v>0</v>
      </c>
      <c r="K605" s="115">
        <v>0</v>
      </c>
      <c r="L605" s="116">
        <v>0</v>
      </c>
      <c r="M605" s="115">
        <v>0</v>
      </c>
      <c r="N605" s="116">
        <v>0</v>
      </c>
      <c r="O605" s="115">
        <v>0</v>
      </c>
      <c r="P605" s="116">
        <v>0</v>
      </c>
      <c r="Q605" s="115">
        <v>0</v>
      </c>
      <c r="R605" s="116">
        <v>0</v>
      </c>
      <c r="S605" s="115">
        <v>0</v>
      </c>
      <c r="T605" s="116">
        <v>0</v>
      </c>
      <c r="U605" s="115">
        <v>0</v>
      </c>
      <c r="V605" s="116">
        <v>0</v>
      </c>
      <c r="W605" s="115">
        <v>4577</v>
      </c>
      <c r="X605" s="115">
        <v>58922195</v>
      </c>
      <c r="Y605" s="116">
        <v>58922195</v>
      </c>
    </row>
    <row r="606" spans="2:25" x14ac:dyDescent="0.2">
      <c r="B606" s="114" t="s">
        <v>1155</v>
      </c>
      <c r="C606" s="114" t="s">
        <v>1112</v>
      </c>
      <c r="D606" s="114" t="s">
        <v>1156</v>
      </c>
      <c r="E606" s="115">
        <v>0</v>
      </c>
      <c r="F606" s="116">
        <v>0</v>
      </c>
      <c r="G606" s="115">
        <v>0</v>
      </c>
      <c r="H606" s="116">
        <v>0</v>
      </c>
      <c r="I606" s="115">
        <v>0</v>
      </c>
      <c r="J606" s="116">
        <v>0</v>
      </c>
      <c r="K606" s="115">
        <v>0</v>
      </c>
      <c r="L606" s="116">
        <v>0</v>
      </c>
      <c r="M606" s="115">
        <v>0</v>
      </c>
      <c r="N606" s="116">
        <v>0</v>
      </c>
      <c r="O606" s="115">
        <v>0</v>
      </c>
      <c r="P606" s="116">
        <v>0</v>
      </c>
      <c r="Q606" s="115">
        <v>0</v>
      </c>
      <c r="R606" s="116">
        <v>0</v>
      </c>
      <c r="S606" s="115">
        <v>0</v>
      </c>
      <c r="T606" s="116">
        <v>0</v>
      </c>
      <c r="U606" s="115">
        <v>0</v>
      </c>
      <c r="V606" s="116">
        <v>0</v>
      </c>
      <c r="W606" s="115">
        <v>0</v>
      </c>
      <c r="X606" s="115">
        <v>0</v>
      </c>
      <c r="Y606" s="116">
        <v>0</v>
      </c>
    </row>
    <row r="607" spans="2:25" x14ac:dyDescent="0.2">
      <c r="B607" s="114" t="s">
        <v>1157</v>
      </c>
      <c r="C607" s="114" t="s">
        <v>1112</v>
      </c>
      <c r="D607" s="114" t="s">
        <v>1158</v>
      </c>
      <c r="E607" s="115">
        <v>0</v>
      </c>
      <c r="F607" s="116">
        <v>0</v>
      </c>
      <c r="G607" s="115">
        <v>0</v>
      </c>
      <c r="H607" s="116">
        <v>0</v>
      </c>
      <c r="I607" s="115">
        <v>0</v>
      </c>
      <c r="J607" s="116">
        <v>0</v>
      </c>
      <c r="K607" s="115">
        <v>0</v>
      </c>
      <c r="L607" s="116">
        <v>0</v>
      </c>
      <c r="M607" s="115">
        <v>0</v>
      </c>
      <c r="N607" s="116">
        <v>0</v>
      </c>
      <c r="O607" s="115">
        <v>0</v>
      </c>
      <c r="P607" s="116">
        <v>0</v>
      </c>
      <c r="Q607" s="115">
        <v>0</v>
      </c>
      <c r="R607" s="116">
        <v>0</v>
      </c>
      <c r="S607" s="115">
        <v>0</v>
      </c>
      <c r="T607" s="116">
        <v>0</v>
      </c>
      <c r="U607" s="115">
        <v>0</v>
      </c>
      <c r="V607" s="116">
        <v>0</v>
      </c>
      <c r="W607" s="115">
        <v>0</v>
      </c>
      <c r="X607" s="115">
        <v>0</v>
      </c>
      <c r="Y607" s="116">
        <v>0</v>
      </c>
    </row>
    <row r="608" spans="2:25" x14ac:dyDescent="0.2">
      <c r="B608" s="114" t="s">
        <v>1159</v>
      </c>
      <c r="C608" s="114" t="s">
        <v>1112</v>
      </c>
      <c r="D608" s="114" t="s">
        <v>654</v>
      </c>
      <c r="E608" s="115">
        <v>0</v>
      </c>
      <c r="F608" s="116">
        <v>0</v>
      </c>
      <c r="G608" s="115">
        <v>0</v>
      </c>
      <c r="H608" s="116">
        <v>0</v>
      </c>
      <c r="I608" s="115">
        <v>0</v>
      </c>
      <c r="J608" s="116">
        <v>0</v>
      </c>
      <c r="K608" s="115">
        <v>0</v>
      </c>
      <c r="L608" s="116">
        <v>0</v>
      </c>
      <c r="M608" s="115">
        <v>0</v>
      </c>
      <c r="N608" s="116">
        <v>0</v>
      </c>
      <c r="O608" s="115">
        <v>0</v>
      </c>
      <c r="P608" s="116">
        <v>0</v>
      </c>
      <c r="Q608" s="115">
        <v>0</v>
      </c>
      <c r="R608" s="116">
        <v>0</v>
      </c>
      <c r="S608" s="115">
        <v>0</v>
      </c>
      <c r="T608" s="116">
        <v>0</v>
      </c>
      <c r="U608" s="115">
        <v>0</v>
      </c>
      <c r="V608" s="116">
        <v>0</v>
      </c>
      <c r="W608" s="115">
        <v>0</v>
      </c>
      <c r="X608" s="115">
        <v>0</v>
      </c>
      <c r="Y608" s="116">
        <v>0</v>
      </c>
    </row>
    <row r="609" spans="2:25" x14ac:dyDescent="0.2">
      <c r="B609" s="114" t="s">
        <v>1160</v>
      </c>
      <c r="C609" s="114" t="s">
        <v>1112</v>
      </c>
      <c r="D609" s="114" t="s">
        <v>1161</v>
      </c>
      <c r="E609" s="115">
        <v>0</v>
      </c>
      <c r="F609" s="116">
        <v>0</v>
      </c>
      <c r="G609" s="115">
        <v>0</v>
      </c>
      <c r="H609" s="116">
        <v>0</v>
      </c>
      <c r="I609" s="115">
        <v>0</v>
      </c>
      <c r="J609" s="116">
        <v>0</v>
      </c>
      <c r="K609" s="115">
        <v>0</v>
      </c>
      <c r="L609" s="116">
        <v>0</v>
      </c>
      <c r="M609" s="115">
        <v>0</v>
      </c>
      <c r="N609" s="116">
        <v>0</v>
      </c>
      <c r="O609" s="115">
        <v>0</v>
      </c>
      <c r="P609" s="116">
        <v>0</v>
      </c>
      <c r="Q609" s="115">
        <v>0</v>
      </c>
      <c r="R609" s="116">
        <v>0</v>
      </c>
      <c r="S609" s="115">
        <v>0</v>
      </c>
      <c r="T609" s="116">
        <v>0</v>
      </c>
      <c r="U609" s="115">
        <v>0</v>
      </c>
      <c r="V609" s="116">
        <v>0</v>
      </c>
      <c r="W609" s="115">
        <v>0</v>
      </c>
      <c r="X609" s="115">
        <v>0</v>
      </c>
      <c r="Y609" s="116">
        <v>0</v>
      </c>
    </row>
    <row r="610" spans="2:25" x14ac:dyDescent="0.2">
      <c r="B610" s="114" t="s">
        <v>1162</v>
      </c>
      <c r="C610" s="114" t="s">
        <v>1112</v>
      </c>
      <c r="D610" s="114" t="s">
        <v>1163</v>
      </c>
      <c r="E610" s="115">
        <v>0</v>
      </c>
      <c r="F610" s="116">
        <v>0</v>
      </c>
      <c r="G610" s="115">
        <v>0</v>
      </c>
      <c r="H610" s="116">
        <v>0</v>
      </c>
      <c r="I610" s="115">
        <v>0</v>
      </c>
      <c r="J610" s="116">
        <v>0</v>
      </c>
      <c r="K610" s="115">
        <v>0</v>
      </c>
      <c r="L610" s="116">
        <v>0</v>
      </c>
      <c r="M610" s="115">
        <v>0</v>
      </c>
      <c r="N610" s="116">
        <v>0</v>
      </c>
      <c r="O610" s="115">
        <v>0</v>
      </c>
      <c r="P610" s="116">
        <v>0</v>
      </c>
      <c r="Q610" s="115">
        <v>0</v>
      </c>
      <c r="R610" s="116">
        <v>0</v>
      </c>
      <c r="S610" s="115">
        <v>0</v>
      </c>
      <c r="T610" s="116">
        <v>0</v>
      </c>
      <c r="U610" s="115">
        <v>0</v>
      </c>
      <c r="V610" s="116">
        <v>0</v>
      </c>
      <c r="W610" s="115">
        <v>0</v>
      </c>
      <c r="X610" s="115">
        <v>0</v>
      </c>
      <c r="Y610" s="116">
        <v>0</v>
      </c>
    </row>
    <row r="611" spans="2:25" x14ac:dyDescent="0.2">
      <c r="B611" s="114" t="s">
        <v>1164</v>
      </c>
      <c r="C611" s="114" t="s">
        <v>1112</v>
      </c>
      <c r="D611" s="114" t="s">
        <v>1165</v>
      </c>
      <c r="E611" s="115">
        <v>0</v>
      </c>
      <c r="F611" s="116">
        <v>0</v>
      </c>
      <c r="G611" s="115">
        <v>0</v>
      </c>
      <c r="H611" s="116">
        <v>0</v>
      </c>
      <c r="I611" s="115">
        <v>0</v>
      </c>
      <c r="J611" s="116">
        <v>0</v>
      </c>
      <c r="K611" s="115">
        <v>0</v>
      </c>
      <c r="L611" s="116">
        <v>0</v>
      </c>
      <c r="M611" s="115">
        <v>0</v>
      </c>
      <c r="N611" s="116">
        <v>0</v>
      </c>
      <c r="O611" s="115">
        <v>0</v>
      </c>
      <c r="P611" s="116">
        <v>0</v>
      </c>
      <c r="Q611" s="115">
        <v>0</v>
      </c>
      <c r="R611" s="116">
        <v>0</v>
      </c>
      <c r="S611" s="115">
        <v>0</v>
      </c>
      <c r="T611" s="116">
        <v>0</v>
      </c>
      <c r="U611" s="115">
        <v>0</v>
      </c>
      <c r="V611" s="116">
        <v>0</v>
      </c>
      <c r="W611" s="115">
        <v>0</v>
      </c>
      <c r="X611" s="115">
        <v>0</v>
      </c>
      <c r="Y611" s="116">
        <v>0</v>
      </c>
    </row>
    <row r="612" spans="2:25" x14ac:dyDescent="0.2">
      <c r="B612" s="114" t="s">
        <v>1166</v>
      </c>
      <c r="C612" s="114" t="s">
        <v>1112</v>
      </c>
      <c r="D612" s="114" t="s">
        <v>1167</v>
      </c>
      <c r="E612" s="115">
        <v>0</v>
      </c>
      <c r="F612" s="116">
        <v>0</v>
      </c>
      <c r="G612" s="115">
        <v>0</v>
      </c>
      <c r="H612" s="116">
        <v>0</v>
      </c>
      <c r="I612" s="115">
        <v>0</v>
      </c>
      <c r="J612" s="116">
        <v>0</v>
      </c>
      <c r="K612" s="115">
        <v>0</v>
      </c>
      <c r="L612" s="116">
        <v>0</v>
      </c>
      <c r="M612" s="115">
        <v>0</v>
      </c>
      <c r="N612" s="116">
        <v>0</v>
      </c>
      <c r="O612" s="115">
        <v>0</v>
      </c>
      <c r="P612" s="116">
        <v>0</v>
      </c>
      <c r="Q612" s="115">
        <v>0</v>
      </c>
      <c r="R612" s="116">
        <v>0</v>
      </c>
      <c r="S612" s="115">
        <v>0</v>
      </c>
      <c r="T612" s="116">
        <v>0</v>
      </c>
      <c r="U612" s="115">
        <v>0</v>
      </c>
      <c r="V612" s="116">
        <v>0</v>
      </c>
      <c r="W612" s="115">
        <v>9426</v>
      </c>
      <c r="X612" s="115">
        <v>121345992</v>
      </c>
      <c r="Y612" s="116">
        <v>121345992</v>
      </c>
    </row>
    <row r="613" spans="2:25" x14ac:dyDescent="0.2">
      <c r="B613" s="114" t="s">
        <v>1168</v>
      </c>
      <c r="C613" s="114" t="s">
        <v>1112</v>
      </c>
      <c r="D613" s="114" t="s">
        <v>1169</v>
      </c>
      <c r="E613" s="115">
        <v>0</v>
      </c>
      <c r="F613" s="116">
        <v>0</v>
      </c>
      <c r="G613" s="115">
        <v>0</v>
      </c>
      <c r="H613" s="116">
        <v>0</v>
      </c>
      <c r="I613" s="115">
        <v>0</v>
      </c>
      <c r="J613" s="116">
        <v>0</v>
      </c>
      <c r="K613" s="115">
        <v>0</v>
      </c>
      <c r="L613" s="116">
        <v>0</v>
      </c>
      <c r="M613" s="115">
        <v>0</v>
      </c>
      <c r="N613" s="116">
        <v>0</v>
      </c>
      <c r="O613" s="115">
        <v>0</v>
      </c>
      <c r="P613" s="116">
        <v>0</v>
      </c>
      <c r="Q613" s="115">
        <v>0</v>
      </c>
      <c r="R613" s="116">
        <v>0</v>
      </c>
      <c r="S613" s="115">
        <v>0</v>
      </c>
      <c r="T613" s="116">
        <v>0</v>
      </c>
      <c r="U613" s="115">
        <v>0</v>
      </c>
      <c r="V613" s="116">
        <v>0</v>
      </c>
      <c r="W613" s="115">
        <v>0</v>
      </c>
      <c r="X613" s="115">
        <v>0</v>
      </c>
      <c r="Y613" s="116">
        <v>0</v>
      </c>
    </row>
    <row r="614" spans="2:25" x14ac:dyDescent="0.2">
      <c r="B614" s="114" t="s">
        <v>1170</v>
      </c>
      <c r="C614" s="114" t="s">
        <v>1171</v>
      </c>
      <c r="D614" s="114" t="s">
        <v>1172</v>
      </c>
      <c r="E614" s="115">
        <v>0</v>
      </c>
      <c r="F614" s="116">
        <v>0</v>
      </c>
      <c r="G614" s="115">
        <v>0</v>
      </c>
      <c r="H614" s="116">
        <v>0</v>
      </c>
      <c r="I614" s="115">
        <v>0</v>
      </c>
      <c r="J614" s="116">
        <v>0</v>
      </c>
      <c r="K614" s="115">
        <v>102695</v>
      </c>
      <c r="L614" s="116">
        <v>1226045679</v>
      </c>
      <c r="M614" s="115">
        <v>0</v>
      </c>
      <c r="N614" s="116">
        <v>0</v>
      </c>
      <c r="O614" s="115">
        <v>0</v>
      </c>
      <c r="P614" s="116">
        <v>0</v>
      </c>
      <c r="Q614" s="115">
        <v>0</v>
      </c>
      <c r="R614" s="116">
        <v>0</v>
      </c>
      <c r="S614" s="115">
        <v>0</v>
      </c>
      <c r="T614" s="116">
        <v>0</v>
      </c>
      <c r="U614" s="115">
        <v>0</v>
      </c>
      <c r="V614" s="116">
        <v>0</v>
      </c>
      <c r="W614" s="115">
        <v>0</v>
      </c>
      <c r="X614" s="115">
        <v>0</v>
      </c>
      <c r="Y614" s="116">
        <v>1226045679</v>
      </c>
    </row>
    <row r="615" spans="2:25" x14ac:dyDescent="0.2">
      <c r="B615" s="114" t="s">
        <v>1173</v>
      </c>
      <c r="C615" s="114" t="s">
        <v>1171</v>
      </c>
      <c r="D615" s="114" t="s">
        <v>1174</v>
      </c>
      <c r="E615" s="115">
        <v>0</v>
      </c>
      <c r="F615" s="116">
        <v>0</v>
      </c>
      <c r="G615" s="115">
        <v>0</v>
      </c>
      <c r="H615" s="116">
        <v>0</v>
      </c>
      <c r="I615" s="115">
        <v>0</v>
      </c>
      <c r="J615" s="116">
        <v>0</v>
      </c>
      <c r="K615" s="115">
        <v>0</v>
      </c>
      <c r="L615" s="116">
        <v>0</v>
      </c>
      <c r="M615" s="115">
        <v>0</v>
      </c>
      <c r="N615" s="116">
        <v>0</v>
      </c>
      <c r="O615" s="115">
        <v>0</v>
      </c>
      <c r="P615" s="116">
        <v>0</v>
      </c>
      <c r="Q615" s="115">
        <v>0</v>
      </c>
      <c r="R615" s="116">
        <v>0</v>
      </c>
      <c r="S615" s="115">
        <v>0</v>
      </c>
      <c r="T615" s="116">
        <v>0</v>
      </c>
      <c r="U615" s="115">
        <v>0</v>
      </c>
      <c r="V615" s="116">
        <v>0</v>
      </c>
      <c r="W615" s="115">
        <v>0</v>
      </c>
      <c r="X615" s="115">
        <v>0</v>
      </c>
      <c r="Y615" s="116">
        <v>0</v>
      </c>
    </row>
    <row r="616" spans="2:25" x14ac:dyDescent="0.2">
      <c r="B616" s="114" t="s">
        <v>1175</v>
      </c>
      <c r="C616" s="114" t="s">
        <v>1171</v>
      </c>
      <c r="D616" s="114" t="s">
        <v>1176</v>
      </c>
      <c r="E616" s="115">
        <v>0</v>
      </c>
      <c r="F616" s="116">
        <v>0</v>
      </c>
      <c r="G616" s="115">
        <v>0</v>
      </c>
      <c r="H616" s="116">
        <v>0</v>
      </c>
      <c r="I616" s="115">
        <v>0</v>
      </c>
      <c r="J616" s="116">
        <v>0</v>
      </c>
      <c r="K616" s="115">
        <v>6564</v>
      </c>
      <c r="L616" s="116">
        <v>78365683</v>
      </c>
      <c r="M616" s="115">
        <v>0</v>
      </c>
      <c r="N616" s="116">
        <v>0</v>
      </c>
      <c r="O616" s="115">
        <v>0</v>
      </c>
      <c r="P616" s="116">
        <v>0</v>
      </c>
      <c r="Q616" s="115">
        <v>0</v>
      </c>
      <c r="R616" s="116">
        <v>0</v>
      </c>
      <c r="S616" s="115">
        <v>0</v>
      </c>
      <c r="T616" s="116">
        <v>0</v>
      </c>
      <c r="U616" s="115">
        <v>0</v>
      </c>
      <c r="V616" s="116">
        <v>0</v>
      </c>
      <c r="W616" s="115">
        <v>0</v>
      </c>
      <c r="X616" s="115">
        <v>0</v>
      </c>
      <c r="Y616" s="116">
        <v>78365683</v>
      </c>
    </row>
    <row r="617" spans="2:25" x14ac:dyDescent="0.2">
      <c r="B617" s="114" t="s">
        <v>1177</v>
      </c>
      <c r="C617" s="114" t="s">
        <v>1171</v>
      </c>
      <c r="D617" s="114" t="s">
        <v>1178</v>
      </c>
      <c r="E617" s="115">
        <v>0</v>
      </c>
      <c r="F617" s="116">
        <v>0</v>
      </c>
      <c r="G617" s="115">
        <v>0</v>
      </c>
      <c r="H617" s="116">
        <v>0</v>
      </c>
      <c r="I617" s="115">
        <v>0</v>
      </c>
      <c r="J617" s="116">
        <v>0</v>
      </c>
      <c r="K617" s="115">
        <v>11045</v>
      </c>
      <c r="L617" s="116">
        <v>131863036</v>
      </c>
      <c r="M617" s="115">
        <v>0</v>
      </c>
      <c r="N617" s="116">
        <v>0</v>
      </c>
      <c r="O617" s="115">
        <v>0</v>
      </c>
      <c r="P617" s="116">
        <v>0</v>
      </c>
      <c r="Q617" s="115">
        <v>0</v>
      </c>
      <c r="R617" s="116">
        <v>0</v>
      </c>
      <c r="S617" s="115">
        <v>0</v>
      </c>
      <c r="T617" s="116">
        <v>0</v>
      </c>
      <c r="U617" s="115">
        <v>0</v>
      </c>
      <c r="V617" s="116">
        <v>0</v>
      </c>
      <c r="W617" s="115">
        <v>0</v>
      </c>
      <c r="X617" s="115">
        <v>0</v>
      </c>
      <c r="Y617" s="116">
        <v>131863036</v>
      </c>
    </row>
    <row r="618" spans="2:25" x14ac:dyDescent="0.2">
      <c r="B618" s="114" t="s">
        <v>1179</v>
      </c>
      <c r="C618" s="114" t="s">
        <v>1171</v>
      </c>
      <c r="D618" s="114" t="s">
        <v>1180</v>
      </c>
      <c r="E618" s="115">
        <v>0</v>
      </c>
      <c r="F618" s="116">
        <v>0</v>
      </c>
      <c r="G618" s="115">
        <v>0</v>
      </c>
      <c r="H618" s="116">
        <v>0</v>
      </c>
      <c r="I618" s="115">
        <v>0</v>
      </c>
      <c r="J618" s="116">
        <v>0</v>
      </c>
      <c r="K618" s="115">
        <v>14227</v>
      </c>
      <c r="L618" s="116">
        <v>169852007</v>
      </c>
      <c r="M618" s="115">
        <v>0</v>
      </c>
      <c r="N618" s="116">
        <v>0</v>
      </c>
      <c r="O618" s="115">
        <v>0</v>
      </c>
      <c r="P618" s="116">
        <v>0</v>
      </c>
      <c r="Q618" s="115">
        <v>0</v>
      </c>
      <c r="R618" s="116">
        <v>0</v>
      </c>
      <c r="S618" s="115">
        <v>0</v>
      </c>
      <c r="T618" s="116">
        <v>0</v>
      </c>
      <c r="U618" s="115">
        <v>0</v>
      </c>
      <c r="V618" s="116">
        <v>0</v>
      </c>
      <c r="W618" s="115">
        <v>0</v>
      </c>
      <c r="X618" s="115">
        <v>0</v>
      </c>
      <c r="Y618" s="116">
        <v>169852007</v>
      </c>
    </row>
    <row r="619" spans="2:25" x14ac:dyDescent="0.2">
      <c r="B619" s="114" t="s">
        <v>1181</v>
      </c>
      <c r="C619" s="114" t="s">
        <v>1171</v>
      </c>
      <c r="D619" s="114" t="s">
        <v>1182</v>
      </c>
      <c r="E619" s="115">
        <v>0</v>
      </c>
      <c r="F619" s="116">
        <v>0</v>
      </c>
      <c r="G619" s="115">
        <v>0</v>
      </c>
      <c r="H619" s="116">
        <v>0</v>
      </c>
      <c r="I619" s="115">
        <v>0</v>
      </c>
      <c r="J619" s="116">
        <v>0</v>
      </c>
      <c r="K619" s="115">
        <v>0</v>
      </c>
      <c r="L619" s="116">
        <v>0</v>
      </c>
      <c r="M619" s="115">
        <v>0</v>
      </c>
      <c r="N619" s="116">
        <v>0</v>
      </c>
      <c r="O619" s="115">
        <v>0</v>
      </c>
      <c r="P619" s="116">
        <v>0</v>
      </c>
      <c r="Q619" s="115">
        <v>0</v>
      </c>
      <c r="R619" s="116">
        <v>0</v>
      </c>
      <c r="S619" s="115">
        <v>0</v>
      </c>
      <c r="T619" s="116">
        <v>0</v>
      </c>
      <c r="U619" s="115">
        <v>0</v>
      </c>
      <c r="V619" s="116">
        <v>0</v>
      </c>
      <c r="W619" s="115">
        <v>0</v>
      </c>
      <c r="X619" s="115">
        <v>0</v>
      </c>
      <c r="Y619" s="116">
        <v>0</v>
      </c>
    </row>
    <row r="620" spans="2:25" x14ac:dyDescent="0.2">
      <c r="B620" s="114" t="s">
        <v>1183</v>
      </c>
      <c r="C620" s="114" t="s">
        <v>1171</v>
      </c>
      <c r="D620" s="114" t="s">
        <v>1184</v>
      </c>
      <c r="E620" s="115">
        <v>0</v>
      </c>
      <c r="F620" s="116">
        <v>0</v>
      </c>
      <c r="G620" s="115">
        <v>0</v>
      </c>
      <c r="H620" s="116">
        <v>0</v>
      </c>
      <c r="I620" s="115">
        <v>0</v>
      </c>
      <c r="J620" s="116">
        <v>0</v>
      </c>
      <c r="K620" s="115">
        <v>3125</v>
      </c>
      <c r="L620" s="116">
        <v>37308464</v>
      </c>
      <c r="M620" s="115">
        <v>0</v>
      </c>
      <c r="N620" s="116">
        <v>0</v>
      </c>
      <c r="O620" s="115">
        <v>0</v>
      </c>
      <c r="P620" s="116">
        <v>0</v>
      </c>
      <c r="Q620" s="115">
        <v>0</v>
      </c>
      <c r="R620" s="116">
        <v>0</v>
      </c>
      <c r="S620" s="115">
        <v>0</v>
      </c>
      <c r="T620" s="116">
        <v>0</v>
      </c>
      <c r="U620" s="115">
        <v>0</v>
      </c>
      <c r="V620" s="116">
        <v>0</v>
      </c>
      <c r="W620" s="115">
        <v>0</v>
      </c>
      <c r="X620" s="115">
        <v>0</v>
      </c>
      <c r="Y620" s="116">
        <v>37308464</v>
      </c>
    </row>
    <row r="621" spans="2:25" x14ac:dyDescent="0.2">
      <c r="B621" s="114" t="s">
        <v>1185</v>
      </c>
      <c r="C621" s="114" t="s">
        <v>1171</v>
      </c>
      <c r="D621" s="114" t="s">
        <v>1186</v>
      </c>
      <c r="E621" s="115">
        <v>0</v>
      </c>
      <c r="F621" s="116">
        <v>0</v>
      </c>
      <c r="G621" s="115">
        <v>0</v>
      </c>
      <c r="H621" s="116">
        <v>0</v>
      </c>
      <c r="I621" s="115">
        <v>0</v>
      </c>
      <c r="J621" s="116">
        <v>0</v>
      </c>
      <c r="K621" s="115">
        <v>12109</v>
      </c>
      <c r="L621" s="116">
        <v>144565822</v>
      </c>
      <c r="M621" s="115">
        <v>0</v>
      </c>
      <c r="N621" s="116">
        <v>0</v>
      </c>
      <c r="O621" s="115">
        <v>0</v>
      </c>
      <c r="P621" s="116">
        <v>0</v>
      </c>
      <c r="Q621" s="115">
        <v>0</v>
      </c>
      <c r="R621" s="116">
        <v>0</v>
      </c>
      <c r="S621" s="115">
        <v>0</v>
      </c>
      <c r="T621" s="116">
        <v>0</v>
      </c>
      <c r="U621" s="115">
        <v>0</v>
      </c>
      <c r="V621" s="116">
        <v>0</v>
      </c>
      <c r="W621" s="115">
        <v>0</v>
      </c>
      <c r="X621" s="115">
        <v>0</v>
      </c>
      <c r="Y621" s="116">
        <v>144565822</v>
      </c>
    </row>
    <row r="622" spans="2:25" x14ac:dyDescent="0.2">
      <c r="B622" s="114" t="s">
        <v>1187</v>
      </c>
      <c r="C622" s="114" t="s">
        <v>1171</v>
      </c>
      <c r="D622" s="114" t="s">
        <v>1188</v>
      </c>
      <c r="E622" s="115">
        <v>0</v>
      </c>
      <c r="F622" s="116">
        <v>0</v>
      </c>
      <c r="G622" s="115">
        <v>0</v>
      </c>
      <c r="H622" s="116">
        <v>0</v>
      </c>
      <c r="I622" s="115">
        <v>0</v>
      </c>
      <c r="J622" s="116">
        <v>0</v>
      </c>
      <c r="K622" s="115">
        <v>0</v>
      </c>
      <c r="L622" s="116">
        <v>0</v>
      </c>
      <c r="M622" s="115">
        <v>0</v>
      </c>
      <c r="N622" s="116">
        <v>0</v>
      </c>
      <c r="O622" s="115">
        <v>0</v>
      </c>
      <c r="P622" s="116">
        <v>0</v>
      </c>
      <c r="Q622" s="115">
        <v>0</v>
      </c>
      <c r="R622" s="116">
        <v>0</v>
      </c>
      <c r="S622" s="115">
        <v>0</v>
      </c>
      <c r="T622" s="116">
        <v>0</v>
      </c>
      <c r="U622" s="115">
        <v>0</v>
      </c>
      <c r="V622" s="116">
        <v>0</v>
      </c>
      <c r="W622" s="115">
        <v>0</v>
      </c>
      <c r="X622" s="115">
        <v>0</v>
      </c>
      <c r="Y622" s="116">
        <v>0</v>
      </c>
    </row>
    <row r="623" spans="2:25" x14ac:dyDescent="0.2">
      <c r="B623" s="114" t="s">
        <v>1189</v>
      </c>
      <c r="C623" s="114" t="s">
        <v>1171</v>
      </c>
      <c r="D623" s="114" t="s">
        <v>1190</v>
      </c>
      <c r="E623" s="115">
        <v>0</v>
      </c>
      <c r="F623" s="116">
        <v>0</v>
      </c>
      <c r="G623" s="115">
        <v>0</v>
      </c>
      <c r="H623" s="116">
        <v>0</v>
      </c>
      <c r="I623" s="115">
        <v>0</v>
      </c>
      <c r="J623" s="116">
        <v>0</v>
      </c>
      <c r="K623" s="115">
        <v>0</v>
      </c>
      <c r="L623" s="116">
        <v>0</v>
      </c>
      <c r="M623" s="115">
        <v>0</v>
      </c>
      <c r="N623" s="116">
        <v>0</v>
      </c>
      <c r="O623" s="115">
        <v>0</v>
      </c>
      <c r="P623" s="116">
        <v>0</v>
      </c>
      <c r="Q623" s="115">
        <v>0</v>
      </c>
      <c r="R623" s="116">
        <v>0</v>
      </c>
      <c r="S623" s="115">
        <v>0</v>
      </c>
      <c r="T623" s="116">
        <v>0</v>
      </c>
      <c r="U623" s="115">
        <v>0</v>
      </c>
      <c r="V623" s="116">
        <v>0</v>
      </c>
      <c r="W623" s="115">
        <v>0</v>
      </c>
      <c r="X623" s="115">
        <v>0</v>
      </c>
      <c r="Y623" s="116">
        <v>0</v>
      </c>
    </row>
    <row r="624" spans="2:25" x14ac:dyDescent="0.2">
      <c r="B624" s="114" t="s">
        <v>1191</v>
      </c>
      <c r="C624" s="114" t="s">
        <v>1171</v>
      </c>
      <c r="D624" s="114" t="s">
        <v>1192</v>
      </c>
      <c r="E624" s="115">
        <v>0</v>
      </c>
      <c r="F624" s="116">
        <v>0</v>
      </c>
      <c r="G624" s="115">
        <v>0</v>
      </c>
      <c r="H624" s="116">
        <v>0</v>
      </c>
      <c r="I624" s="115">
        <v>0</v>
      </c>
      <c r="J624" s="116">
        <v>0</v>
      </c>
      <c r="K624" s="115">
        <v>29489</v>
      </c>
      <c r="L624" s="116">
        <v>352060577</v>
      </c>
      <c r="M624" s="115">
        <v>0</v>
      </c>
      <c r="N624" s="116">
        <v>0</v>
      </c>
      <c r="O624" s="115">
        <v>0</v>
      </c>
      <c r="P624" s="116">
        <v>0</v>
      </c>
      <c r="Q624" s="115">
        <v>0</v>
      </c>
      <c r="R624" s="116">
        <v>0</v>
      </c>
      <c r="S624" s="115">
        <v>0</v>
      </c>
      <c r="T624" s="116">
        <v>0</v>
      </c>
      <c r="U624" s="115">
        <v>0</v>
      </c>
      <c r="V624" s="116">
        <v>0</v>
      </c>
      <c r="W624" s="115">
        <v>0</v>
      </c>
      <c r="X624" s="115">
        <v>0</v>
      </c>
      <c r="Y624" s="116">
        <v>352060577</v>
      </c>
    </row>
    <row r="625" spans="2:25" x14ac:dyDescent="0.2">
      <c r="B625" s="114" t="s">
        <v>1193</v>
      </c>
      <c r="C625" s="114" t="s">
        <v>1171</v>
      </c>
      <c r="D625" s="114" t="s">
        <v>1194</v>
      </c>
      <c r="E625" s="115">
        <v>0</v>
      </c>
      <c r="F625" s="116">
        <v>0</v>
      </c>
      <c r="G625" s="115">
        <v>0</v>
      </c>
      <c r="H625" s="116">
        <v>0</v>
      </c>
      <c r="I625" s="115">
        <v>0</v>
      </c>
      <c r="J625" s="116">
        <v>0</v>
      </c>
      <c r="K625" s="115">
        <v>9471</v>
      </c>
      <c r="L625" s="116">
        <v>113071509</v>
      </c>
      <c r="M625" s="115">
        <v>0</v>
      </c>
      <c r="N625" s="116">
        <v>0</v>
      </c>
      <c r="O625" s="115">
        <v>0</v>
      </c>
      <c r="P625" s="116">
        <v>0</v>
      </c>
      <c r="Q625" s="115">
        <v>0</v>
      </c>
      <c r="R625" s="116">
        <v>0</v>
      </c>
      <c r="S625" s="115">
        <v>0</v>
      </c>
      <c r="T625" s="116">
        <v>0</v>
      </c>
      <c r="U625" s="115">
        <v>0</v>
      </c>
      <c r="V625" s="116">
        <v>0</v>
      </c>
      <c r="W625" s="115">
        <v>0</v>
      </c>
      <c r="X625" s="115">
        <v>0</v>
      </c>
      <c r="Y625" s="116">
        <v>113071509</v>
      </c>
    </row>
    <row r="626" spans="2:25" x14ac:dyDescent="0.2">
      <c r="B626" s="114" t="s">
        <v>1195</v>
      </c>
      <c r="C626" s="114" t="s">
        <v>1171</v>
      </c>
      <c r="D626" s="114" t="s">
        <v>101</v>
      </c>
      <c r="E626" s="115">
        <v>0</v>
      </c>
      <c r="F626" s="116">
        <v>0</v>
      </c>
      <c r="G626" s="115">
        <v>0</v>
      </c>
      <c r="H626" s="116">
        <v>0</v>
      </c>
      <c r="I626" s="115">
        <v>0</v>
      </c>
      <c r="J626" s="116">
        <v>0</v>
      </c>
      <c r="K626" s="115">
        <v>0</v>
      </c>
      <c r="L626" s="116">
        <v>0</v>
      </c>
      <c r="M626" s="115">
        <v>0</v>
      </c>
      <c r="N626" s="116">
        <v>0</v>
      </c>
      <c r="O626" s="115">
        <v>0</v>
      </c>
      <c r="P626" s="116">
        <v>0</v>
      </c>
      <c r="Q626" s="115">
        <v>0</v>
      </c>
      <c r="R626" s="116">
        <v>0</v>
      </c>
      <c r="S626" s="115">
        <v>0</v>
      </c>
      <c r="T626" s="116">
        <v>0</v>
      </c>
      <c r="U626" s="115">
        <v>0</v>
      </c>
      <c r="V626" s="116">
        <v>0</v>
      </c>
      <c r="W626" s="115">
        <v>0</v>
      </c>
      <c r="X626" s="115">
        <v>0</v>
      </c>
      <c r="Y626" s="116">
        <v>0</v>
      </c>
    </row>
    <row r="627" spans="2:25" x14ac:dyDescent="0.2">
      <c r="B627" s="114" t="s">
        <v>1196</v>
      </c>
      <c r="C627" s="114" t="s">
        <v>1171</v>
      </c>
      <c r="D627" s="114" t="s">
        <v>1197</v>
      </c>
      <c r="E627" s="115">
        <v>0</v>
      </c>
      <c r="F627" s="116">
        <v>0</v>
      </c>
      <c r="G627" s="115">
        <v>0</v>
      </c>
      <c r="H627" s="116">
        <v>0</v>
      </c>
      <c r="I627" s="115">
        <v>0</v>
      </c>
      <c r="J627" s="116">
        <v>0</v>
      </c>
      <c r="K627" s="115">
        <v>0</v>
      </c>
      <c r="L627" s="116">
        <v>0</v>
      </c>
      <c r="M627" s="115">
        <v>0</v>
      </c>
      <c r="N627" s="116">
        <v>0</v>
      </c>
      <c r="O627" s="115">
        <v>0</v>
      </c>
      <c r="P627" s="116">
        <v>0</v>
      </c>
      <c r="Q627" s="115">
        <v>0</v>
      </c>
      <c r="R627" s="116">
        <v>0</v>
      </c>
      <c r="S627" s="115">
        <v>0</v>
      </c>
      <c r="T627" s="116">
        <v>0</v>
      </c>
      <c r="U627" s="115">
        <v>0</v>
      </c>
      <c r="V627" s="116">
        <v>0</v>
      </c>
      <c r="W627" s="115">
        <v>0</v>
      </c>
      <c r="X627" s="115">
        <v>0</v>
      </c>
      <c r="Y627" s="116">
        <v>0</v>
      </c>
    </row>
    <row r="628" spans="2:25" x14ac:dyDescent="0.2">
      <c r="B628" s="114" t="s">
        <v>1198</v>
      </c>
      <c r="C628" s="114" t="s">
        <v>1171</v>
      </c>
      <c r="D628" s="114" t="s">
        <v>1199</v>
      </c>
      <c r="E628" s="115">
        <v>0</v>
      </c>
      <c r="F628" s="116">
        <v>0</v>
      </c>
      <c r="G628" s="115">
        <v>0</v>
      </c>
      <c r="H628" s="116">
        <v>0</v>
      </c>
      <c r="I628" s="115">
        <v>0</v>
      </c>
      <c r="J628" s="116">
        <v>0</v>
      </c>
      <c r="K628" s="115">
        <v>4082</v>
      </c>
      <c r="L628" s="116">
        <v>48733808</v>
      </c>
      <c r="M628" s="115">
        <v>0</v>
      </c>
      <c r="N628" s="116">
        <v>0</v>
      </c>
      <c r="O628" s="115">
        <v>0</v>
      </c>
      <c r="P628" s="116">
        <v>0</v>
      </c>
      <c r="Q628" s="115">
        <v>0</v>
      </c>
      <c r="R628" s="116">
        <v>0</v>
      </c>
      <c r="S628" s="115">
        <v>0</v>
      </c>
      <c r="T628" s="116">
        <v>0</v>
      </c>
      <c r="U628" s="115">
        <v>0</v>
      </c>
      <c r="V628" s="116">
        <v>0</v>
      </c>
      <c r="W628" s="115">
        <v>0</v>
      </c>
      <c r="X628" s="115">
        <v>0</v>
      </c>
      <c r="Y628" s="116">
        <v>48733808</v>
      </c>
    </row>
    <row r="629" spans="2:25" x14ac:dyDescent="0.2">
      <c r="B629" s="114" t="s">
        <v>1200</v>
      </c>
      <c r="C629" s="114" t="s">
        <v>1171</v>
      </c>
      <c r="D629" s="114" t="s">
        <v>1201</v>
      </c>
      <c r="E629" s="115">
        <v>0</v>
      </c>
      <c r="F629" s="116">
        <v>0</v>
      </c>
      <c r="G629" s="115">
        <v>0</v>
      </c>
      <c r="H629" s="116">
        <v>0</v>
      </c>
      <c r="I629" s="115">
        <v>0</v>
      </c>
      <c r="J629" s="116">
        <v>0</v>
      </c>
      <c r="K629" s="115">
        <v>8012</v>
      </c>
      <c r="L629" s="116">
        <v>95652933</v>
      </c>
      <c r="M629" s="115">
        <v>0</v>
      </c>
      <c r="N629" s="116">
        <v>0</v>
      </c>
      <c r="O629" s="115">
        <v>0</v>
      </c>
      <c r="P629" s="116">
        <v>0</v>
      </c>
      <c r="Q629" s="115">
        <v>0</v>
      </c>
      <c r="R629" s="116">
        <v>0</v>
      </c>
      <c r="S629" s="115">
        <v>0</v>
      </c>
      <c r="T629" s="116">
        <v>0</v>
      </c>
      <c r="U629" s="115">
        <v>0</v>
      </c>
      <c r="V629" s="116">
        <v>0</v>
      </c>
      <c r="W629" s="115">
        <v>0</v>
      </c>
      <c r="X629" s="115">
        <v>0</v>
      </c>
      <c r="Y629" s="116">
        <v>95652933</v>
      </c>
    </row>
    <row r="630" spans="2:25" x14ac:dyDescent="0.2">
      <c r="B630" s="114" t="s">
        <v>1202</v>
      </c>
      <c r="C630" s="114" t="s">
        <v>1171</v>
      </c>
      <c r="D630" s="114" t="s">
        <v>1203</v>
      </c>
      <c r="E630" s="115">
        <v>0</v>
      </c>
      <c r="F630" s="116">
        <v>0</v>
      </c>
      <c r="G630" s="115">
        <v>0</v>
      </c>
      <c r="H630" s="116">
        <v>0</v>
      </c>
      <c r="I630" s="115">
        <v>0</v>
      </c>
      <c r="J630" s="116">
        <v>0</v>
      </c>
      <c r="K630" s="115">
        <v>0</v>
      </c>
      <c r="L630" s="116">
        <v>0</v>
      </c>
      <c r="M630" s="115">
        <v>0</v>
      </c>
      <c r="N630" s="116">
        <v>0</v>
      </c>
      <c r="O630" s="115">
        <v>0</v>
      </c>
      <c r="P630" s="116">
        <v>0</v>
      </c>
      <c r="Q630" s="115">
        <v>0</v>
      </c>
      <c r="R630" s="116">
        <v>0</v>
      </c>
      <c r="S630" s="115">
        <v>0</v>
      </c>
      <c r="T630" s="116">
        <v>0</v>
      </c>
      <c r="U630" s="115">
        <v>0</v>
      </c>
      <c r="V630" s="116">
        <v>0</v>
      </c>
      <c r="W630" s="115">
        <v>0</v>
      </c>
      <c r="X630" s="115">
        <v>0</v>
      </c>
      <c r="Y630" s="116">
        <v>0</v>
      </c>
    </row>
    <row r="631" spans="2:25" x14ac:dyDescent="0.2">
      <c r="B631" s="114" t="s">
        <v>1204</v>
      </c>
      <c r="C631" s="114" t="s">
        <v>1171</v>
      </c>
      <c r="D631" s="114" t="s">
        <v>1205</v>
      </c>
      <c r="E631" s="115">
        <v>0</v>
      </c>
      <c r="F631" s="116">
        <v>0</v>
      </c>
      <c r="G631" s="115">
        <v>0</v>
      </c>
      <c r="H631" s="116">
        <v>0</v>
      </c>
      <c r="I631" s="115">
        <v>0</v>
      </c>
      <c r="J631" s="116">
        <v>0</v>
      </c>
      <c r="K631" s="115">
        <v>15114</v>
      </c>
      <c r="L631" s="116">
        <v>180441641</v>
      </c>
      <c r="M631" s="115">
        <v>0</v>
      </c>
      <c r="N631" s="116">
        <v>0</v>
      </c>
      <c r="O631" s="115">
        <v>0</v>
      </c>
      <c r="P631" s="116">
        <v>0</v>
      </c>
      <c r="Q631" s="115">
        <v>0</v>
      </c>
      <c r="R631" s="116">
        <v>0</v>
      </c>
      <c r="S631" s="115">
        <v>0</v>
      </c>
      <c r="T631" s="116">
        <v>0</v>
      </c>
      <c r="U631" s="115">
        <v>0</v>
      </c>
      <c r="V631" s="116">
        <v>0</v>
      </c>
      <c r="W631" s="115">
        <v>0</v>
      </c>
      <c r="X631" s="115">
        <v>0</v>
      </c>
      <c r="Y631" s="116">
        <v>180441641</v>
      </c>
    </row>
    <row r="632" spans="2:25" x14ac:dyDescent="0.2">
      <c r="B632" s="114" t="s">
        <v>1206</v>
      </c>
      <c r="C632" s="114" t="s">
        <v>1171</v>
      </c>
      <c r="D632" s="114" t="s">
        <v>1207</v>
      </c>
      <c r="E632" s="115">
        <v>0</v>
      </c>
      <c r="F632" s="116">
        <v>0</v>
      </c>
      <c r="G632" s="115">
        <v>0</v>
      </c>
      <c r="H632" s="116">
        <v>0</v>
      </c>
      <c r="I632" s="115">
        <v>0</v>
      </c>
      <c r="J632" s="116">
        <v>0</v>
      </c>
      <c r="K632" s="115">
        <v>2743</v>
      </c>
      <c r="L632" s="116">
        <v>32747873</v>
      </c>
      <c r="M632" s="115">
        <v>0</v>
      </c>
      <c r="N632" s="116">
        <v>0</v>
      </c>
      <c r="O632" s="115">
        <v>0</v>
      </c>
      <c r="P632" s="116">
        <v>0</v>
      </c>
      <c r="Q632" s="115">
        <v>0</v>
      </c>
      <c r="R632" s="116">
        <v>0</v>
      </c>
      <c r="S632" s="115">
        <v>0</v>
      </c>
      <c r="T632" s="116">
        <v>0</v>
      </c>
      <c r="U632" s="115">
        <v>0</v>
      </c>
      <c r="V632" s="116">
        <v>0</v>
      </c>
      <c r="W632" s="115">
        <v>0</v>
      </c>
      <c r="X632" s="115">
        <v>0</v>
      </c>
      <c r="Y632" s="116">
        <v>32747873</v>
      </c>
    </row>
    <row r="633" spans="2:25" x14ac:dyDescent="0.2">
      <c r="B633" s="114" t="s">
        <v>1208</v>
      </c>
      <c r="C633" s="114" t="s">
        <v>1171</v>
      </c>
      <c r="D633" s="114" t="s">
        <v>1209</v>
      </c>
      <c r="E633" s="115">
        <v>0</v>
      </c>
      <c r="F633" s="116">
        <v>0</v>
      </c>
      <c r="G633" s="115">
        <v>0</v>
      </c>
      <c r="H633" s="116">
        <v>0</v>
      </c>
      <c r="I633" s="115">
        <v>0</v>
      </c>
      <c r="J633" s="116">
        <v>0</v>
      </c>
      <c r="K633" s="115">
        <v>9980</v>
      </c>
      <c r="L633" s="116">
        <v>119148311</v>
      </c>
      <c r="M633" s="115">
        <v>0</v>
      </c>
      <c r="N633" s="116">
        <v>0</v>
      </c>
      <c r="O633" s="115">
        <v>0</v>
      </c>
      <c r="P633" s="116">
        <v>0</v>
      </c>
      <c r="Q633" s="115">
        <v>0</v>
      </c>
      <c r="R633" s="116">
        <v>0</v>
      </c>
      <c r="S633" s="115">
        <v>0</v>
      </c>
      <c r="T633" s="116">
        <v>0</v>
      </c>
      <c r="U633" s="115">
        <v>0</v>
      </c>
      <c r="V633" s="116">
        <v>0</v>
      </c>
      <c r="W633" s="115">
        <v>0</v>
      </c>
      <c r="X633" s="115">
        <v>0</v>
      </c>
      <c r="Y633" s="116">
        <v>119148311</v>
      </c>
    </row>
    <row r="634" spans="2:25" x14ac:dyDescent="0.2">
      <c r="B634" s="114" t="s">
        <v>1210</v>
      </c>
      <c r="C634" s="114" t="s">
        <v>1171</v>
      </c>
      <c r="D634" s="114" t="s">
        <v>1211</v>
      </c>
      <c r="E634" s="115">
        <v>0</v>
      </c>
      <c r="F634" s="116">
        <v>0</v>
      </c>
      <c r="G634" s="115">
        <v>0</v>
      </c>
      <c r="H634" s="116">
        <v>0</v>
      </c>
      <c r="I634" s="115">
        <v>0</v>
      </c>
      <c r="J634" s="116">
        <v>0</v>
      </c>
      <c r="K634" s="115">
        <v>0</v>
      </c>
      <c r="L634" s="116">
        <v>0</v>
      </c>
      <c r="M634" s="115">
        <v>0</v>
      </c>
      <c r="N634" s="116">
        <v>0</v>
      </c>
      <c r="O634" s="115">
        <v>0</v>
      </c>
      <c r="P634" s="116">
        <v>0</v>
      </c>
      <c r="Q634" s="115">
        <v>0</v>
      </c>
      <c r="R634" s="116">
        <v>0</v>
      </c>
      <c r="S634" s="115">
        <v>0</v>
      </c>
      <c r="T634" s="116">
        <v>0</v>
      </c>
      <c r="U634" s="115">
        <v>0</v>
      </c>
      <c r="V634" s="116">
        <v>0</v>
      </c>
      <c r="W634" s="115">
        <v>0</v>
      </c>
      <c r="X634" s="115">
        <v>0</v>
      </c>
      <c r="Y634" s="116">
        <v>0</v>
      </c>
    </row>
    <row r="635" spans="2:25" x14ac:dyDescent="0.2">
      <c r="B635" s="114" t="s">
        <v>1212</v>
      </c>
      <c r="C635" s="114" t="s">
        <v>1171</v>
      </c>
      <c r="D635" s="114" t="s">
        <v>1213</v>
      </c>
      <c r="E635" s="115">
        <v>0</v>
      </c>
      <c r="F635" s="116">
        <v>0</v>
      </c>
      <c r="G635" s="115">
        <v>0</v>
      </c>
      <c r="H635" s="116">
        <v>0</v>
      </c>
      <c r="I635" s="115">
        <v>0</v>
      </c>
      <c r="J635" s="116">
        <v>0</v>
      </c>
      <c r="K635" s="115">
        <v>9213</v>
      </c>
      <c r="L635" s="116">
        <v>109991322</v>
      </c>
      <c r="M635" s="115">
        <v>0</v>
      </c>
      <c r="N635" s="116">
        <v>0</v>
      </c>
      <c r="O635" s="115">
        <v>0</v>
      </c>
      <c r="P635" s="116">
        <v>0</v>
      </c>
      <c r="Q635" s="115">
        <v>0</v>
      </c>
      <c r="R635" s="116">
        <v>0</v>
      </c>
      <c r="S635" s="115">
        <v>0</v>
      </c>
      <c r="T635" s="116">
        <v>0</v>
      </c>
      <c r="U635" s="115">
        <v>0</v>
      </c>
      <c r="V635" s="116">
        <v>0</v>
      </c>
      <c r="W635" s="115">
        <v>0</v>
      </c>
      <c r="X635" s="115">
        <v>0</v>
      </c>
      <c r="Y635" s="116">
        <v>109991322</v>
      </c>
    </row>
    <row r="636" spans="2:25" x14ac:dyDescent="0.2">
      <c r="B636" s="114" t="s">
        <v>1214</v>
      </c>
      <c r="C636" s="114" t="s">
        <v>1171</v>
      </c>
      <c r="D636" s="114" t="s">
        <v>650</v>
      </c>
      <c r="E636" s="115">
        <v>0</v>
      </c>
      <c r="F636" s="116">
        <v>0</v>
      </c>
      <c r="G636" s="115">
        <v>0</v>
      </c>
      <c r="H636" s="116">
        <v>0</v>
      </c>
      <c r="I636" s="115">
        <v>0</v>
      </c>
      <c r="J636" s="116">
        <v>0</v>
      </c>
      <c r="K636" s="115">
        <v>6958</v>
      </c>
      <c r="L636" s="116">
        <v>83069534</v>
      </c>
      <c r="M636" s="115">
        <v>0</v>
      </c>
      <c r="N636" s="116">
        <v>0</v>
      </c>
      <c r="O636" s="115">
        <v>0</v>
      </c>
      <c r="P636" s="116">
        <v>0</v>
      </c>
      <c r="Q636" s="115">
        <v>0</v>
      </c>
      <c r="R636" s="116">
        <v>0</v>
      </c>
      <c r="S636" s="115">
        <v>0</v>
      </c>
      <c r="T636" s="116">
        <v>0</v>
      </c>
      <c r="U636" s="115">
        <v>0</v>
      </c>
      <c r="V636" s="116">
        <v>0</v>
      </c>
      <c r="W636" s="115">
        <v>0</v>
      </c>
      <c r="X636" s="115">
        <v>0</v>
      </c>
      <c r="Y636" s="116">
        <v>83069534</v>
      </c>
    </row>
    <row r="637" spans="2:25" x14ac:dyDescent="0.2">
      <c r="B637" s="114" t="s">
        <v>1215</v>
      </c>
      <c r="C637" s="114" t="s">
        <v>1171</v>
      </c>
      <c r="D637" s="114" t="s">
        <v>1216</v>
      </c>
      <c r="E637" s="115">
        <v>0</v>
      </c>
      <c r="F637" s="116">
        <v>0</v>
      </c>
      <c r="G637" s="115">
        <v>0</v>
      </c>
      <c r="H637" s="116">
        <v>0</v>
      </c>
      <c r="I637" s="115">
        <v>0</v>
      </c>
      <c r="J637" s="116">
        <v>0</v>
      </c>
      <c r="K637" s="115">
        <v>10441</v>
      </c>
      <c r="L637" s="116">
        <v>124652056</v>
      </c>
      <c r="M637" s="115">
        <v>0</v>
      </c>
      <c r="N637" s="116">
        <v>0</v>
      </c>
      <c r="O637" s="115">
        <v>0</v>
      </c>
      <c r="P637" s="116">
        <v>0</v>
      </c>
      <c r="Q637" s="115">
        <v>0</v>
      </c>
      <c r="R637" s="116">
        <v>0</v>
      </c>
      <c r="S637" s="115">
        <v>0</v>
      </c>
      <c r="T637" s="116">
        <v>0</v>
      </c>
      <c r="U637" s="115">
        <v>0</v>
      </c>
      <c r="V637" s="116">
        <v>0</v>
      </c>
      <c r="W637" s="115">
        <v>0</v>
      </c>
      <c r="X637" s="115">
        <v>0</v>
      </c>
      <c r="Y637" s="116">
        <v>124652056</v>
      </c>
    </row>
    <row r="638" spans="2:25" x14ac:dyDescent="0.2">
      <c r="B638" s="114" t="s">
        <v>1217</v>
      </c>
      <c r="C638" s="114" t="s">
        <v>1171</v>
      </c>
      <c r="D638" s="114" t="s">
        <v>1218</v>
      </c>
      <c r="E638" s="115">
        <v>0</v>
      </c>
      <c r="F638" s="116">
        <v>0</v>
      </c>
      <c r="G638" s="115">
        <v>0</v>
      </c>
      <c r="H638" s="116">
        <v>0</v>
      </c>
      <c r="I638" s="115">
        <v>0</v>
      </c>
      <c r="J638" s="116">
        <v>0</v>
      </c>
      <c r="K638" s="115">
        <v>40722</v>
      </c>
      <c r="L638" s="116">
        <v>486168090</v>
      </c>
      <c r="M638" s="115">
        <v>0</v>
      </c>
      <c r="N638" s="116">
        <v>0</v>
      </c>
      <c r="O638" s="115">
        <v>0</v>
      </c>
      <c r="P638" s="116">
        <v>0</v>
      </c>
      <c r="Q638" s="115">
        <v>0</v>
      </c>
      <c r="R638" s="116">
        <v>0</v>
      </c>
      <c r="S638" s="115">
        <v>0</v>
      </c>
      <c r="T638" s="116">
        <v>0</v>
      </c>
      <c r="U638" s="115">
        <v>0</v>
      </c>
      <c r="V638" s="116">
        <v>0</v>
      </c>
      <c r="W638" s="115">
        <v>0</v>
      </c>
      <c r="X638" s="115">
        <v>0</v>
      </c>
      <c r="Y638" s="116">
        <v>486168090</v>
      </c>
    </row>
    <row r="639" spans="2:25" x14ac:dyDescent="0.2">
      <c r="B639" s="114" t="s">
        <v>1219</v>
      </c>
      <c r="C639" s="114" t="s">
        <v>1171</v>
      </c>
      <c r="D639" s="114" t="s">
        <v>1220</v>
      </c>
      <c r="E639" s="115">
        <v>0</v>
      </c>
      <c r="F639" s="116">
        <v>0</v>
      </c>
      <c r="G639" s="115">
        <v>0</v>
      </c>
      <c r="H639" s="116">
        <v>0</v>
      </c>
      <c r="I639" s="115">
        <v>0</v>
      </c>
      <c r="J639" s="116">
        <v>0</v>
      </c>
      <c r="K639" s="115">
        <v>7883</v>
      </c>
      <c r="L639" s="116">
        <v>94112840</v>
      </c>
      <c r="M639" s="115">
        <v>0</v>
      </c>
      <c r="N639" s="116">
        <v>0</v>
      </c>
      <c r="O639" s="115">
        <v>0</v>
      </c>
      <c r="P639" s="116">
        <v>0</v>
      </c>
      <c r="Q639" s="115">
        <v>0</v>
      </c>
      <c r="R639" s="116">
        <v>0</v>
      </c>
      <c r="S639" s="115">
        <v>0</v>
      </c>
      <c r="T639" s="116">
        <v>0</v>
      </c>
      <c r="U639" s="115">
        <v>0</v>
      </c>
      <c r="V639" s="116">
        <v>0</v>
      </c>
      <c r="W639" s="115">
        <v>0</v>
      </c>
      <c r="X639" s="115">
        <v>0</v>
      </c>
      <c r="Y639" s="116">
        <v>94112840</v>
      </c>
    </row>
    <row r="640" spans="2:25" x14ac:dyDescent="0.2">
      <c r="B640" s="114" t="s">
        <v>1221</v>
      </c>
      <c r="C640" s="114" t="s">
        <v>1171</v>
      </c>
      <c r="D640" s="114" t="s">
        <v>1222</v>
      </c>
      <c r="E640" s="115">
        <v>0</v>
      </c>
      <c r="F640" s="116">
        <v>0</v>
      </c>
      <c r="G640" s="115">
        <v>0</v>
      </c>
      <c r="H640" s="116">
        <v>0</v>
      </c>
      <c r="I640" s="115">
        <v>0</v>
      </c>
      <c r="J640" s="116">
        <v>0</v>
      </c>
      <c r="K640" s="115">
        <v>7893</v>
      </c>
      <c r="L640" s="116">
        <v>94232227</v>
      </c>
      <c r="M640" s="115">
        <v>0</v>
      </c>
      <c r="N640" s="116">
        <v>0</v>
      </c>
      <c r="O640" s="115">
        <v>0</v>
      </c>
      <c r="P640" s="116">
        <v>0</v>
      </c>
      <c r="Q640" s="115">
        <v>0</v>
      </c>
      <c r="R640" s="116">
        <v>0</v>
      </c>
      <c r="S640" s="115">
        <v>0</v>
      </c>
      <c r="T640" s="116">
        <v>0</v>
      </c>
      <c r="U640" s="115">
        <v>0</v>
      </c>
      <c r="V640" s="116">
        <v>0</v>
      </c>
      <c r="W640" s="115">
        <v>0</v>
      </c>
      <c r="X640" s="115">
        <v>0</v>
      </c>
      <c r="Y640" s="116">
        <v>94232227</v>
      </c>
    </row>
    <row r="641" spans="2:25" x14ac:dyDescent="0.2">
      <c r="B641" s="114" t="s">
        <v>1223</v>
      </c>
      <c r="C641" s="114" t="s">
        <v>1171</v>
      </c>
      <c r="D641" s="114" t="s">
        <v>1224</v>
      </c>
      <c r="E641" s="115">
        <v>0</v>
      </c>
      <c r="F641" s="116">
        <v>0</v>
      </c>
      <c r="G641" s="115">
        <v>0</v>
      </c>
      <c r="H641" s="116">
        <v>0</v>
      </c>
      <c r="I641" s="115">
        <v>0</v>
      </c>
      <c r="J641" s="116">
        <v>0</v>
      </c>
      <c r="K641" s="115">
        <v>0</v>
      </c>
      <c r="L641" s="116">
        <v>0</v>
      </c>
      <c r="M641" s="115">
        <v>0</v>
      </c>
      <c r="N641" s="116">
        <v>0</v>
      </c>
      <c r="O641" s="115">
        <v>0</v>
      </c>
      <c r="P641" s="116">
        <v>0</v>
      </c>
      <c r="Q641" s="115">
        <v>0</v>
      </c>
      <c r="R641" s="116">
        <v>0</v>
      </c>
      <c r="S641" s="115">
        <v>0</v>
      </c>
      <c r="T641" s="116">
        <v>0</v>
      </c>
      <c r="U641" s="115">
        <v>0</v>
      </c>
      <c r="V641" s="116">
        <v>0</v>
      </c>
      <c r="W641" s="115">
        <v>0</v>
      </c>
      <c r="X641" s="115">
        <v>0</v>
      </c>
      <c r="Y641" s="116">
        <v>0</v>
      </c>
    </row>
    <row r="642" spans="2:25" x14ac:dyDescent="0.2">
      <c r="B642" s="114" t="s">
        <v>1225</v>
      </c>
      <c r="C642" s="114" t="s">
        <v>1171</v>
      </c>
      <c r="D642" s="114" t="s">
        <v>548</v>
      </c>
      <c r="E642" s="115">
        <v>0</v>
      </c>
      <c r="F642" s="116">
        <v>0</v>
      </c>
      <c r="G642" s="115">
        <v>0</v>
      </c>
      <c r="H642" s="116">
        <v>0</v>
      </c>
      <c r="I642" s="115">
        <v>0</v>
      </c>
      <c r="J642" s="116">
        <v>0</v>
      </c>
      <c r="K642" s="115">
        <v>4364</v>
      </c>
      <c r="L642" s="116">
        <v>52100524</v>
      </c>
      <c r="M642" s="115">
        <v>0</v>
      </c>
      <c r="N642" s="116">
        <v>0</v>
      </c>
      <c r="O642" s="115">
        <v>0</v>
      </c>
      <c r="P642" s="116">
        <v>0</v>
      </c>
      <c r="Q642" s="115">
        <v>0</v>
      </c>
      <c r="R642" s="116">
        <v>0</v>
      </c>
      <c r="S642" s="115">
        <v>0</v>
      </c>
      <c r="T642" s="116">
        <v>0</v>
      </c>
      <c r="U642" s="115">
        <v>0</v>
      </c>
      <c r="V642" s="116">
        <v>0</v>
      </c>
      <c r="W642" s="115">
        <v>0</v>
      </c>
      <c r="X642" s="115">
        <v>0</v>
      </c>
      <c r="Y642" s="116">
        <v>52100524</v>
      </c>
    </row>
    <row r="643" spans="2:25" x14ac:dyDescent="0.2">
      <c r="B643" s="114" t="s">
        <v>1226</v>
      </c>
      <c r="C643" s="114" t="s">
        <v>1171</v>
      </c>
      <c r="D643" s="114" t="s">
        <v>1227</v>
      </c>
      <c r="E643" s="115">
        <v>0</v>
      </c>
      <c r="F643" s="116">
        <v>0</v>
      </c>
      <c r="G643" s="115">
        <v>0</v>
      </c>
      <c r="H643" s="116">
        <v>0</v>
      </c>
      <c r="I643" s="115">
        <v>0</v>
      </c>
      <c r="J643" s="116">
        <v>0</v>
      </c>
      <c r="K643" s="115">
        <v>0</v>
      </c>
      <c r="L643" s="116">
        <v>0</v>
      </c>
      <c r="M643" s="115">
        <v>0</v>
      </c>
      <c r="N643" s="116">
        <v>0</v>
      </c>
      <c r="O643" s="115">
        <v>0</v>
      </c>
      <c r="P643" s="116">
        <v>0</v>
      </c>
      <c r="Q643" s="115">
        <v>0</v>
      </c>
      <c r="R643" s="116">
        <v>0</v>
      </c>
      <c r="S643" s="115">
        <v>0</v>
      </c>
      <c r="T643" s="116">
        <v>0</v>
      </c>
      <c r="U643" s="115">
        <v>0</v>
      </c>
      <c r="V643" s="116">
        <v>0</v>
      </c>
      <c r="W643" s="115">
        <v>0</v>
      </c>
      <c r="X643" s="115">
        <v>0</v>
      </c>
      <c r="Y643" s="116">
        <v>0</v>
      </c>
    </row>
    <row r="644" spans="2:25" x14ac:dyDescent="0.2">
      <c r="B644" s="114" t="s">
        <v>1228</v>
      </c>
      <c r="C644" s="114" t="s">
        <v>1171</v>
      </c>
      <c r="D644" s="114" t="s">
        <v>1229</v>
      </c>
      <c r="E644" s="115">
        <v>0</v>
      </c>
      <c r="F644" s="116">
        <v>0</v>
      </c>
      <c r="G644" s="115">
        <v>0</v>
      </c>
      <c r="H644" s="116">
        <v>0</v>
      </c>
      <c r="I644" s="115">
        <v>0</v>
      </c>
      <c r="J644" s="116">
        <v>0</v>
      </c>
      <c r="K644" s="115">
        <v>9899</v>
      </c>
      <c r="L644" s="116">
        <v>118181276</v>
      </c>
      <c r="M644" s="115">
        <v>0</v>
      </c>
      <c r="N644" s="116">
        <v>0</v>
      </c>
      <c r="O644" s="115">
        <v>0</v>
      </c>
      <c r="P644" s="116">
        <v>0</v>
      </c>
      <c r="Q644" s="115">
        <v>0</v>
      </c>
      <c r="R644" s="116">
        <v>0</v>
      </c>
      <c r="S644" s="115">
        <v>0</v>
      </c>
      <c r="T644" s="116">
        <v>0</v>
      </c>
      <c r="U644" s="115">
        <v>0</v>
      </c>
      <c r="V644" s="116">
        <v>0</v>
      </c>
      <c r="W644" s="115">
        <v>0</v>
      </c>
      <c r="X644" s="115">
        <v>0</v>
      </c>
      <c r="Y644" s="116">
        <v>118181276</v>
      </c>
    </row>
    <row r="645" spans="2:25" x14ac:dyDescent="0.2">
      <c r="B645" s="114" t="s">
        <v>1230</v>
      </c>
      <c r="C645" s="114" t="s">
        <v>1171</v>
      </c>
      <c r="D645" s="114" t="s">
        <v>1231</v>
      </c>
      <c r="E645" s="115">
        <v>0</v>
      </c>
      <c r="F645" s="116">
        <v>0</v>
      </c>
      <c r="G645" s="115">
        <v>0</v>
      </c>
      <c r="H645" s="116">
        <v>0</v>
      </c>
      <c r="I645" s="115">
        <v>0</v>
      </c>
      <c r="J645" s="116">
        <v>0</v>
      </c>
      <c r="K645" s="115">
        <v>0</v>
      </c>
      <c r="L645" s="116">
        <v>0</v>
      </c>
      <c r="M645" s="115">
        <v>0</v>
      </c>
      <c r="N645" s="116">
        <v>0</v>
      </c>
      <c r="O645" s="115">
        <v>0</v>
      </c>
      <c r="P645" s="116">
        <v>0</v>
      </c>
      <c r="Q645" s="115">
        <v>0</v>
      </c>
      <c r="R645" s="116">
        <v>0</v>
      </c>
      <c r="S645" s="115">
        <v>0</v>
      </c>
      <c r="T645" s="116">
        <v>0</v>
      </c>
      <c r="U645" s="115">
        <v>0</v>
      </c>
      <c r="V645" s="116">
        <v>0</v>
      </c>
      <c r="W645" s="115">
        <v>0</v>
      </c>
      <c r="X645" s="115">
        <v>0</v>
      </c>
      <c r="Y645" s="116">
        <v>0</v>
      </c>
    </row>
    <row r="646" spans="2:25" x14ac:dyDescent="0.2">
      <c r="B646" s="114" t="s">
        <v>1232</v>
      </c>
      <c r="C646" s="114" t="s">
        <v>1171</v>
      </c>
      <c r="D646" s="114" t="s">
        <v>1233</v>
      </c>
      <c r="E646" s="115">
        <v>0</v>
      </c>
      <c r="F646" s="116">
        <v>0</v>
      </c>
      <c r="G646" s="115">
        <v>0</v>
      </c>
      <c r="H646" s="116">
        <v>0</v>
      </c>
      <c r="I646" s="115">
        <v>0</v>
      </c>
      <c r="J646" s="116">
        <v>0</v>
      </c>
      <c r="K646" s="115">
        <v>6096</v>
      </c>
      <c r="L646" s="116">
        <v>72778367</v>
      </c>
      <c r="M646" s="115">
        <v>0</v>
      </c>
      <c r="N646" s="116">
        <v>0</v>
      </c>
      <c r="O646" s="115">
        <v>0</v>
      </c>
      <c r="P646" s="116">
        <v>0</v>
      </c>
      <c r="Q646" s="115">
        <v>0</v>
      </c>
      <c r="R646" s="116">
        <v>0</v>
      </c>
      <c r="S646" s="115">
        <v>0</v>
      </c>
      <c r="T646" s="116">
        <v>0</v>
      </c>
      <c r="U646" s="115">
        <v>0</v>
      </c>
      <c r="V646" s="116">
        <v>0</v>
      </c>
      <c r="W646" s="115">
        <v>0</v>
      </c>
      <c r="X646" s="115">
        <v>0</v>
      </c>
      <c r="Y646" s="116">
        <v>72778367</v>
      </c>
    </row>
    <row r="647" spans="2:25" x14ac:dyDescent="0.2">
      <c r="B647" s="114" t="s">
        <v>1234</v>
      </c>
      <c r="C647" s="114" t="s">
        <v>1171</v>
      </c>
      <c r="D647" s="114" t="s">
        <v>1235</v>
      </c>
      <c r="E647" s="115">
        <v>0</v>
      </c>
      <c r="F647" s="116">
        <v>0</v>
      </c>
      <c r="G647" s="115">
        <v>0</v>
      </c>
      <c r="H647" s="116">
        <v>0</v>
      </c>
      <c r="I647" s="115">
        <v>0</v>
      </c>
      <c r="J647" s="116">
        <v>0</v>
      </c>
      <c r="K647" s="115">
        <v>3672</v>
      </c>
      <c r="L647" s="116">
        <v>43838938</v>
      </c>
      <c r="M647" s="115">
        <v>0</v>
      </c>
      <c r="N647" s="116">
        <v>0</v>
      </c>
      <c r="O647" s="115">
        <v>0</v>
      </c>
      <c r="P647" s="116">
        <v>0</v>
      </c>
      <c r="Q647" s="115">
        <v>0</v>
      </c>
      <c r="R647" s="116">
        <v>0</v>
      </c>
      <c r="S647" s="115">
        <v>0</v>
      </c>
      <c r="T647" s="116">
        <v>0</v>
      </c>
      <c r="U647" s="115">
        <v>0</v>
      </c>
      <c r="V647" s="116">
        <v>0</v>
      </c>
      <c r="W647" s="115">
        <v>0</v>
      </c>
      <c r="X647" s="115">
        <v>0</v>
      </c>
      <c r="Y647" s="116">
        <v>43838938</v>
      </c>
    </row>
    <row r="648" spans="2:25" x14ac:dyDescent="0.2">
      <c r="B648" s="114" t="s">
        <v>1236</v>
      </c>
      <c r="C648" s="114" t="s">
        <v>1171</v>
      </c>
      <c r="D648" s="114" t="s">
        <v>1237</v>
      </c>
      <c r="E648" s="115">
        <v>0</v>
      </c>
      <c r="F648" s="116">
        <v>0</v>
      </c>
      <c r="G648" s="115">
        <v>0</v>
      </c>
      <c r="H648" s="116">
        <v>0</v>
      </c>
      <c r="I648" s="115">
        <v>0</v>
      </c>
      <c r="J648" s="116">
        <v>0</v>
      </c>
      <c r="K648" s="115">
        <v>7119</v>
      </c>
      <c r="L648" s="116">
        <v>84991666</v>
      </c>
      <c r="M648" s="115">
        <v>0</v>
      </c>
      <c r="N648" s="116">
        <v>0</v>
      </c>
      <c r="O648" s="115">
        <v>0</v>
      </c>
      <c r="P648" s="116">
        <v>0</v>
      </c>
      <c r="Q648" s="115">
        <v>0</v>
      </c>
      <c r="R648" s="116">
        <v>0</v>
      </c>
      <c r="S648" s="115">
        <v>0</v>
      </c>
      <c r="T648" s="116">
        <v>0</v>
      </c>
      <c r="U648" s="115">
        <v>0</v>
      </c>
      <c r="V648" s="116">
        <v>0</v>
      </c>
      <c r="W648" s="115">
        <v>0</v>
      </c>
      <c r="X648" s="115">
        <v>0</v>
      </c>
      <c r="Y648" s="116">
        <v>84991666</v>
      </c>
    </row>
    <row r="649" spans="2:25" x14ac:dyDescent="0.2">
      <c r="B649" s="114" t="s">
        <v>1238</v>
      </c>
      <c r="C649" s="114" t="s">
        <v>1171</v>
      </c>
      <c r="D649" s="114" t="s">
        <v>1239</v>
      </c>
      <c r="E649" s="115">
        <v>0</v>
      </c>
      <c r="F649" s="116">
        <v>0</v>
      </c>
      <c r="G649" s="115">
        <v>0</v>
      </c>
      <c r="H649" s="116">
        <v>0</v>
      </c>
      <c r="I649" s="115">
        <v>0</v>
      </c>
      <c r="J649" s="116">
        <v>0</v>
      </c>
      <c r="K649" s="115">
        <v>0</v>
      </c>
      <c r="L649" s="116">
        <v>0</v>
      </c>
      <c r="M649" s="115">
        <v>0</v>
      </c>
      <c r="N649" s="116">
        <v>0</v>
      </c>
      <c r="O649" s="115">
        <v>0</v>
      </c>
      <c r="P649" s="116">
        <v>0</v>
      </c>
      <c r="Q649" s="115">
        <v>0</v>
      </c>
      <c r="R649" s="116">
        <v>0</v>
      </c>
      <c r="S649" s="115">
        <v>0</v>
      </c>
      <c r="T649" s="116">
        <v>0</v>
      </c>
      <c r="U649" s="115">
        <v>0</v>
      </c>
      <c r="V649" s="116">
        <v>0</v>
      </c>
      <c r="W649" s="115">
        <v>0</v>
      </c>
      <c r="X649" s="115">
        <v>0</v>
      </c>
      <c r="Y649" s="116">
        <v>0</v>
      </c>
    </row>
    <row r="650" spans="2:25" x14ac:dyDescent="0.2">
      <c r="B650" s="114" t="s">
        <v>1240</v>
      </c>
      <c r="C650" s="114" t="s">
        <v>1171</v>
      </c>
      <c r="D650" s="114" t="s">
        <v>1241</v>
      </c>
      <c r="E650" s="115">
        <v>0</v>
      </c>
      <c r="F650" s="116">
        <v>0</v>
      </c>
      <c r="G650" s="115">
        <v>0</v>
      </c>
      <c r="H650" s="116">
        <v>0</v>
      </c>
      <c r="I650" s="115">
        <v>0</v>
      </c>
      <c r="J650" s="116">
        <v>0</v>
      </c>
      <c r="K650" s="115">
        <v>0</v>
      </c>
      <c r="L650" s="116">
        <v>0</v>
      </c>
      <c r="M650" s="115">
        <v>0</v>
      </c>
      <c r="N650" s="116">
        <v>0</v>
      </c>
      <c r="O650" s="115">
        <v>0</v>
      </c>
      <c r="P650" s="116">
        <v>0</v>
      </c>
      <c r="Q650" s="115">
        <v>0</v>
      </c>
      <c r="R650" s="116">
        <v>0</v>
      </c>
      <c r="S650" s="115">
        <v>0</v>
      </c>
      <c r="T650" s="116">
        <v>0</v>
      </c>
      <c r="U650" s="115">
        <v>0</v>
      </c>
      <c r="V650" s="116">
        <v>0</v>
      </c>
      <c r="W650" s="115">
        <v>0</v>
      </c>
      <c r="X650" s="115">
        <v>0</v>
      </c>
      <c r="Y650" s="116">
        <v>0</v>
      </c>
    </row>
    <row r="651" spans="2:25" x14ac:dyDescent="0.2">
      <c r="B651" s="114" t="s">
        <v>1242</v>
      </c>
      <c r="C651" s="114" t="s">
        <v>1243</v>
      </c>
      <c r="D651" s="114" t="s">
        <v>1244</v>
      </c>
      <c r="E651" s="115">
        <v>0</v>
      </c>
      <c r="F651" s="116">
        <v>0</v>
      </c>
      <c r="G651" s="115">
        <v>0</v>
      </c>
      <c r="H651" s="116">
        <v>0</v>
      </c>
      <c r="I651" s="115">
        <v>64663</v>
      </c>
      <c r="J651" s="116">
        <v>1118549353</v>
      </c>
      <c r="K651" s="115">
        <v>0</v>
      </c>
      <c r="L651" s="116">
        <v>0</v>
      </c>
      <c r="M651" s="115">
        <v>0</v>
      </c>
      <c r="N651" s="116">
        <v>0</v>
      </c>
      <c r="O651" s="115">
        <v>0</v>
      </c>
      <c r="P651" s="116">
        <v>0</v>
      </c>
      <c r="Q651" s="115">
        <v>0</v>
      </c>
      <c r="R651" s="116">
        <v>0</v>
      </c>
      <c r="S651" s="115">
        <v>0</v>
      </c>
      <c r="T651" s="116">
        <v>0</v>
      </c>
      <c r="U651" s="115">
        <v>0</v>
      </c>
      <c r="V651" s="116">
        <v>0</v>
      </c>
      <c r="W651" s="115">
        <v>0</v>
      </c>
      <c r="X651" s="115">
        <v>0</v>
      </c>
      <c r="Y651" s="116">
        <v>1118549353</v>
      </c>
    </row>
    <row r="652" spans="2:25" x14ac:dyDescent="0.2">
      <c r="B652" s="114" t="s">
        <v>1245</v>
      </c>
      <c r="C652" s="114" t="s">
        <v>1243</v>
      </c>
      <c r="D652" s="114" t="s">
        <v>675</v>
      </c>
      <c r="E652" s="115">
        <v>0</v>
      </c>
      <c r="F652" s="116">
        <v>0</v>
      </c>
      <c r="G652" s="115">
        <v>0</v>
      </c>
      <c r="H652" s="116">
        <v>0</v>
      </c>
      <c r="I652" s="115">
        <v>0</v>
      </c>
      <c r="J652" s="116">
        <v>0</v>
      </c>
      <c r="K652" s="115">
        <v>0</v>
      </c>
      <c r="L652" s="116">
        <v>0</v>
      </c>
      <c r="M652" s="115">
        <v>0</v>
      </c>
      <c r="N652" s="116">
        <v>0</v>
      </c>
      <c r="O652" s="115">
        <v>0</v>
      </c>
      <c r="P652" s="116">
        <v>0</v>
      </c>
      <c r="Q652" s="115">
        <v>0</v>
      </c>
      <c r="R652" s="116">
        <v>0</v>
      </c>
      <c r="S652" s="115">
        <v>0</v>
      </c>
      <c r="T652" s="116">
        <v>0</v>
      </c>
      <c r="U652" s="115">
        <v>0</v>
      </c>
      <c r="V652" s="116">
        <v>0</v>
      </c>
      <c r="W652" s="115">
        <v>0</v>
      </c>
      <c r="X652" s="115">
        <v>0</v>
      </c>
      <c r="Y652" s="116">
        <v>0</v>
      </c>
    </row>
    <row r="653" spans="2:25" x14ac:dyDescent="0.2">
      <c r="B653" s="114" t="s">
        <v>1246</v>
      </c>
      <c r="C653" s="114" t="s">
        <v>1243</v>
      </c>
      <c r="D653" s="114" t="s">
        <v>1247</v>
      </c>
      <c r="E653" s="115">
        <v>0</v>
      </c>
      <c r="F653" s="116">
        <v>0</v>
      </c>
      <c r="G653" s="115">
        <v>0</v>
      </c>
      <c r="H653" s="116">
        <v>0</v>
      </c>
      <c r="I653" s="115">
        <v>5983</v>
      </c>
      <c r="J653" s="116">
        <v>103494746</v>
      </c>
      <c r="K653" s="115">
        <v>0</v>
      </c>
      <c r="L653" s="116">
        <v>0</v>
      </c>
      <c r="M653" s="115">
        <v>0</v>
      </c>
      <c r="N653" s="116">
        <v>0</v>
      </c>
      <c r="O653" s="115">
        <v>0</v>
      </c>
      <c r="P653" s="116">
        <v>0</v>
      </c>
      <c r="Q653" s="115">
        <v>0</v>
      </c>
      <c r="R653" s="116">
        <v>0</v>
      </c>
      <c r="S653" s="115">
        <v>0</v>
      </c>
      <c r="T653" s="116">
        <v>0</v>
      </c>
      <c r="U653" s="115">
        <v>0</v>
      </c>
      <c r="V653" s="116">
        <v>0</v>
      </c>
      <c r="W653" s="115">
        <v>0</v>
      </c>
      <c r="X653" s="115">
        <v>0</v>
      </c>
      <c r="Y653" s="116">
        <v>103494746</v>
      </c>
    </row>
    <row r="654" spans="2:25" x14ac:dyDescent="0.2">
      <c r="B654" s="114" t="s">
        <v>1248</v>
      </c>
      <c r="C654" s="114" t="s">
        <v>1243</v>
      </c>
      <c r="D654" s="114" t="s">
        <v>1249</v>
      </c>
      <c r="E654" s="115">
        <v>0</v>
      </c>
      <c r="F654" s="116">
        <v>0</v>
      </c>
      <c r="G654" s="115">
        <v>0</v>
      </c>
      <c r="H654" s="116">
        <v>0</v>
      </c>
      <c r="I654" s="115">
        <v>7471</v>
      </c>
      <c r="J654" s="116">
        <v>129234372</v>
      </c>
      <c r="K654" s="115">
        <v>0</v>
      </c>
      <c r="L654" s="116">
        <v>0</v>
      </c>
      <c r="M654" s="115">
        <v>0</v>
      </c>
      <c r="N654" s="116">
        <v>0</v>
      </c>
      <c r="O654" s="115">
        <v>0</v>
      </c>
      <c r="P654" s="116">
        <v>0</v>
      </c>
      <c r="Q654" s="115">
        <v>0</v>
      </c>
      <c r="R654" s="116">
        <v>0</v>
      </c>
      <c r="S654" s="115">
        <v>0</v>
      </c>
      <c r="T654" s="116">
        <v>0</v>
      </c>
      <c r="U654" s="115">
        <v>0</v>
      </c>
      <c r="V654" s="116">
        <v>0</v>
      </c>
      <c r="W654" s="115">
        <v>0</v>
      </c>
      <c r="X654" s="115">
        <v>0</v>
      </c>
      <c r="Y654" s="116">
        <v>129234372</v>
      </c>
    </row>
    <row r="655" spans="2:25" x14ac:dyDescent="0.2">
      <c r="B655" s="114" t="s">
        <v>1250</v>
      </c>
      <c r="C655" s="114" t="s">
        <v>1243</v>
      </c>
      <c r="D655" s="114" t="s">
        <v>1251</v>
      </c>
      <c r="E655" s="115">
        <v>0</v>
      </c>
      <c r="F655" s="116">
        <v>0</v>
      </c>
      <c r="G655" s="115">
        <v>0</v>
      </c>
      <c r="H655" s="116">
        <v>0</v>
      </c>
      <c r="I655" s="115">
        <v>0</v>
      </c>
      <c r="J655" s="116">
        <v>0</v>
      </c>
      <c r="K655" s="115">
        <v>0</v>
      </c>
      <c r="L655" s="116">
        <v>0</v>
      </c>
      <c r="M655" s="115">
        <v>0</v>
      </c>
      <c r="N655" s="116">
        <v>0</v>
      </c>
      <c r="O655" s="115">
        <v>0</v>
      </c>
      <c r="P655" s="116">
        <v>0</v>
      </c>
      <c r="Q655" s="115">
        <v>0</v>
      </c>
      <c r="R655" s="116">
        <v>0</v>
      </c>
      <c r="S655" s="115">
        <v>0</v>
      </c>
      <c r="T655" s="116">
        <v>0</v>
      </c>
      <c r="U655" s="115">
        <v>0</v>
      </c>
      <c r="V655" s="116">
        <v>0</v>
      </c>
      <c r="W655" s="115">
        <v>0</v>
      </c>
      <c r="X655" s="115">
        <v>0</v>
      </c>
      <c r="Y655" s="116">
        <v>0</v>
      </c>
    </row>
    <row r="656" spans="2:25" x14ac:dyDescent="0.2">
      <c r="B656" s="114" t="s">
        <v>1252</v>
      </c>
      <c r="C656" s="114" t="s">
        <v>1243</v>
      </c>
      <c r="D656" s="114" t="s">
        <v>1253</v>
      </c>
      <c r="E656" s="115">
        <v>0</v>
      </c>
      <c r="F656" s="116">
        <v>0</v>
      </c>
      <c r="G656" s="115">
        <v>0</v>
      </c>
      <c r="H656" s="116">
        <v>0</v>
      </c>
      <c r="I656" s="115">
        <v>3222</v>
      </c>
      <c r="J656" s="116">
        <v>55734593</v>
      </c>
      <c r="K656" s="115">
        <v>0</v>
      </c>
      <c r="L656" s="116">
        <v>0</v>
      </c>
      <c r="M656" s="115">
        <v>0</v>
      </c>
      <c r="N656" s="116">
        <v>0</v>
      </c>
      <c r="O656" s="115">
        <v>0</v>
      </c>
      <c r="P656" s="116">
        <v>0</v>
      </c>
      <c r="Q656" s="115">
        <v>0</v>
      </c>
      <c r="R656" s="116">
        <v>0</v>
      </c>
      <c r="S656" s="115">
        <v>0</v>
      </c>
      <c r="T656" s="116">
        <v>0</v>
      </c>
      <c r="U656" s="115">
        <v>0</v>
      </c>
      <c r="V656" s="116">
        <v>0</v>
      </c>
      <c r="W656" s="115">
        <v>0</v>
      </c>
      <c r="X656" s="115">
        <v>0</v>
      </c>
      <c r="Y656" s="116">
        <v>55734593</v>
      </c>
    </row>
    <row r="657" spans="2:25" x14ac:dyDescent="0.2">
      <c r="B657" s="114" t="s">
        <v>1254</v>
      </c>
      <c r="C657" s="114" t="s">
        <v>1243</v>
      </c>
      <c r="D657" s="114" t="s">
        <v>1255</v>
      </c>
      <c r="E657" s="115">
        <v>0</v>
      </c>
      <c r="F657" s="116">
        <v>0</v>
      </c>
      <c r="G657" s="115">
        <v>0</v>
      </c>
      <c r="H657" s="116">
        <v>0</v>
      </c>
      <c r="I657" s="115">
        <v>9125</v>
      </c>
      <c r="J657" s="116">
        <v>157845489</v>
      </c>
      <c r="K657" s="115">
        <v>0</v>
      </c>
      <c r="L657" s="116">
        <v>0</v>
      </c>
      <c r="M657" s="115">
        <v>0</v>
      </c>
      <c r="N657" s="116">
        <v>0</v>
      </c>
      <c r="O657" s="115">
        <v>0</v>
      </c>
      <c r="P657" s="116">
        <v>0</v>
      </c>
      <c r="Q657" s="115">
        <v>0</v>
      </c>
      <c r="R657" s="116">
        <v>0</v>
      </c>
      <c r="S657" s="115">
        <v>0</v>
      </c>
      <c r="T657" s="116">
        <v>0</v>
      </c>
      <c r="U657" s="115">
        <v>0</v>
      </c>
      <c r="V657" s="116">
        <v>0</v>
      </c>
      <c r="W657" s="115">
        <v>0</v>
      </c>
      <c r="X657" s="115">
        <v>0</v>
      </c>
      <c r="Y657" s="116">
        <v>157845489</v>
      </c>
    </row>
    <row r="658" spans="2:25" x14ac:dyDescent="0.2">
      <c r="B658" s="114" t="s">
        <v>1256</v>
      </c>
      <c r="C658" s="114" t="s">
        <v>1243</v>
      </c>
      <c r="D658" s="114" t="s">
        <v>1257</v>
      </c>
      <c r="E658" s="115">
        <v>0</v>
      </c>
      <c r="F658" s="116">
        <v>0</v>
      </c>
      <c r="G658" s="115">
        <v>0</v>
      </c>
      <c r="H658" s="116">
        <v>0</v>
      </c>
      <c r="I658" s="115">
        <v>4614</v>
      </c>
      <c r="J658" s="116">
        <v>79813598</v>
      </c>
      <c r="K658" s="115">
        <v>0</v>
      </c>
      <c r="L658" s="116">
        <v>0</v>
      </c>
      <c r="M658" s="115">
        <v>0</v>
      </c>
      <c r="N658" s="116">
        <v>0</v>
      </c>
      <c r="O658" s="115">
        <v>0</v>
      </c>
      <c r="P658" s="116">
        <v>0</v>
      </c>
      <c r="Q658" s="115">
        <v>0</v>
      </c>
      <c r="R658" s="116">
        <v>0</v>
      </c>
      <c r="S658" s="115">
        <v>0</v>
      </c>
      <c r="T658" s="116">
        <v>0</v>
      </c>
      <c r="U658" s="115">
        <v>0</v>
      </c>
      <c r="V658" s="116">
        <v>0</v>
      </c>
      <c r="W658" s="115">
        <v>0</v>
      </c>
      <c r="X658" s="115">
        <v>0</v>
      </c>
      <c r="Y658" s="116">
        <v>79813598</v>
      </c>
    </row>
    <row r="659" spans="2:25" x14ac:dyDescent="0.2">
      <c r="B659" s="114" t="s">
        <v>1258</v>
      </c>
      <c r="C659" s="114" t="s">
        <v>1243</v>
      </c>
      <c r="D659" s="114" t="s">
        <v>1259</v>
      </c>
      <c r="E659" s="115">
        <v>0</v>
      </c>
      <c r="F659" s="116">
        <v>0</v>
      </c>
      <c r="G659" s="115">
        <v>0</v>
      </c>
      <c r="H659" s="116">
        <v>0</v>
      </c>
      <c r="I659" s="115">
        <v>0</v>
      </c>
      <c r="J659" s="116">
        <v>0</v>
      </c>
      <c r="K659" s="115">
        <v>0</v>
      </c>
      <c r="L659" s="116">
        <v>0</v>
      </c>
      <c r="M659" s="115">
        <v>0</v>
      </c>
      <c r="N659" s="116">
        <v>0</v>
      </c>
      <c r="O659" s="115">
        <v>0</v>
      </c>
      <c r="P659" s="116">
        <v>0</v>
      </c>
      <c r="Q659" s="115">
        <v>0</v>
      </c>
      <c r="R659" s="116">
        <v>0</v>
      </c>
      <c r="S659" s="115">
        <v>0</v>
      </c>
      <c r="T659" s="116">
        <v>0</v>
      </c>
      <c r="U659" s="115">
        <v>0</v>
      </c>
      <c r="V659" s="116">
        <v>0</v>
      </c>
      <c r="W659" s="115">
        <v>0</v>
      </c>
      <c r="X659" s="115">
        <v>0</v>
      </c>
      <c r="Y659" s="116">
        <v>0</v>
      </c>
    </row>
    <row r="660" spans="2:25" x14ac:dyDescent="0.2">
      <c r="B660" s="114" t="s">
        <v>1260</v>
      </c>
      <c r="C660" s="114" t="s">
        <v>1243</v>
      </c>
      <c r="D660" s="114" t="s">
        <v>1261</v>
      </c>
      <c r="E660" s="115">
        <v>0</v>
      </c>
      <c r="F660" s="116">
        <v>0</v>
      </c>
      <c r="G660" s="115">
        <v>0</v>
      </c>
      <c r="H660" s="116">
        <v>0</v>
      </c>
      <c r="I660" s="115">
        <v>0</v>
      </c>
      <c r="J660" s="116">
        <v>0</v>
      </c>
      <c r="K660" s="115">
        <v>0</v>
      </c>
      <c r="L660" s="116">
        <v>0</v>
      </c>
      <c r="M660" s="115">
        <v>0</v>
      </c>
      <c r="N660" s="116">
        <v>0</v>
      </c>
      <c r="O660" s="115">
        <v>0</v>
      </c>
      <c r="P660" s="116">
        <v>0</v>
      </c>
      <c r="Q660" s="115">
        <v>0</v>
      </c>
      <c r="R660" s="116">
        <v>0</v>
      </c>
      <c r="S660" s="115">
        <v>0</v>
      </c>
      <c r="T660" s="116">
        <v>0</v>
      </c>
      <c r="U660" s="115">
        <v>0</v>
      </c>
      <c r="V660" s="116">
        <v>0</v>
      </c>
      <c r="W660" s="115">
        <v>0</v>
      </c>
      <c r="X660" s="115">
        <v>0</v>
      </c>
      <c r="Y660" s="116">
        <v>0</v>
      </c>
    </row>
    <row r="661" spans="2:25" x14ac:dyDescent="0.2">
      <c r="B661" s="114" t="s">
        <v>1262</v>
      </c>
      <c r="C661" s="114" t="s">
        <v>1243</v>
      </c>
      <c r="D661" s="114" t="s">
        <v>813</v>
      </c>
      <c r="E661" s="115">
        <v>0</v>
      </c>
      <c r="F661" s="116">
        <v>0</v>
      </c>
      <c r="G661" s="115">
        <v>0</v>
      </c>
      <c r="H661" s="116">
        <v>0</v>
      </c>
      <c r="I661" s="115">
        <v>17873</v>
      </c>
      <c r="J661" s="116">
        <v>309169581</v>
      </c>
      <c r="K661" s="115">
        <v>0</v>
      </c>
      <c r="L661" s="116">
        <v>0</v>
      </c>
      <c r="M661" s="115">
        <v>0</v>
      </c>
      <c r="N661" s="116">
        <v>0</v>
      </c>
      <c r="O661" s="115">
        <v>0</v>
      </c>
      <c r="P661" s="116">
        <v>0</v>
      </c>
      <c r="Q661" s="115">
        <v>0</v>
      </c>
      <c r="R661" s="116">
        <v>0</v>
      </c>
      <c r="S661" s="115">
        <v>0</v>
      </c>
      <c r="T661" s="116">
        <v>0</v>
      </c>
      <c r="U661" s="115">
        <v>0</v>
      </c>
      <c r="V661" s="116">
        <v>0</v>
      </c>
      <c r="W661" s="115">
        <v>0</v>
      </c>
      <c r="X661" s="115">
        <v>0</v>
      </c>
      <c r="Y661" s="116">
        <v>309169581</v>
      </c>
    </row>
    <row r="662" spans="2:25" x14ac:dyDescent="0.2">
      <c r="B662" s="114" t="s">
        <v>1263</v>
      </c>
      <c r="C662" s="114" t="s">
        <v>1243</v>
      </c>
      <c r="D662" s="114" t="s">
        <v>1264</v>
      </c>
      <c r="E662" s="115">
        <v>0</v>
      </c>
      <c r="F662" s="116">
        <v>0</v>
      </c>
      <c r="G662" s="115">
        <v>0</v>
      </c>
      <c r="H662" s="116">
        <v>0</v>
      </c>
      <c r="I662" s="115">
        <v>11953</v>
      </c>
      <c r="J662" s="116">
        <v>206764617</v>
      </c>
      <c r="K662" s="115">
        <v>0</v>
      </c>
      <c r="L662" s="116">
        <v>0</v>
      </c>
      <c r="M662" s="115">
        <v>0</v>
      </c>
      <c r="N662" s="116">
        <v>0</v>
      </c>
      <c r="O662" s="115">
        <v>0</v>
      </c>
      <c r="P662" s="116">
        <v>0</v>
      </c>
      <c r="Q662" s="115">
        <v>0</v>
      </c>
      <c r="R662" s="116">
        <v>0</v>
      </c>
      <c r="S662" s="115">
        <v>0</v>
      </c>
      <c r="T662" s="116">
        <v>0</v>
      </c>
      <c r="U662" s="115">
        <v>0</v>
      </c>
      <c r="V662" s="116">
        <v>0</v>
      </c>
      <c r="W662" s="115">
        <v>0</v>
      </c>
      <c r="X662" s="115">
        <v>0</v>
      </c>
      <c r="Y662" s="116">
        <v>206764617</v>
      </c>
    </row>
    <row r="663" spans="2:25" x14ac:dyDescent="0.2">
      <c r="B663" s="114" t="s">
        <v>1265</v>
      </c>
      <c r="C663" s="114" t="s">
        <v>1243</v>
      </c>
      <c r="D663" s="114" t="s">
        <v>1266</v>
      </c>
      <c r="E663" s="115">
        <v>0</v>
      </c>
      <c r="F663" s="116">
        <v>0</v>
      </c>
      <c r="G663" s="115">
        <v>0</v>
      </c>
      <c r="H663" s="116">
        <v>0</v>
      </c>
      <c r="I663" s="115">
        <v>0</v>
      </c>
      <c r="J663" s="116">
        <v>0</v>
      </c>
      <c r="K663" s="115">
        <v>0</v>
      </c>
      <c r="L663" s="116">
        <v>0</v>
      </c>
      <c r="M663" s="115">
        <v>0</v>
      </c>
      <c r="N663" s="116">
        <v>0</v>
      </c>
      <c r="O663" s="115">
        <v>0</v>
      </c>
      <c r="P663" s="116">
        <v>0</v>
      </c>
      <c r="Q663" s="115">
        <v>0</v>
      </c>
      <c r="R663" s="116">
        <v>0</v>
      </c>
      <c r="S663" s="115">
        <v>0</v>
      </c>
      <c r="T663" s="116">
        <v>0</v>
      </c>
      <c r="U663" s="115">
        <v>0</v>
      </c>
      <c r="V663" s="116">
        <v>0</v>
      </c>
      <c r="W663" s="115">
        <v>0</v>
      </c>
      <c r="X663" s="115">
        <v>0</v>
      </c>
      <c r="Y663" s="116">
        <v>0</v>
      </c>
    </row>
    <row r="664" spans="2:25" x14ac:dyDescent="0.2">
      <c r="B664" s="114" t="s">
        <v>1267</v>
      </c>
      <c r="C664" s="114" t="s">
        <v>1243</v>
      </c>
      <c r="D664" s="114" t="s">
        <v>1268</v>
      </c>
      <c r="E664" s="115">
        <v>0</v>
      </c>
      <c r="F664" s="116">
        <v>0</v>
      </c>
      <c r="G664" s="115">
        <v>0</v>
      </c>
      <c r="H664" s="116">
        <v>0</v>
      </c>
      <c r="I664" s="115">
        <v>0</v>
      </c>
      <c r="J664" s="116">
        <v>0</v>
      </c>
      <c r="K664" s="115">
        <v>0</v>
      </c>
      <c r="L664" s="116">
        <v>0</v>
      </c>
      <c r="M664" s="115">
        <v>0</v>
      </c>
      <c r="N664" s="116">
        <v>0</v>
      </c>
      <c r="O664" s="115">
        <v>0</v>
      </c>
      <c r="P664" s="116">
        <v>0</v>
      </c>
      <c r="Q664" s="115">
        <v>0</v>
      </c>
      <c r="R664" s="116">
        <v>0</v>
      </c>
      <c r="S664" s="115">
        <v>0</v>
      </c>
      <c r="T664" s="116">
        <v>0</v>
      </c>
      <c r="U664" s="115">
        <v>0</v>
      </c>
      <c r="V664" s="116">
        <v>0</v>
      </c>
      <c r="W664" s="115">
        <v>0</v>
      </c>
      <c r="X664" s="115">
        <v>0</v>
      </c>
      <c r="Y664" s="116">
        <v>0</v>
      </c>
    </row>
    <row r="665" spans="2:25" x14ac:dyDescent="0.2">
      <c r="B665" s="114" t="s">
        <v>1269</v>
      </c>
      <c r="C665" s="114" t="s">
        <v>1243</v>
      </c>
      <c r="D665" s="114" t="s">
        <v>372</v>
      </c>
      <c r="E665" s="115">
        <v>0</v>
      </c>
      <c r="F665" s="116">
        <v>0</v>
      </c>
      <c r="G665" s="115">
        <v>0</v>
      </c>
      <c r="H665" s="116">
        <v>0</v>
      </c>
      <c r="I665" s="115">
        <v>11576</v>
      </c>
      <c r="J665" s="116">
        <v>200243220</v>
      </c>
      <c r="K665" s="115">
        <v>0</v>
      </c>
      <c r="L665" s="116">
        <v>0</v>
      </c>
      <c r="M665" s="115">
        <v>0</v>
      </c>
      <c r="N665" s="116">
        <v>0</v>
      </c>
      <c r="O665" s="115">
        <v>0</v>
      </c>
      <c r="P665" s="116">
        <v>0</v>
      </c>
      <c r="Q665" s="115">
        <v>0</v>
      </c>
      <c r="R665" s="116">
        <v>0</v>
      </c>
      <c r="S665" s="115">
        <v>0</v>
      </c>
      <c r="T665" s="116">
        <v>0</v>
      </c>
      <c r="U665" s="115">
        <v>0</v>
      </c>
      <c r="V665" s="116">
        <v>0</v>
      </c>
      <c r="W665" s="115">
        <v>0</v>
      </c>
      <c r="X665" s="115">
        <v>0</v>
      </c>
      <c r="Y665" s="116">
        <v>200243220</v>
      </c>
    </row>
    <row r="666" spans="2:25" x14ac:dyDescent="0.2">
      <c r="B666" s="114" t="s">
        <v>1270</v>
      </c>
      <c r="C666" s="114" t="s">
        <v>1271</v>
      </c>
      <c r="D666" s="114" t="s">
        <v>1272</v>
      </c>
      <c r="E666" s="115">
        <v>0</v>
      </c>
      <c r="F666" s="116">
        <v>0</v>
      </c>
      <c r="G666" s="115">
        <v>0</v>
      </c>
      <c r="H666" s="116">
        <v>0</v>
      </c>
      <c r="I666" s="115">
        <v>0</v>
      </c>
      <c r="J666" s="116">
        <v>0</v>
      </c>
      <c r="K666" s="115">
        <v>0</v>
      </c>
      <c r="L666" s="116">
        <v>0</v>
      </c>
      <c r="M666" s="115">
        <v>0</v>
      </c>
      <c r="N666" s="116">
        <v>0</v>
      </c>
      <c r="O666" s="115">
        <v>0</v>
      </c>
      <c r="P666" s="116">
        <v>0</v>
      </c>
      <c r="Q666" s="115">
        <v>0</v>
      </c>
      <c r="R666" s="116">
        <v>0</v>
      </c>
      <c r="S666" s="115">
        <v>0</v>
      </c>
      <c r="T666" s="116">
        <v>0</v>
      </c>
      <c r="U666" s="115">
        <v>0</v>
      </c>
      <c r="V666" s="116">
        <v>0</v>
      </c>
      <c r="W666" s="115">
        <v>0</v>
      </c>
      <c r="X666" s="115">
        <v>0</v>
      </c>
      <c r="Y666" s="116">
        <v>0</v>
      </c>
    </row>
    <row r="667" spans="2:25" x14ac:dyDescent="0.2">
      <c r="B667" s="114" t="s">
        <v>1273</v>
      </c>
      <c r="C667" s="114" t="s">
        <v>1271</v>
      </c>
      <c r="D667" s="114" t="s">
        <v>1274</v>
      </c>
      <c r="E667" s="115">
        <v>0</v>
      </c>
      <c r="F667" s="116">
        <v>0</v>
      </c>
      <c r="G667" s="115">
        <v>0</v>
      </c>
      <c r="H667" s="116">
        <v>0</v>
      </c>
      <c r="I667" s="115">
        <v>0</v>
      </c>
      <c r="J667" s="116">
        <v>0</v>
      </c>
      <c r="K667" s="115">
        <v>0</v>
      </c>
      <c r="L667" s="116">
        <v>0</v>
      </c>
      <c r="M667" s="115">
        <v>0</v>
      </c>
      <c r="N667" s="116">
        <v>0</v>
      </c>
      <c r="O667" s="115">
        <v>0</v>
      </c>
      <c r="P667" s="116">
        <v>0</v>
      </c>
      <c r="Q667" s="115">
        <v>0</v>
      </c>
      <c r="R667" s="116">
        <v>0</v>
      </c>
      <c r="S667" s="115">
        <v>0</v>
      </c>
      <c r="T667" s="116">
        <v>0</v>
      </c>
      <c r="U667" s="115">
        <v>0</v>
      </c>
      <c r="V667" s="116">
        <v>0</v>
      </c>
      <c r="W667" s="115">
        <v>0</v>
      </c>
      <c r="X667" s="115">
        <v>0</v>
      </c>
      <c r="Y667" s="116">
        <v>0</v>
      </c>
    </row>
    <row r="668" spans="2:25" x14ac:dyDescent="0.2">
      <c r="B668" s="114" t="s">
        <v>1275</v>
      </c>
      <c r="C668" s="114" t="s">
        <v>1271</v>
      </c>
      <c r="D668" s="114" t="s">
        <v>1276</v>
      </c>
      <c r="E668" s="115">
        <v>0</v>
      </c>
      <c r="F668" s="116">
        <v>0</v>
      </c>
      <c r="G668" s="115">
        <v>0</v>
      </c>
      <c r="H668" s="116">
        <v>0</v>
      </c>
      <c r="I668" s="115">
        <v>0</v>
      </c>
      <c r="J668" s="116">
        <v>0</v>
      </c>
      <c r="K668" s="115">
        <v>0</v>
      </c>
      <c r="L668" s="116">
        <v>0</v>
      </c>
      <c r="M668" s="115">
        <v>0</v>
      </c>
      <c r="N668" s="116">
        <v>0</v>
      </c>
      <c r="O668" s="115">
        <v>0</v>
      </c>
      <c r="P668" s="116">
        <v>0</v>
      </c>
      <c r="Q668" s="115">
        <v>0</v>
      </c>
      <c r="R668" s="116">
        <v>0</v>
      </c>
      <c r="S668" s="115">
        <v>0</v>
      </c>
      <c r="T668" s="116">
        <v>0</v>
      </c>
      <c r="U668" s="115">
        <v>0</v>
      </c>
      <c r="V668" s="116">
        <v>0</v>
      </c>
      <c r="W668" s="115">
        <v>0</v>
      </c>
      <c r="X668" s="115">
        <v>0</v>
      </c>
      <c r="Y668" s="116">
        <v>0</v>
      </c>
    </row>
    <row r="669" spans="2:25" x14ac:dyDescent="0.2">
      <c r="B669" s="114" t="s">
        <v>1277</v>
      </c>
      <c r="C669" s="114" t="s">
        <v>1271</v>
      </c>
      <c r="D669" s="114" t="s">
        <v>1278</v>
      </c>
      <c r="E669" s="115">
        <v>0</v>
      </c>
      <c r="F669" s="116">
        <v>0</v>
      </c>
      <c r="G669" s="115">
        <v>0</v>
      </c>
      <c r="H669" s="116">
        <v>0</v>
      </c>
      <c r="I669" s="115">
        <v>0</v>
      </c>
      <c r="J669" s="116">
        <v>0</v>
      </c>
      <c r="K669" s="115">
        <v>0</v>
      </c>
      <c r="L669" s="116">
        <v>0</v>
      </c>
      <c r="M669" s="115">
        <v>0</v>
      </c>
      <c r="N669" s="116">
        <v>0</v>
      </c>
      <c r="O669" s="115">
        <v>0</v>
      </c>
      <c r="P669" s="116">
        <v>0</v>
      </c>
      <c r="Q669" s="115">
        <v>0</v>
      </c>
      <c r="R669" s="116">
        <v>0</v>
      </c>
      <c r="S669" s="115">
        <v>0</v>
      </c>
      <c r="T669" s="116">
        <v>0</v>
      </c>
      <c r="U669" s="115">
        <v>0</v>
      </c>
      <c r="V669" s="116">
        <v>0</v>
      </c>
      <c r="W669" s="115">
        <v>0</v>
      </c>
      <c r="X669" s="115">
        <v>0</v>
      </c>
      <c r="Y669" s="116">
        <v>0</v>
      </c>
    </row>
    <row r="670" spans="2:25" x14ac:dyDescent="0.2">
      <c r="B670" s="114" t="s">
        <v>1279</v>
      </c>
      <c r="C670" s="114" t="s">
        <v>1271</v>
      </c>
      <c r="D670" s="114" t="s">
        <v>1280</v>
      </c>
      <c r="E670" s="115">
        <v>0</v>
      </c>
      <c r="F670" s="116">
        <v>0</v>
      </c>
      <c r="G670" s="115">
        <v>0</v>
      </c>
      <c r="H670" s="116">
        <v>0</v>
      </c>
      <c r="I670" s="115">
        <v>0</v>
      </c>
      <c r="J670" s="116">
        <v>0</v>
      </c>
      <c r="K670" s="115">
        <v>0</v>
      </c>
      <c r="L670" s="116">
        <v>0</v>
      </c>
      <c r="M670" s="115">
        <v>0</v>
      </c>
      <c r="N670" s="116">
        <v>0</v>
      </c>
      <c r="O670" s="115">
        <v>0</v>
      </c>
      <c r="P670" s="116">
        <v>0</v>
      </c>
      <c r="Q670" s="115">
        <v>0</v>
      </c>
      <c r="R670" s="116">
        <v>0</v>
      </c>
      <c r="S670" s="115">
        <v>0</v>
      </c>
      <c r="T670" s="116">
        <v>0</v>
      </c>
      <c r="U670" s="115">
        <v>0</v>
      </c>
      <c r="V670" s="116">
        <v>0</v>
      </c>
      <c r="W670" s="115">
        <v>0</v>
      </c>
      <c r="X670" s="115">
        <v>0</v>
      </c>
      <c r="Y670" s="116">
        <v>0</v>
      </c>
    </row>
    <row r="671" spans="2:25" x14ac:dyDescent="0.2">
      <c r="B671" s="114" t="s">
        <v>1281</v>
      </c>
      <c r="C671" s="114" t="s">
        <v>1271</v>
      </c>
      <c r="D671" s="114" t="s">
        <v>1282</v>
      </c>
      <c r="E671" s="115">
        <v>0</v>
      </c>
      <c r="F671" s="116">
        <v>0</v>
      </c>
      <c r="G671" s="115">
        <v>0</v>
      </c>
      <c r="H671" s="116">
        <v>0</v>
      </c>
      <c r="I671" s="115">
        <v>0</v>
      </c>
      <c r="J671" s="116">
        <v>0</v>
      </c>
      <c r="K671" s="115">
        <v>0</v>
      </c>
      <c r="L671" s="116">
        <v>0</v>
      </c>
      <c r="M671" s="115">
        <v>0</v>
      </c>
      <c r="N671" s="116">
        <v>0</v>
      </c>
      <c r="O671" s="115">
        <v>0</v>
      </c>
      <c r="P671" s="116">
        <v>0</v>
      </c>
      <c r="Q671" s="115">
        <v>0</v>
      </c>
      <c r="R671" s="116">
        <v>0</v>
      </c>
      <c r="S671" s="115">
        <v>0</v>
      </c>
      <c r="T671" s="116">
        <v>0</v>
      </c>
      <c r="U671" s="115">
        <v>0</v>
      </c>
      <c r="V671" s="116">
        <v>0</v>
      </c>
      <c r="W671" s="115">
        <v>0</v>
      </c>
      <c r="X671" s="115">
        <v>0</v>
      </c>
      <c r="Y671" s="116">
        <v>0</v>
      </c>
    </row>
    <row r="672" spans="2:25" x14ac:dyDescent="0.2">
      <c r="B672" s="114" t="s">
        <v>1283</v>
      </c>
      <c r="C672" s="114" t="s">
        <v>1271</v>
      </c>
      <c r="D672" s="114" t="s">
        <v>2116</v>
      </c>
      <c r="E672" s="115">
        <v>0</v>
      </c>
      <c r="F672" s="116">
        <v>0</v>
      </c>
      <c r="G672" s="115">
        <v>0</v>
      </c>
      <c r="H672" s="116">
        <v>0</v>
      </c>
      <c r="I672" s="115">
        <v>0</v>
      </c>
      <c r="J672" s="116">
        <v>0</v>
      </c>
      <c r="K672" s="115">
        <v>0</v>
      </c>
      <c r="L672" s="116">
        <v>0</v>
      </c>
      <c r="M672" s="115">
        <v>0</v>
      </c>
      <c r="N672" s="116">
        <v>0</v>
      </c>
      <c r="O672" s="115">
        <v>0</v>
      </c>
      <c r="P672" s="116">
        <v>0</v>
      </c>
      <c r="Q672" s="115">
        <v>0</v>
      </c>
      <c r="R672" s="116">
        <v>0</v>
      </c>
      <c r="S672" s="115">
        <v>0</v>
      </c>
      <c r="T672" s="116">
        <v>0</v>
      </c>
      <c r="U672" s="115">
        <v>0</v>
      </c>
      <c r="V672" s="116">
        <v>0</v>
      </c>
      <c r="W672" s="115">
        <v>0</v>
      </c>
      <c r="X672" s="115">
        <v>0</v>
      </c>
      <c r="Y672" s="116">
        <v>0</v>
      </c>
    </row>
    <row r="673" spans="2:25" x14ac:dyDescent="0.2">
      <c r="B673" s="114" t="s">
        <v>1284</v>
      </c>
      <c r="C673" s="114" t="s">
        <v>1271</v>
      </c>
      <c r="D673" s="114" t="s">
        <v>73</v>
      </c>
      <c r="E673" s="115">
        <v>0</v>
      </c>
      <c r="F673" s="116">
        <v>0</v>
      </c>
      <c r="G673" s="115">
        <v>0</v>
      </c>
      <c r="H673" s="116">
        <v>0</v>
      </c>
      <c r="I673" s="115">
        <v>0</v>
      </c>
      <c r="J673" s="116">
        <v>0</v>
      </c>
      <c r="K673" s="115">
        <v>0</v>
      </c>
      <c r="L673" s="116">
        <v>0</v>
      </c>
      <c r="M673" s="115">
        <v>0</v>
      </c>
      <c r="N673" s="116">
        <v>0</v>
      </c>
      <c r="O673" s="115">
        <v>0</v>
      </c>
      <c r="P673" s="116">
        <v>0</v>
      </c>
      <c r="Q673" s="115">
        <v>0</v>
      </c>
      <c r="R673" s="116">
        <v>0</v>
      </c>
      <c r="S673" s="115">
        <v>0</v>
      </c>
      <c r="T673" s="116">
        <v>0</v>
      </c>
      <c r="U673" s="115">
        <v>0</v>
      </c>
      <c r="V673" s="116">
        <v>0</v>
      </c>
      <c r="W673" s="115">
        <v>0</v>
      </c>
      <c r="X673" s="115">
        <v>0</v>
      </c>
      <c r="Y673" s="116">
        <v>0</v>
      </c>
    </row>
    <row r="674" spans="2:25" x14ac:dyDescent="0.2">
      <c r="B674" s="114" t="s">
        <v>1285</v>
      </c>
      <c r="C674" s="114" t="s">
        <v>1271</v>
      </c>
      <c r="D674" s="114" t="s">
        <v>1286</v>
      </c>
      <c r="E674" s="115">
        <v>0</v>
      </c>
      <c r="F674" s="116">
        <v>0</v>
      </c>
      <c r="G674" s="115">
        <v>0</v>
      </c>
      <c r="H674" s="116">
        <v>0</v>
      </c>
      <c r="I674" s="115">
        <v>0</v>
      </c>
      <c r="J674" s="116">
        <v>0</v>
      </c>
      <c r="K674" s="115">
        <v>0</v>
      </c>
      <c r="L674" s="116">
        <v>0</v>
      </c>
      <c r="M674" s="115">
        <v>0</v>
      </c>
      <c r="N674" s="116">
        <v>0</v>
      </c>
      <c r="O674" s="115">
        <v>0</v>
      </c>
      <c r="P674" s="116">
        <v>0</v>
      </c>
      <c r="Q674" s="115">
        <v>0</v>
      </c>
      <c r="R674" s="116">
        <v>0</v>
      </c>
      <c r="S674" s="115">
        <v>0</v>
      </c>
      <c r="T674" s="116">
        <v>0</v>
      </c>
      <c r="U674" s="115">
        <v>0</v>
      </c>
      <c r="V674" s="116">
        <v>0</v>
      </c>
      <c r="W674" s="115">
        <v>0</v>
      </c>
      <c r="X674" s="115">
        <v>0</v>
      </c>
      <c r="Y674" s="116">
        <v>0</v>
      </c>
    </row>
    <row r="675" spans="2:25" x14ac:dyDescent="0.2">
      <c r="B675" s="114" t="s">
        <v>1287</v>
      </c>
      <c r="C675" s="114" t="s">
        <v>1271</v>
      </c>
      <c r="D675" s="114" t="s">
        <v>1288</v>
      </c>
      <c r="E675" s="115">
        <v>0</v>
      </c>
      <c r="F675" s="116">
        <v>0</v>
      </c>
      <c r="G675" s="115">
        <v>0</v>
      </c>
      <c r="H675" s="116">
        <v>0</v>
      </c>
      <c r="I675" s="115">
        <v>0</v>
      </c>
      <c r="J675" s="116">
        <v>0</v>
      </c>
      <c r="K675" s="115">
        <v>0</v>
      </c>
      <c r="L675" s="116">
        <v>0</v>
      </c>
      <c r="M675" s="115">
        <v>0</v>
      </c>
      <c r="N675" s="116">
        <v>0</v>
      </c>
      <c r="O675" s="115">
        <v>0</v>
      </c>
      <c r="P675" s="116">
        <v>0</v>
      </c>
      <c r="Q675" s="115">
        <v>0</v>
      </c>
      <c r="R675" s="116">
        <v>0</v>
      </c>
      <c r="S675" s="115">
        <v>0</v>
      </c>
      <c r="T675" s="116">
        <v>0</v>
      </c>
      <c r="U675" s="115">
        <v>0</v>
      </c>
      <c r="V675" s="116">
        <v>0</v>
      </c>
      <c r="W675" s="115">
        <v>0</v>
      </c>
      <c r="X675" s="115">
        <v>0</v>
      </c>
      <c r="Y675" s="116">
        <v>0</v>
      </c>
    </row>
    <row r="676" spans="2:25" x14ac:dyDescent="0.2">
      <c r="B676" s="114" t="s">
        <v>1289</v>
      </c>
      <c r="C676" s="114" t="s">
        <v>1271</v>
      </c>
      <c r="D676" s="114" t="s">
        <v>2117</v>
      </c>
      <c r="E676" s="115">
        <v>0</v>
      </c>
      <c r="F676" s="116">
        <v>0</v>
      </c>
      <c r="G676" s="115">
        <v>0</v>
      </c>
      <c r="H676" s="116">
        <v>0</v>
      </c>
      <c r="I676" s="115">
        <v>0</v>
      </c>
      <c r="J676" s="116">
        <v>0</v>
      </c>
      <c r="K676" s="115">
        <v>0</v>
      </c>
      <c r="L676" s="116">
        <v>0</v>
      </c>
      <c r="M676" s="115">
        <v>0</v>
      </c>
      <c r="N676" s="116">
        <v>0</v>
      </c>
      <c r="O676" s="115">
        <v>0</v>
      </c>
      <c r="P676" s="116">
        <v>0</v>
      </c>
      <c r="Q676" s="115">
        <v>0</v>
      </c>
      <c r="R676" s="116">
        <v>0</v>
      </c>
      <c r="S676" s="115">
        <v>0</v>
      </c>
      <c r="T676" s="116">
        <v>0</v>
      </c>
      <c r="U676" s="115">
        <v>0</v>
      </c>
      <c r="V676" s="116">
        <v>0</v>
      </c>
      <c r="W676" s="115">
        <v>0</v>
      </c>
      <c r="X676" s="115">
        <v>0</v>
      </c>
      <c r="Y676" s="116">
        <v>0</v>
      </c>
    </row>
    <row r="677" spans="2:25" x14ac:dyDescent="0.2">
      <c r="B677" s="114" t="s">
        <v>1290</v>
      </c>
      <c r="C677" s="114" t="s">
        <v>1271</v>
      </c>
      <c r="D677" s="114" t="s">
        <v>2118</v>
      </c>
      <c r="E677" s="115">
        <v>0</v>
      </c>
      <c r="F677" s="116">
        <v>0</v>
      </c>
      <c r="G677" s="115">
        <v>0</v>
      </c>
      <c r="H677" s="116">
        <v>0</v>
      </c>
      <c r="I677" s="115">
        <v>0</v>
      </c>
      <c r="J677" s="116">
        <v>0</v>
      </c>
      <c r="K677" s="115">
        <v>0</v>
      </c>
      <c r="L677" s="116">
        <v>0</v>
      </c>
      <c r="M677" s="115">
        <v>0</v>
      </c>
      <c r="N677" s="116">
        <v>0</v>
      </c>
      <c r="O677" s="115">
        <v>0</v>
      </c>
      <c r="P677" s="116">
        <v>0</v>
      </c>
      <c r="Q677" s="115">
        <v>0</v>
      </c>
      <c r="R677" s="116">
        <v>0</v>
      </c>
      <c r="S677" s="115">
        <v>0</v>
      </c>
      <c r="T677" s="116">
        <v>0</v>
      </c>
      <c r="U677" s="115">
        <v>0</v>
      </c>
      <c r="V677" s="116">
        <v>0</v>
      </c>
      <c r="W677" s="115">
        <v>0</v>
      </c>
      <c r="X677" s="115">
        <v>0</v>
      </c>
      <c r="Y677" s="116">
        <v>0</v>
      </c>
    </row>
    <row r="678" spans="2:25" x14ac:dyDescent="0.2">
      <c r="B678" s="114" t="s">
        <v>1291</v>
      </c>
      <c r="C678" s="114" t="s">
        <v>1271</v>
      </c>
      <c r="D678" s="114" t="s">
        <v>1292</v>
      </c>
      <c r="E678" s="115">
        <v>0</v>
      </c>
      <c r="F678" s="116">
        <v>0</v>
      </c>
      <c r="G678" s="115">
        <v>0</v>
      </c>
      <c r="H678" s="116">
        <v>0</v>
      </c>
      <c r="I678" s="115">
        <v>0</v>
      </c>
      <c r="J678" s="116">
        <v>0</v>
      </c>
      <c r="K678" s="115">
        <v>0</v>
      </c>
      <c r="L678" s="116">
        <v>0</v>
      </c>
      <c r="M678" s="115">
        <v>0</v>
      </c>
      <c r="N678" s="116">
        <v>0</v>
      </c>
      <c r="O678" s="115">
        <v>0</v>
      </c>
      <c r="P678" s="116">
        <v>0</v>
      </c>
      <c r="Q678" s="115">
        <v>0</v>
      </c>
      <c r="R678" s="116">
        <v>0</v>
      </c>
      <c r="S678" s="115">
        <v>0</v>
      </c>
      <c r="T678" s="116">
        <v>0</v>
      </c>
      <c r="U678" s="115">
        <v>0</v>
      </c>
      <c r="V678" s="116">
        <v>0</v>
      </c>
      <c r="W678" s="115">
        <v>0</v>
      </c>
      <c r="X678" s="115">
        <v>0</v>
      </c>
      <c r="Y678" s="116">
        <v>0</v>
      </c>
    </row>
    <row r="679" spans="2:25" x14ac:dyDescent="0.2">
      <c r="B679" s="114" t="s">
        <v>1293</v>
      </c>
      <c r="C679" s="114" t="s">
        <v>1271</v>
      </c>
      <c r="D679" s="114" t="s">
        <v>1294</v>
      </c>
      <c r="E679" s="115">
        <v>0</v>
      </c>
      <c r="F679" s="116">
        <v>0</v>
      </c>
      <c r="G679" s="115">
        <v>0</v>
      </c>
      <c r="H679" s="116">
        <v>0</v>
      </c>
      <c r="I679" s="115">
        <v>0</v>
      </c>
      <c r="J679" s="116">
        <v>0</v>
      </c>
      <c r="K679" s="115">
        <v>0</v>
      </c>
      <c r="L679" s="116">
        <v>0</v>
      </c>
      <c r="M679" s="115">
        <v>0</v>
      </c>
      <c r="N679" s="116">
        <v>0</v>
      </c>
      <c r="O679" s="115">
        <v>0</v>
      </c>
      <c r="P679" s="116">
        <v>0</v>
      </c>
      <c r="Q679" s="115">
        <v>0</v>
      </c>
      <c r="R679" s="116">
        <v>0</v>
      </c>
      <c r="S679" s="115">
        <v>0</v>
      </c>
      <c r="T679" s="116">
        <v>0</v>
      </c>
      <c r="U679" s="115">
        <v>0</v>
      </c>
      <c r="V679" s="116">
        <v>0</v>
      </c>
      <c r="W679" s="115">
        <v>0</v>
      </c>
      <c r="X679" s="115">
        <v>0</v>
      </c>
      <c r="Y679" s="116">
        <v>0</v>
      </c>
    </row>
    <row r="680" spans="2:25" x14ac:dyDescent="0.2">
      <c r="B680" s="114" t="s">
        <v>1295</v>
      </c>
      <c r="C680" s="114" t="s">
        <v>1271</v>
      </c>
      <c r="D680" s="114" t="s">
        <v>1296</v>
      </c>
      <c r="E680" s="115">
        <v>0</v>
      </c>
      <c r="F680" s="116">
        <v>0</v>
      </c>
      <c r="G680" s="115">
        <v>0</v>
      </c>
      <c r="H680" s="116">
        <v>0</v>
      </c>
      <c r="I680" s="115">
        <v>0</v>
      </c>
      <c r="J680" s="116">
        <v>0</v>
      </c>
      <c r="K680" s="115">
        <v>0</v>
      </c>
      <c r="L680" s="116">
        <v>0</v>
      </c>
      <c r="M680" s="115">
        <v>0</v>
      </c>
      <c r="N680" s="116">
        <v>0</v>
      </c>
      <c r="O680" s="115">
        <v>0</v>
      </c>
      <c r="P680" s="116">
        <v>0</v>
      </c>
      <c r="Q680" s="115">
        <v>0</v>
      </c>
      <c r="R680" s="116">
        <v>0</v>
      </c>
      <c r="S680" s="115">
        <v>0</v>
      </c>
      <c r="T680" s="116">
        <v>0</v>
      </c>
      <c r="U680" s="115">
        <v>0</v>
      </c>
      <c r="V680" s="116">
        <v>0</v>
      </c>
      <c r="W680" s="115">
        <v>0</v>
      </c>
      <c r="X680" s="115">
        <v>0</v>
      </c>
      <c r="Y680" s="116">
        <v>0</v>
      </c>
    </row>
    <row r="681" spans="2:25" x14ac:dyDescent="0.2">
      <c r="B681" s="114" t="s">
        <v>1297</v>
      </c>
      <c r="C681" s="114" t="s">
        <v>1271</v>
      </c>
      <c r="D681" s="114" t="s">
        <v>1298</v>
      </c>
      <c r="E681" s="115">
        <v>0</v>
      </c>
      <c r="F681" s="116">
        <v>0</v>
      </c>
      <c r="G681" s="115">
        <v>0</v>
      </c>
      <c r="H681" s="116">
        <v>0</v>
      </c>
      <c r="I681" s="115">
        <v>0</v>
      </c>
      <c r="J681" s="116">
        <v>0</v>
      </c>
      <c r="K681" s="115">
        <v>0</v>
      </c>
      <c r="L681" s="116">
        <v>0</v>
      </c>
      <c r="M681" s="115">
        <v>0</v>
      </c>
      <c r="N681" s="116">
        <v>0</v>
      </c>
      <c r="O681" s="115">
        <v>0</v>
      </c>
      <c r="P681" s="116">
        <v>0</v>
      </c>
      <c r="Q681" s="115">
        <v>0</v>
      </c>
      <c r="R681" s="116">
        <v>0</v>
      </c>
      <c r="S681" s="115">
        <v>0</v>
      </c>
      <c r="T681" s="116">
        <v>0</v>
      </c>
      <c r="U681" s="115">
        <v>0</v>
      </c>
      <c r="V681" s="116">
        <v>0</v>
      </c>
      <c r="W681" s="115">
        <v>0</v>
      </c>
      <c r="X681" s="115">
        <v>0</v>
      </c>
      <c r="Y681" s="116">
        <v>0</v>
      </c>
    </row>
    <row r="682" spans="2:25" x14ac:dyDescent="0.2">
      <c r="B682" s="114" t="s">
        <v>1299</v>
      </c>
      <c r="C682" s="114" t="s">
        <v>1271</v>
      </c>
      <c r="D682" s="114" t="s">
        <v>1300</v>
      </c>
      <c r="E682" s="115">
        <v>0</v>
      </c>
      <c r="F682" s="116">
        <v>0</v>
      </c>
      <c r="G682" s="115">
        <v>0</v>
      </c>
      <c r="H682" s="116">
        <v>0</v>
      </c>
      <c r="I682" s="115">
        <v>0</v>
      </c>
      <c r="J682" s="116">
        <v>0</v>
      </c>
      <c r="K682" s="115">
        <v>0</v>
      </c>
      <c r="L682" s="116">
        <v>0</v>
      </c>
      <c r="M682" s="115">
        <v>0</v>
      </c>
      <c r="N682" s="116">
        <v>0</v>
      </c>
      <c r="O682" s="115">
        <v>0</v>
      </c>
      <c r="P682" s="116">
        <v>0</v>
      </c>
      <c r="Q682" s="115">
        <v>0</v>
      </c>
      <c r="R682" s="116">
        <v>0</v>
      </c>
      <c r="S682" s="115">
        <v>0</v>
      </c>
      <c r="T682" s="116">
        <v>0</v>
      </c>
      <c r="U682" s="115">
        <v>0</v>
      </c>
      <c r="V682" s="116">
        <v>0</v>
      </c>
      <c r="W682" s="115">
        <v>0</v>
      </c>
      <c r="X682" s="115">
        <v>0</v>
      </c>
      <c r="Y682" s="116">
        <v>0</v>
      </c>
    </row>
    <row r="683" spans="2:25" x14ac:dyDescent="0.2">
      <c r="B683" s="114" t="s">
        <v>1301</v>
      </c>
      <c r="C683" s="114" t="s">
        <v>1271</v>
      </c>
      <c r="D683" s="114" t="s">
        <v>1302</v>
      </c>
      <c r="E683" s="115">
        <v>0</v>
      </c>
      <c r="F683" s="116">
        <v>0</v>
      </c>
      <c r="G683" s="115">
        <v>0</v>
      </c>
      <c r="H683" s="116">
        <v>0</v>
      </c>
      <c r="I683" s="115">
        <v>0</v>
      </c>
      <c r="J683" s="116">
        <v>0</v>
      </c>
      <c r="K683" s="115">
        <v>0</v>
      </c>
      <c r="L683" s="116">
        <v>0</v>
      </c>
      <c r="M683" s="115">
        <v>0</v>
      </c>
      <c r="N683" s="116">
        <v>0</v>
      </c>
      <c r="O683" s="115">
        <v>0</v>
      </c>
      <c r="P683" s="116">
        <v>0</v>
      </c>
      <c r="Q683" s="115">
        <v>0</v>
      </c>
      <c r="R683" s="116">
        <v>0</v>
      </c>
      <c r="S683" s="115">
        <v>0</v>
      </c>
      <c r="T683" s="116">
        <v>0</v>
      </c>
      <c r="U683" s="115">
        <v>0</v>
      </c>
      <c r="V683" s="116">
        <v>0</v>
      </c>
      <c r="W683" s="115">
        <v>0</v>
      </c>
      <c r="X683" s="115">
        <v>0</v>
      </c>
      <c r="Y683" s="116">
        <v>0</v>
      </c>
    </row>
    <row r="684" spans="2:25" x14ac:dyDescent="0.2">
      <c r="B684" s="114" t="s">
        <v>1303</v>
      </c>
      <c r="C684" s="114" t="s">
        <v>1271</v>
      </c>
      <c r="D684" s="114" t="s">
        <v>1304</v>
      </c>
      <c r="E684" s="115">
        <v>0</v>
      </c>
      <c r="F684" s="116">
        <v>0</v>
      </c>
      <c r="G684" s="115">
        <v>0</v>
      </c>
      <c r="H684" s="116">
        <v>0</v>
      </c>
      <c r="I684" s="115">
        <v>0</v>
      </c>
      <c r="J684" s="116">
        <v>0</v>
      </c>
      <c r="K684" s="115">
        <v>0</v>
      </c>
      <c r="L684" s="116">
        <v>0</v>
      </c>
      <c r="M684" s="115">
        <v>0</v>
      </c>
      <c r="N684" s="116">
        <v>0</v>
      </c>
      <c r="O684" s="115">
        <v>0</v>
      </c>
      <c r="P684" s="116">
        <v>0</v>
      </c>
      <c r="Q684" s="115">
        <v>0</v>
      </c>
      <c r="R684" s="116">
        <v>0</v>
      </c>
      <c r="S684" s="115">
        <v>0</v>
      </c>
      <c r="T684" s="116">
        <v>0</v>
      </c>
      <c r="U684" s="115">
        <v>0</v>
      </c>
      <c r="V684" s="116">
        <v>0</v>
      </c>
      <c r="W684" s="115">
        <v>0</v>
      </c>
      <c r="X684" s="115">
        <v>0</v>
      </c>
      <c r="Y684" s="116">
        <v>0</v>
      </c>
    </row>
    <row r="685" spans="2:25" x14ac:dyDescent="0.2">
      <c r="B685" s="114" t="s">
        <v>1305</v>
      </c>
      <c r="C685" s="114" t="s">
        <v>1271</v>
      </c>
      <c r="D685" s="114" t="s">
        <v>1306</v>
      </c>
      <c r="E685" s="115">
        <v>0</v>
      </c>
      <c r="F685" s="116">
        <v>0</v>
      </c>
      <c r="G685" s="115">
        <v>0</v>
      </c>
      <c r="H685" s="116">
        <v>0</v>
      </c>
      <c r="I685" s="115">
        <v>0</v>
      </c>
      <c r="J685" s="116">
        <v>0</v>
      </c>
      <c r="K685" s="115">
        <v>0</v>
      </c>
      <c r="L685" s="116">
        <v>0</v>
      </c>
      <c r="M685" s="115">
        <v>0</v>
      </c>
      <c r="N685" s="116">
        <v>0</v>
      </c>
      <c r="O685" s="115">
        <v>0</v>
      </c>
      <c r="P685" s="116">
        <v>0</v>
      </c>
      <c r="Q685" s="115">
        <v>0</v>
      </c>
      <c r="R685" s="116">
        <v>0</v>
      </c>
      <c r="S685" s="115">
        <v>0</v>
      </c>
      <c r="T685" s="116">
        <v>0</v>
      </c>
      <c r="U685" s="115">
        <v>0</v>
      </c>
      <c r="V685" s="116">
        <v>0</v>
      </c>
      <c r="W685" s="115">
        <v>0</v>
      </c>
      <c r="X685" s="115">
        <v>0</v>
      </c>
      <c r="Y685" s="116">
        <v>0</v>
      </c>
    </row>
    <row r="686" spans="2:25" x14ac:dyDescent="0.2">
      <c r="B686" s="114" t="s">
        <v>1307</v>
      </c>
      <c r="C686" s="114" t="s">
        <v>1271</v>
      </c>
      <c r="D686" s="114" t="s">
        <v>1308</v>
      </c>
      <c r="E686" s="115">
        <v>0</v>
      </c>
      <c r="F686" s="116">
        <v>0</v>
      </c>
      <c r="G686" s="115">
        <v>0</v>
      </c>
      <c r="H686" s="116">
        <v>0</v>
      </c>
      <c r="I686" s="115">
        <v>0</v>
      </c>
      <c r="J686" s="116">
        <v>0</v>
      </c>
      <c r="K686" s="115">
        <v>0</v>
      </c>
      <c r="L686" s="116">
        <v>0</v>
      </c>
      <c r="M686" s="115">
        <v>0</v>
      </c>
      <c r="N686" s="116">
        <v>0</v>
      </c>
      <c r="O686" s="115">
        <v>0</v>
      </c>
      <c r="P686" s="116">
        <v>0</v>
      </c>
      <c r="Q686" s="115">
        <v>0</v>
      </c>
      <c r="R686" s="116">
        <v>0</v>
      </c>
      <c r="S686" s="115">
        <v>0</v>
      </c>
      <c r="T686" s="116">
        <v>0</v>
      </c>
      <c r="U686" s="115">
        <v>0</v>
      </c>
      <c r="V686" s="116">
        <v>0</v>
      </c>
      <c r="W686" s="115">
        <v>0</v>
      </c>
      <c r="X686" s="115">
        <v>0</v>
      </c>
      <c r="Y686" s="116">
        <v>0</v>
      </c>
    </row>
    <row r="687" spans="2:25" x14ac:dyDescent="0.2">
      <c r="B687" s="114" t="s">
        <v>1309</v>
      </c>
      <c r="C687" s="114" t="s">
        <v>1271</v>
      </c>
      <c r="D687" s="114" t="s">
        <v>658</v>
      </c>
      <c r="E687" s="115">
        <v>0</v>
      </c>
      <c r="F687" s="116">
        <v>0</v>
      </c>
      <c r="G687" s="115">
        <v>0</v>
      </c>
      <c r="H687" s="116">
        <v>0</v>
      </c>
      <c r="I687" s="115">
        <v>0</v>
      </c>
      <c r="J687" s="116">
        <v>0</v>
      </c>
      <c r="K687" s="115">
        <v>0</v>
      </c>
      <c r="L687" s="116">
        <v>0</v>
      </c>
      <c r="M687" s="115">
        <v>0</v>
      </c>
      <c r="N687" s="116">
        <v>0</v>
      </c>
      <c r="O687" s="115">
        <v>0</v>
      </c>
      <c r="P687" s="116">
        <v>0</v>
      </c>
      <c r="Q687" s="115">
        <v>0</v>
      </c>
      <c r="R687" s="116">
        <v>0</v>
      </c>
      <c r="S687" s="115">
        <v>0</v>
      </c>
      <c r="T687" s="116">
        <v>0</v>
      </c>
      <c r="U687" s="115">
        <v>0</v>
      </c>
      <c r="V687" s="116">
        <v>0</v>
      </c>
      <c r="W687" s="115">
        <v>0</v>
      </c>
      <c r="X687" s="115">
        <v>0</v>
      </c>
      <c r="Y687" s="116">
        <v>0</v>
      </c>
    </row>
    <row r="688" spans="2:25" x14ac:dyDescent="0.2">
      <c r="B688" s="114" t="s">
        <v>1310</v>
      </c>
      <c r="C688" s="114" t="s">
        <v>1271</v>
      </c>
      <c r="D688" s="114" t="s">
        <v>1311</v>
      </c>
      <c r="E688" s="115">
        <v>0</v>
      </c>
      <c r="F688" s="116">
        <v>0</v>
      </c>
      <c r="G688" s="115">
        <v>0</v>
      </c>
      <c r="H688" s="116">
        <v>0</v>
      </c>
      <c r="I688" s="115">
        <v>0</v>
      </c>
      <c r="J688" s="116">
        <v>0</v>
      </c>
      <c r="K688" s="115">
        <v>0</v>
      </c>
      <c r="L688" s="116">
        <v>0</v>
      </c>
      <c r="M688" s="115">
        <v>0</v>
      </c>
      <c r="N688" s="116">
        <v>0</v>
      </c>
      <c r="O688" s="115">
        <v>0</v>
      </c>
      <c r="P688" s="116">
        <v>0</v>
      </c>
      <c r="Q688" s="115">
        <v>0</v>
      </c>
      <c r="R688" s="116">
        <v>0</v>
      </c>
      <c r="S688" s="115">
        <v>0</v>
      </c>
      <c r="T688" s="116">
        <v>0</v>
      </c>
      <c r="U688" s="115">
        <v>0</v>
      </c>
      <c r="V688" s="116">
        <v>0</v>
      </c>
      <c r="W688" s="115">
        <v>0</v>
      </c>
      <c r="X688" s="115">
        <v>0</v>
      </c>
      <c r="Y688" s="116">
        <v>0</v>
      </c>
    </row>
    <row r="689" spans="2:25" x14ac:dyDescent="0.2">
      <c r="B689" s="114" t="s">
        <v>1312</v>
      </c>
      <c r="C689" s="114" t="s">
        <v>1271</v>
      </c>
      <c r="D689" s="114" t="s">
        <v>1313</v>
      </c>
      <c r="E689" s="115">
        <v>0</v>
      </c>
      <c r="F689" s="116">
        <v>0</v>
      </c>
      <c r="G689" s="115">
        <v>0</v>
      </c>
      <c r="H689" s="116">
        <v>0</v>
      </c>
      <c r="I689" s="115">
        <v>0</v>
      </c>
      <c r="J689" s="116">
        <v>0</v>
      </c>
      <c r="K689" s="115">
        <v>0</v>
      </c>
      <c r="L689" s="116">
        <v>0</v>
      </c>
      <c r="M689" s="115">
        <v>0</v>
      </c>
      <c r="N689" s="116">
        <v>0</v>
      </c>
      <c r="O689" s="115">
        <v>0</v>
      </c>
      <c r="P689" s="116">
        <v>0</v>
      </c>
      <c r="Q689" s="115">
        <v>0</v>
      </c>
      <c r="R689" s="116">
        <v>0</v>
      </c>
      <c r="S689" s="115">
        <v>0</v>
      </c>
      <c r="T689" s="116">
        <v>0</v>
      </c>
      <c r="U689" s="115">
        <v>0</v>
      </c>
      <c r="V689" s="116">
        <v>0</v>
      </c>
      <c r="W689" s="115">
        <v>0</v>
      </c>
      <c r="X689" s="115">
        <v>0</v>
      </c>
      <c r="Y689" s="116">
        <v>0</v>
      </c>
    </row>
    <row r="690" spans="2:25" x14ac:dyDescent="0.2">
      <c r="B690" s="114" t="s">
        <v>1314</v>
      </c>
      <c r="C690" s="114" t="s">
        <v>1271</v>
      </c>
      <c r="D690" s="114" t="s">
        <v>1315</v>
      </c>
      <c r="E690" s="115">
        <v>0</v>
      </c>
      <c r="F690" s="116">
        <v>0</v>
      </c>
      <c r="G690" s="115">
        <v>0</v>
      </c>
      <c r="H690" s="116">
        <v>0</v>
      </c>
      <c r="I690" s="115">
        <v>0</v>
      </c>
      <c r="J690" s="116">
        <v>0</v>
      </c>
      <c r="K690" s="115">
        <v>0</v>
      </c>
      <c r="L690" s="116">
        <v>0</v>
      </c>
      <c r="M690" s="115">
        <v>0</v>
      </c>
      <c r="N690" s="116">
        <v>0</v>
      </c>
      <c r="O690" s="115">
        <v>0</v>
      </c>
      <c r="P690" s="116">
        <v>0</v>
      </c>
      <c r="Q690" s="115">
        <v>0</v>
      </c>
      <c r="R690" s="116">
        <v>0</v>
      </c>
      <c r="S690" s="115">
        <v>0</v>
      </c>
      <c r="T690" s="116">
        <v>0</v>
      </c>
      <c r="U690" s="115">
        <v>0</v>
      </c>
      <c r="V690" s="116">
        <v>0</v>
      </c>
      <c r="W690" s="115">
        <v>0</v>
      </c>
      <c r="X690" s="115">
        <v>0</v>
      </c>
      <c r="Y690" s="116">
        <v>0</v>
      </c>
    </row>
    <row r="691" spans="2:25" x14ac:dyDescent="0.2">
      <c r="B691" s="114" t="s">
        <v>1316</v>
      </c>
      <c r="C691" s="114" t="s">
        <v>1271</v>
      </c>
      <c r="D691" s="114" t="s">
        <v>1317</v>
      </c>
      <c r="E691" s="115">
        <v>0</v>
      </c>
      <c r="F691" s="116">
        <v>0</v>
      </c>
      <c r="G691" s="115">
        <v>0</v>
      </c>
      <c r="H691" s="116">
        <v>0</v>
      </c>
      <c r="I691" s="115">
        <v>0</v>
      </c>
      <c r="J691" s="116">
        <v>0</v>
      </c>
      <c r="K691" s="115">
        <v>0</v>
      </c>
      <c r="L691" s="116">
        <v>0</v>
      </c>
      <c r="M691" s="115">
        <v>0</v>
      </c>
      <c r="N691" s="116">
        <v>0</v>
      </c>
      <c r="O691" s="115">
        <v>0</v>
      </c>
      <c r="P691" s="116">
        <v>0</v>
      </c>
      <c r="Q691" s="115">
        <v>0</v>
      </c>
      <c r="R691" s="116">
        <v>0</v>
      </c>
      <c r="S691" s="115">
        <v>0</v>
      </c>
      <c r="T691" s="116">
        <v>0</v>
      </c>
      <c r="U691" s="115">
        <v>0</v>
      </c>
      <c r="V691" s="116">
        <v>0</v>
      </c>
      <c r="W691" s="115">
        <v>0</v>
      </c>
      <c r="X691" s="115">
        <v>0</v>
      </c>
      <c r="Y691" s="116">
        <v>0</v>
      </c>
    </row>
    <row r="692" spans="2:25" x14ac:dyDescent="0.2">
      <c r="B692" s="114" t="s">
        <v>1318</v>
      </c>
      <c r="C692" s="114" t="s">
        <v>1271</v>
      </c>
      <c r="D692" s="114" t="s">
        <v>1319</v>
      </c>
      <c r="E692" s="115">
        <v>0</v>
      </c>
      <c r="F692" s="116">
        <v>0</v>
      </c>
      <c r="G692" s="115">
        <v>0</v>
      </c>
      <c r="H692" s="116">
        <v>0</v>
      </c>
      <c r="I692" s="115">
        <v>0</v>
      </c>
      <c r="J692" s="116">
        <v>0</v>
      </c>
      <c r="K692" s="115">
        <v>0</v>
      </c>
      <c r="L692" s="116">
        <v>0</v>
      </c>
      <c r="M692" s="115">
        <v>0</v>
      </c>
      <c r="N692" s="116">
        <v>0</v>
      </c>
      <c r="O692" s="115">
        <v>0</v>
      </c>
      <c r="P692" s="116">
        <v>0</v>
      </c>
      <c r="Q692" s="115">
        <v>0</v>
      </c>
      <c r="R692" s="116">
        <v>0</v>
      </c>
      <c r="S692" s="115">
        <v>0</v>
      </c>
      <c r="T692" s="116">
        <v>0</v>
      </c>
      <c r="U692" s="115">
        <v>0</v>
      </c>
      <c r="V692" s="116">
        <v>0</v>
      </c>
      <c r="W692" s="115">
        <v>0</v>
      </c>
      <c r="X692" s="115">
        <v>0</v>
      </c>
      <c r="Y692" s="116">
        <v>0</v>
      </c>
    </row>
    <row r="693" spans="2:25" x14ac:dyDescent="0.2">
      <c r="B693" s="114" t="s">
        <v>1320</v>
      </c>
      <c r="C693" s="114" t="s">
        <v>1271</v>
      </c>
      <c r="D693" s="114" t="s">
        <v>1321</v>
      </c>
      <c r="E693" s="115">
        <v>0</v>
      </c>
      <c r="F693" s="116">
        <v>0</v>
      </c>
      <c r="G693" s="115">
        <v>0</v>
      </c>
      <c r="H693" s="116">
        <v>0</v>
      </c>
      <c r="I693" s="115">
        <v>0</v>
      </c>
      <c r="J693" s="116">
        <v>0</v>
      </c>
      <c r="K693" s="115">
        <v>0</v>
      </c>
      <c r="L693" s="116">
        <v>0</v>
      </c>
      <c r="M693" s="115">
        <v>0</v>
      </c>
      <c r="N693" s="116">
        <v>0</v>
      </c>
      <c r="O693" s="115">
        <v>0</v>
      </c>
      <c r="P693" s="116">
        <v>0</v>
      </c>
      <c r="Q693" s="115">
        <v>0</v>
      </c>
      <c r="R693" s="116">
        <v>0</v>
      </c>
      <c r="S693" s="115">
        <v>0</v>
      </c>
      <c r="T693" s="116">
        <v>0</v>
      </c>
      <c r="U693" s="115">
        <v>0</v>
      </c>
      <c r="V693" s="116">
        <v>0</v>
      </c>
      <c r="W693" s="115">
        <v>0</v>
      </c>
      <c r="X693" s="115">
        <v>0</v>
      </c>
      <c r="Y693" s="116">
        <v>0</v>
      </c>
    </row>
    <row r="694" spans="2:25" x14ac:dyDescent="0.2">
      <c r="B694" s="114" t="s">
        <v>1322</v>
      </c>
      <c r="C694" s="114" t="s">
        <v>1271</v>
      </c>
      <c r="D694" s="114" t="s">
        <v>1323</v>
      </c>
      <c r="E694" s="115">
        <v>0</v>
      </c>
      <c r="F694" s="116">
        <v>0</v>
      </c>
      <c r="G694" s="115">
        <v>0</v>
      </c>
      <c r="H694" s="116">
        <v>0</v>
      </c>
      <c r="I694" s="115">
        <v>0</v>
      </c>
      <c r="J694" s="116">
        <v>0</v>
      </c>
      <c r="K694" s="115">
        <v>0</v>
      </c>
      <c r="L694" s="116">
        <v>0</v>
      </c>
      <c r="M694" s="115">
        <v>0</v>
      </c>
      <c r="N694" s="116">
        <v>0</v>
      </c>
      <c r="O694" s="115">
        <v>0</v>
      </c>
      <c r="P694" s="116">
        <v>0</v>
      </c>
      <c r="Q694" s="115">
        <v>0</v>
      </c>
      <c r="R694" s="116">
        <v>0</v>
      </c>
      <c r="S694" s="115">
        <v>0</v>
      </c>
      <c r="T694" s="116">
        <v>0</v>
      </c>
      <c r="U694" s="115">
        <v>0</v>
      </c>
      <c r="V694" s="116">
        <v>0</v>
      </c>
      <c r="W694" s="115">
        <v>0</v>
      </c>
      <c r="X694" s="115">
        <v>0</v>
      </c>
      <c r="Y694" s="116">
        <v>0</v>
      </c>
    </row>
    <row r="695" spans="2:25" x14ac:dyDescent="0.2">
      <c r="B695" s="114" t="s">
        <v>1324</v>
      </c>
      <c r="C695" s="114" t="s">
        <v>1271</v>
      </c>
      <c r="D695" s="114" t="s">
        <v>1325</v>
      </c>
      <c r="E695" s="115">
        <v>0</v>
      </c>
      <c r="F695" s="116">
        <v>0</v>
      </c>
      <c r="G695" s="115">
        <v>0</v>
      </c>
      <c r="H695" s="116">
        <v>0</v>
      </c>
      <c r="I695" s="115">
        <v>0</v>
      </c>
      <c r="J695" s="116">
        <v>0</v>
      </c>
      <c r="K695" s="115">
        <v>0</v>
      </c>
      <c r="L695" s="116">
        <v>0</v>
      </c>
      <c r="M695" s="115">
        <v>0</v>
      </c>
      <c r="N695" s="116">
        <v>0</v>
      </c>
      <c r="O695" s="115">
        <v>0</v>
      </c>
      <c r="P695" s="116">
        <v>0</v>
      </c>
      <c r="Q695" s="115">
        <v>0</v>
      </c>
      <c r="R695" s="116">
        <v>0</v>
      </c>
      <c r="S695" s="115">
        <v>0</v>
      </c>
      <c r="T695" s="116">
        <v>0</v>
      </c>
      <c r="U695" s="115">
        <v>0</v>
      </c>
      <c r="V695" s="116">
        <v>0</v>
      </c>
      <c r="W695" s="115">
        <v>0</v>
      </c>
      <c r="X695" s="115">
        <v>0</v>
      </c>
      <c r="Y695" s="116">
        <v>0</v>
      </c>
    </row>
    <row r="696" spans="2:25" x14ac:dyDescent="0.2">
      <c r="B696" s="114" t="s">
        <v>1326</v>
      </c>
      <c r="C696" s="114" t="s">
        <v>1327</v>
      </c>
      <c r="D696" s="114" t="s">
        <v>1328</v>
      </c>
      <c r="E696" s="115">
        <v>0</v>
      </c>
      <c r="F696" s="116">
        <v>0</v>
      </c>
      <c r="G696" s="115">
        <v>0</v>
      </c>
      <c r="H696" s="116">
        <v>0</v>
      </c>
      <c r="I696" s="115">
        <v>0</v>
      </c>
      <c r="J696" s="116">
        <v>0</v>
      </c>
      <c r="K696" s="115">
        <v>0</v>
      </c>
      <c r="L696" s="116">
        <v>0</v>
      </c>
      <c r="M696" s="115">
        <v>0</v>
      </c>
      <c r="N696" s="116">
        <v>0</v>
      </c>
      <c r="O696" s="115">
        <v>0</v>
      </c>
      <c r="P696" s="116">
        <v>0</v>
      </c>
      <c r="Q696" s="115">
        <v>0</v>
      </c>
      <c r="R696" s="116">
        <v>0</v>
      </c>
      <c r="S696" s="115">
        <v>0</v>
      </c>
      <c r="T696" s="116">
        <v>0</v>
      </c>
      <c r="U696" s="115">
        <v>0</v>
      </c>
      <c r="V696" s="116">
        <v>0</v>
      </c>
      <c r="W696" s="115">
        <v>0</v>
      </c>
      <c r="X696" s="115">
        <v>0</v>
      </c>
      <c r="Y696" s="116">
        <v>0</v>
      </c>
    </row>
    <row r="697" spans="2:25" x14ac:dyDescent="0.2">
      <c r="B697" s="114" t="s">
        <v>1329</v>
      </c>
      <c r="C697" s="114" t="s">
        <v>1327</v>
      </c>
      <c r="D697" s="114" t="s">
        <v>1330</v>
      </c>
      <c r="E697" s="115">
        <v>0</v>
      </c>
      <c r="F697" s="116">
        <v>0</v>
      </c>
      <c r="G697" s="115">
        <v>0</v>
      </c>
      <c r="H697" s="116">
        <v>0</v>
      </c>
      <c r="I697" s="115">
        <v>0</v>
      </c>
      <c r="J697" s="116">
        <v>0</v>
      </c>
      <c r="K697" s="115">
        <v>0</v>
      </c>
      <c r="L697" s="116">
        <v>0</v>
      </c>
      <c r="M697" s="115">
        <v>0</v>
      </c>
      <c r="N697" s="116">
        <v>0</v>
      </c>
      <c r="O697" s="115">
        <v>0</v>
      </c>
      <c r="P697" s="116">
        <v>0</v>
      </c>
      <c r="Q697" s="115">
        <v>0</v>
      </c>
      <c r="R697" s="116">
        <v>0</v>
      </c>
      <c r="S697" s="115">
        <v>0</v>
      </c>
      <c r="T697" s="116">
        <v>0</v>
      </c>
      <c r="U697" s="115">
        <v>0</v>
      </c>
      <c r="V697" s="116">
        <v>0</v>
      </c>
      <c r="W697" s="115">
        <v>0</v>
      </c>
      <c r="X697" s="115">
        <v>0</v>
      </c>
      <c r="Y697" s="116">
        <v>0</v>
      </c>
    </row>
    <row r="698" spans="2:25" x14ac:dyDescent="0.2">
      <c r="B698" s="114" t="s">
        <v>1331</v>
      </c>
      <c r="C698" s="114" t="s">
        <v>1327</v>
      </c>
      <c r="D698" s="114" t="s">
        <v>1332</v>
      </c>
      <c r="E698" s="115">
        <v>0</v>
      </c>
      <c r="F698" s="116">
        <v>0</v>
      </c>
      <c r="G698" s="115">
        <v>0</v>
      </c>
      <c r="H698" s="116">
        <v>0</v>
      </c>
      <c r="I698" s="115">
        <v>0</v>
      </c>
      <c r="J698" s="116">
        <v>0</v>
      </c>
      <c r="K698" s="115">
        <v>0</v>
      </c>
      <c r="L698" s="116">
        <v>0</v>
      </c>
      <c r="M698" s="115">
        <v>0</v>
      </c>
      <c r="N698" s="116">
        <v>0</v>
      </c>
      <c r="O698" s="115">
        <v>0</v>
      </c>
      <c r="P698" s="116">
        <v>0</v>
      </c>
      <c r="Q698" s="115">
        <v>0</v>
      </c>
      <c r="R698" s="116">
        <v>0</v>
      </c>
      <c r="S698" s="115">
        <v>0</v>
      </c>
      <c r="T698" s="116">
        <v>0</v>
      </c>
      <c r="U698" s="115">
        <v>0</v>
      </c>
      <c r="V698" s="116">
        <v>0</v>
      </c>
      <c r="W698" s="115">
        <v>0</v>
      </c>
      <c r="X698" s="115">
        <v>0</v>
      </c>
      <c r="Y698" s="116">
        <v>0</v>
      </c>
    </row>
    <row r="699" spans="2:25" x14ac:dyDescent="0.2">
      <c r="B699" s="114" t="s">
        <v>1333</v>
      </c>
      <c r="C699" s="114" t="s">
        <v>1327</v>
      </c>
      <c r="D699" s="114" t="s">
        <v>1334</v>
      </c>
      <c r="E699" s="115">
        <v>0</v>
      </c>
      <c r="F699" s="116">
        <v>0</v>
      </c>
      <c r="G699" s="115">
        <v>0</v>
      </c>
      <c r="H699" s="116">
        <v>0</v>
      </c>
      <c r="I699" s="115">
        <v>0</v>
      </c>
      <c r="J699" s="116">
        <v>0</v>
      </c>
      <c r="K699" s="115">
        <v>0</v>
      </c>
      <c r="L699" s="116">
        <v>0</v>
      </c>
      <c r="M699" s="115">
        <v>0</v>
      </c>
      <c r="N699" s="116">
        <v>0</v>
      </c>
      <c r="O699" s="115">
        <v>0</v>
      </c>
      <c r="P699" s="116">
        <v>0</v>
      </c>
      <c r="Q699" s="115">
        <v>0</v>
      </c>
      <c r="R699" s="116">
        <v>0</v>
      </c>
      <c r="S699" s="115">
        <v>0</v>
      </c>
      <c r="T699" s="116">
        <v>0</v>
      </c>
      <c r="U699" s="115">
        <v>0</v>
      </c>
      <c r="V699" s="116">
        <v>0</v>
      </c>
      <c r="W699" s="115">
        <v>0</v>
      </c>
      <c r="X699" s="115">
        <v>0</v>
      </c>
      <c r="Y699" s="116">
        <v>0</v>
      </c>
    </row>
    <row r="700" spans="2:25" x14ac:dyDescent="0.2">
      <c r="B700" s="114" t="s">
        <v>1335</v>
      </c>
      <c r="C700" s="114" t="s">
        <v>1327</v>
      </c>
      <c r="D700" s="114" t="s">
        <v>1336</v>
      </c>
      <c r="E700" s="115">
        <v>0</v>
      </c>
      <c r="F700" s="116">
        <v>0</v>
      </c>
      <c r="G700" s="115">
        <v>0</v>
      </c>
      <c r="H700" s="116">
        <v>0</v>
      </c>
      <c r="I700" s="115">
        <v>0</v>
      </c>
      <c r="J700" s="116">
        <v>0</v>
      </c>
      <c r="K700" s="115">
        <v>0</v>
      </c>
      <c r="L700" s="116">
        <v>0</v>
      </c>
      <c r="M700" s="115">
        <v>0</v>
      </c>
      <c r="N700" s="116">
        <v>0</v>
      </c>
      <c r="O700" s="115">
        <v>0</v>
      </c>
      <c r="P700" s="116">
        <v>0</v>
      </c>
      <c r="Q700" s="115">
        <v>0</v>
      </c>
      <c r="R700" s="116">
        <v>0</v>
      </c>
      <c r="S700" s="115">
        <v>0</v>
      </c>
      <c r="T700" s="116">
        <v>0</v>
      </c>
      <c r="U700" s="115">
        <v>0</v>
      </c>
      <c r="V700" s="116">
        <v>0</v>
      </c>
      <c r="W700" s="115">
        <v>0</v>
      </c>
      <c r="X700" s="115">
        <v>0</v>
      </c>
      <c r="Y700" s="116">
        <v>0</v>
      </c>
    </row>
    <row r="701" spans="2:25" x14ac:dyDescent="0.2">
      <c r="B701" s="114" t="s">
        <v>1337</v>
      </c>
      <c r="C701" s="114" t="s">
        <v>1327</v>
      </c>
      <c r="D701" s="114" t="s">
        <v>1338</v>
      </c>
      <c r="E701" s="115">
        <v>0</v>
      </c>
      <c r="F701" s="116">
        <v>0</v>
      </c>
      <c r="G701" s="115">
        <v>0</v>
      </c>
      <c r="H701" s="116">
        <v>0</v>
      </c>
      <c r="I701" s="115">
        <v>0</v>
      </c>
      <c r="J701" s="116">
        <v>0</v>
      </c>
      <c r="K701" s="115">
        <v>0</v>
      </c>
      <c r="L701" s="116">
        <v>0</v>
      </c>
      <c r="M701" s="115">
        <v>0</v>
      </c>
      <c r="N701" s="116">
        <v>0</v>
      </c>
      <c r="O701" s="115">
        <v>0</v>
      </c>
      <c r="P701" s="116">
        <v>0</v>
      </c>
      <c r="Q701" s="115">
        <v>0</v>
      </c>
      <c r="R701" s="116">
        <v>0</v>
      </c>
      <c r="S701" s="115">
        <v>0</v>
      </c>
      <c r="T701" s="116">
        <v>0</v>
      </c>
      <c r="U701" s="115">
        <v>0</v>
      </c>
      <c r="V701" s="116">
        <v>0</v>
      </c>
      <c r="W701" s="115">
        <v>0</v>
      </c>
      <c r="X701" s="115">
        <v>0</v>
      </c>
      <c r="Y701" s="116">
        <v>0</v>
      </c>
    </row>
    <row r="702" spans="2:25" x14ac:dyDescent="0.2">
      <c r="B702" s="114" t="s">
        <v>1339</v>
      </c>
      <c r="C702" s="114" t="s">
        <v>1327</v>
      </c>
      <c r="D702" s="114" t="s">
        <v>1340</v>
      </c>
      <c r="E702" s="115">
        <v>0</v>
      </c>
      <c r="F702" s="116">
        <v>0</v>
      </c>
      <c r="G702" s="115">
        <v>0</v>
      </c>
      <c r="H702" s="116">
        <v>0</v>
      </c>
      <c r="I702" s="115">
        <v>0</v>
      </c>
      <c r="J702" s="116">
        <v>0</v>
      </c>
      <c r="K702" s="115">
        <v>0</v>
      </c>
      <c r="L702" s="116">
        <v>0</v>
      </c>
      <c r="M702" s="115">
        <v>0</v>
      </c>
      <c r="N702" s="116">
        <v>0</v>
      </c>
      <c r="O702" s="115">
        <v>0</v>
      </c>
      <c r="P702" s="116">
        <v>0</v>
      </c>
      <c r="Q702" s="115">
        <v>0</v>
      </c>
      <c r="R702" s="116">
        <v>0</v>
      </c>
      <c r="S702" s="115">
        <v>0</v>
      </c>
      <c r="T702" s="116">
        <v>0</v>
      </c>
      <c r="U702" s="115">
        <v>0</v>
      </c>
      <c r="V702" s="116">
        <v>0</v>
      </c>
      <c r="W702" s="115">
        <v>0</v>
      </c>
      <c r="X702" s="115">
        <v>0</v>
      </c>
      <c r="Y702" s="116">
        <v>0</v>
      </c>
    </row>
    <row r="703" spans="2:25" x14ac:dyDescent="0.2">
      <c r="B703" s="114" t="s">
        <v>1341</v>
      </c>
      <c r="C703" s="114" t="s">
        <v>1327</v>
      </c>
      <c r="D703" s="114" t="s">
        <v>1342</v>
      </c>
      <c r="E703" s="115">
        <v>0</v>
      </c>
      <c r="F703" s="116">
        <v>0</v>
      </c>
      <c r="G703" s="115">
        <v>0</v>
      </c>
      <c r="H703" s="116">
        <v>0</v>
      </c>
      <c r="I703" s="115">
        <v>0</v>
      </c>
      <c r="J703" s="116">
        <v>0</v>
      </c>
      <c r="K703" s="115">
        <v>0</v>
      </c>
      <c r="L703" s="116">
        <v>0</v>
      </c>
      <c r="M703" s="115">
        <v>0</v>
      </c>
      <c r="N703" s="116">
        <v>0</v>
      </c>
      <c r="O703" s="115">
        <v>0</v>
      </c>
      <c r="P703" s="116">
        <v>0</v>
      </c>
      <c r="Q703" s="115">
        <v>0</v>
      </c>
      <c r="R703" s="116">
        <v>0</v>
      </c>
      <c r="S703" s="115">
        <v>0</v>
      </c>
      <c r="T703" s="116">
        <v>0</v>
      </c>
      <c r="U703" s="115">
        <v>0</v>
      </c>
      <c r="V703" s="116">
        <v>0</v>
      </c>
      <c r="W703" s="115">
        <v>0</v>
      </c>
      <c r="X703" s="115">
        <v>0</v>
      </c>
      <c r="Y703" s="116">
        <v>0</v>
      </c>
    </row>
    <row r="704" spans="2:25" x14ac:dyDescent="0.2">
      <c r="B704" s="114" t="s">
        <v>1343</v>
      </c>
      <c r="C704" s="114" t="s">
        <v>1327</v>
      </c>
      <c r="D704" s="114" t="s">
        <v>1344</v>
      </c>
      <c r="E704" s="115">
        <v>0</v>
      </c>
      <c r="F704" s="116">
        <v>0</v>
      </c>
      <c r="G704" s="115">
        <v>0</v>
      </c>
      <c r="H704" s="116">
        <v>0</v>
      </c>
      <c r="I704" s="115">
        <v>0</v>
      </c>
      <c r="J704" s="116">
        <v>0</v>
      </c>
      <c r="K704" s="115">
        <v>0</v>
      </c>
      <c r="L704" s="116">
        <v>0</v>
      </c>
      <c r="M704" s="115">
        <v>0</v>
      </c>
      <c r="N704" s="116">
        <v>0</v>
      </c>
      <c r="O704" s="115">
        <v>0</v>
      </c>
      <c r="P704" s="116">
        <v>0</v>
      </c>
      <c r="Q704" s="115">
        <v>0</v>
      </c>
      <c r="R704" s="116">
        <v>0</v>
      </c>
      <c r="S704" s="115">
        <v>0</v>
      </c>
      <c r="T704" s="116">
        <v>0</v>
      </c>
      <c r="U704" s="115">
        <v>0</v>
      </c>
      <c r="V704" s="116">
        <v>0</v>
      </c>
      <c r="W704" s="115">
        <v>0</v>
      </c>
      <c r="X704" s="115">
        <v>0</v>
      </c>
      <c r="Y704" s="116">
        <v>0</v>
      </c>
    </row>
    <row r="705" spans="2:25" x14ac:dyDescent="0.2">
      <c r="B705" s="114" t="s">
        <v>1345</v>
      </c>
      <c r="C705" s="114" t="s">
        <v>1327</v>
      </c>
      <c r="D705" s="114" t="s">
        <v>1346</v>
      </c>
      <c r="E705" s="115">
        <v>0</v>
      </c>
      <c r="F705" s="116">
        <v>0</v>
      </c>
      <c r="G705" s="115">
        <v>0</v>
      </c>
      <c r="H705" s="116">
        <v>0</v>
      </c>
      <c r="I705" s="115">
        <v>0</v>
      </c>
      <c r="J705" s="116">
        <v>0</v>
      </c>
      <c r="K705" s="115">
        <v>0</v>
      </c>
      <c r="L705" s="116">
        <v>0</v>
      </c>
      <c r="M705" s="115">
        <v>0</v>
      </c>
      <c r="N705" s="116">
        <v>0</v>
      </c>
      <c r="O705" s="115">
        <v>0</v>
      </c>
      <c r="P705" s="116">
        <v>0</v>
      </c>
      <c r="Q705" s="115">
        <v>0</v>
      </c>
      <c r="R705" s="116">
        <v>0</v>
      </c>
      <c r="S705" s="115">
        <v>0</v>
      </c>
      <c r="T705" s="116">
        <v>0</v>
      </c>
      <c r="U705" s="115">
        <v>0</v>
      </c>
      <c r="V705" s="116">
        <v>0</v>
      </c>
      <c r="W705" s="115">
        <v>0</v>
      </c>
      <c r="X705" s="115">
        <v>0</v>
      </c>
      <c r="Y705" s="116">
        <v>0</v>
      </c>
    </row>
    <row r="706" spans="2:25" x14ac:dyDescent="0.2">
      <c r="B706" s="114" t="s">
        <v>1347</v>
      </c>
      <c r="C706" s="114" t="s">
        <v>1327</v>
      </c>
      <c r="D706" s="114" t="s">
        <v>1348</v>
      </c>
      <c r="E706" s="115">
        <v>0</v>
      </c>
      <c r="F706" s="116">
        <v>0</v>
      </c>
      <c r="G706" s="115">
        <v>0</v>
      </c>
      <c r="H706" s="116">
        <v>0</v>
      </c>
      <c r="I706" s="115">
        <v>0</v>
      </c>
      <c r="J706" s="116">
        <v>0</v>
      </c>
      <c r="K706" s="115">
        <v>0</v>
      </c>
      <c r="L706" s="116">
        <v>0</v>
      </c>
      <c r="M706" s="115">
        <v>0</v>
      </c>
      <c r="N706" s="116">
        <v>0</v>
      </c>
      <c r="O706" s="115">
        <v>0</v>
      </c>
      <c r="P706" s="116">
        <v>0</v>
      </c>
      <c r="Q706" s="115">
        <v>0</v>
      </c>
      <c r="R706" s="116">
        <v>0</v>
      </c>
      <c r="S706" s="115">
        <v>0</v>
      </c>
      <c r="T706" s="116">
        <v>0</v>
      </c>
      <c r="U706" s="115">
        <v>0</v>
      </c>
      <c r="V706" s="116">
        <v>0</v>
      </c>
      <c r="W706" s="115">
        <v>0</v>
      </c>
      <c r="X706" s="115">
        <v>0</v>
      </c>
      <c r="Y706" s="116">
        <v>0</v>
      </c>
    </row>
    <row r="707" spans="2:25" x14ac:dyDescent="0.2">
      <c r="B707" s="114" t="s">
        <v>1349</v>
      </c>
      <c r="C707" s="114" t="s">
        <v>1327</v>
      </c>
      <c r="D707" s="114" t="s">
        <v>99</v>
      </c>
      <c r="E707" s="115">
        <v>0</v>
      </c>
      <c r="F707" s="116">
        <v>0</v>
      </c>
      <c r="G707" s="115">
        <v>0</v>
      </c>
      <c r="H707" s="116">
        <v>0</v>
      </c>
      <c r="I707" s="115">
        <v>0</v>
      </c>
      <c r="J707" s="116">
        <v>0</v>
      </c>
      <c r="K707" s="115">
        <v>0</v>
      </c>
      <c r="L707" s="116">
        <v>0</v>
      </c>
      <c r="M707" s="115">
        <v>0</v>
      </c>
      <c r="N707" s="116">
        <v>0</v>
      </c>
      <c r="O707" s="115">
        <v>0</v>
      </c>
      <c r="P707" s="116">
        <v>0</v>
      </c>
      <c r="Q707" s="115">
        <v>0</v>
      </c>
      <c r="R707" s="116">
        <v>0</v>
      </c>
      <c r="S707" s="115">
        <v>0</v>
      </c>
      <c r="T707" s="116">
        <v>0</v>
      </c>
      <c r="U707" s="115">
        <v>0</v>
      </c>
      <c r="V707" s="116">
        <v>0</v>
      </c>
      <c r="W707" s="115">
        <v>0</v>
      </c>
      <c r="X707" s="115">
        <v>0</v>
      </c>
      <c r="Y707" s="116">
        <v>0</v>
      </c>
    </row>
    <row r="708" spans="2:25" x14ac:dyDescent="0.2">
      <c r="B708" s="114" t="s">
        <v>1350</v>
      </c>
      <c r="C708" s="114" t="s">
        <v>1327</v>
      </c>
      <c r="D708" s="114" t="s">
        <v>1292</v>
      </c>
      <c r="E708" s="115">
        <v>0</v>
      </c>
      <c r="F708" s="116">
        <v>0</v>
      </c>
      <c r="G708" s="115">
        <v>0</v>
      </c>
      <c r="H708" s="116">
        <v>0</v>
      </c>
      <c r="I708" s="115">
        <v>0</v>
      </c>
      <c r="J708" s="116">
        <v>0</v>
      </c>
      <c r="K708" s="115">
        <v>0</v>
      </c>
      <c r="L708" s="116">
        <v>0</v>
      </c>
      <c r="M708" s="115">
        <v>0</v>
      </c>
      <c r="N708" s="116">
        <v>0</v>
      </c>
      <c r="O708" s="115">
        <v>0</v>
      </c>
      <c r="P708" s="116">
        <v>0</v>
      </c>
      <c r="Q708" s="115">
        <v>0</v>
      </c>
      <c r="R708" s="116">
        <v>0</v>
      </c>
      <c r="S708" s="115">
        <v>0</v>
      </c>
      <c r="T708" s="116">
        <v>0</v>
      </c>
      <c r="U708" s="115">
        <v>0</v>
      </c>
      <c r="V708" s="116">
        <v>0</v>
      </c>
      <c r="W708" s="115">
        <v>0</v>
      </c>
      <c r="X708" s="115">
        <v>0</v>
      </c>
      <c r="Y708" s="116">
        <v>0</v>
      </c>
    </row>
    <row r="709" spans="2:25" x14ac:dyDescent="0.2">
      <c r="B709" s="114" t="s">
        <v>1351</v>
      </c>
      <c r="C709" s="114" t="s">
        <v>1327</v>
      </c>
      <c r="D709" s="114" t="s">
        <v>1352</v>
      </c>
      <c r="E709" s="115">
        <v>0</v>
      </c>
      <c r="F709" s="116">
        <v>0</v>
      </c>
      <c r="G709" s="115">
        <v>0</v>
      </c>
      <c r="H709" s="116">
        <v>0</v>
      </c>
      <c r="I709" s="115">
        <v>0</v>
      </c>
      <c r="J709" s="116">
        <v>0</v>
      </c>
      <c r="K709" s="115">
        <v>0</v>
      </c>
      <c r="L709" s="116">
        <v>0</v>
      </c>
      <c r="M709" s="115">
        <v>0</v>
      </c>
      <c r="N709" s="116">
        <v>0</v>
      </c>
      <c r="O709" s="115">
        <v>0</v>
      </c>
      <c r="P709" s="116">
        <v>0</v>
      </c>
      <c r="Q709" s="115">
        <v>0</v>
      </c>
      <c r="R709" s="116">
        <v>0</v>
      </c>
      <c r="S709" s="115">
        <v>0</v>
      </c>
      <c r="T709" s="116">
        <v>0</v>
      </c>
      <c r="U709" s="115">
        <v>0</v>
      </c>
      <c r="V709" s="116">
        <v>0</v>
      </c>
      <c r="W709" s="115">
        <v>0</v>
      </c>
      <c r="X709" s="115">
        <v>0</v>
      </c>
      <c r="Y709" s="116">
        <v>0</v>
      </c>
    </row>
    <row r="710" spans="2:25" x14ac:dyDescent="0.2">
      <c r="B710" s="114" t="s">
        <v>1353</v>
      </c>
      <c r="C710" s="114" t="s">
        <v>1327</v>
      </c>
      <c r="D710" s="114" t="s">
        <v>1354</v>
      </c>
      <c r="E710" s="115">
        <v>0</v>
      </c>
      <c r="F710" s="116">
        <v>0</v>
      </c>
      <c r="G710" s="115">
        <v>0</v>
      </c>
      <c r="H710" s="116">
        <v>0</v>
      </c>
      <c r="I710" s="115">
        <v>0</v>
      </c>
      <c r="J710" s="116">
        <v>0</v>
      </c>
      <c r="K710" s="115">
        <v>0</v>
      </c>
      <c r="L710" s="116">
        <v>0</v>
      </c>
      <c r="M710" s="115">
        <v>0</v>
      </c>
      <c r="N710" s="116">
        <v>0</v>
      </c>
      <c r="O710" s="115">
        <v>0</v>
      </c>
      <c r="P710" s="116">
        <v>0</v>
      </c>
      <c r="Q710" s="115">
        <v>0</v>
      </c>
      <c r="R710" s="116">
        <v>0</v>
      </c>
      <c r="S710" s="115">
        <v>0</v>
      </c>
      <c r="T710" s="116">
        <v>0</v>
      </c>
      <c r="U710" s="115">
        <v>0</v>
      </c>
      <c r="V710" s="116">
        <v>0</v>
      </c>
      <c r="W710" s="115">
        <v>0</v>
      </c>
      <c r="X710" s="115">
        <v>0</v>
      </c>
      <c r="Y710" s="116">
        <v>0</v>
      </c>
    </row>
    <row r="711" spans="2:25" x14ac:dyDescent="0.2">
      <c r="B711" s="114" t="s">
        <v>1355</v>
      </c>
      <c r="C711" s="114" t="s">
        <v>1327</v>
      </c>
      <c r="D711" s="114" t="s">
        <v>1356</v>
      </c>
      <c r="E711" s="115">
        <v>0</v>
      </c>
      <c r="F711" s="116">
        <v>0</v>
      </c>
      <c r="G711" s="115">
        <v>0</v>
      </c>
      <c r="H711" s="116">
        <v>0</v>
      </c>
      <c r="I711" s="115">
        <v>0</v>
      </c>
      <c r="J711" s="116">
        <v>0</v>
      </c>
      <c r="K711" s="115">
        <v>0</v>
      </c>
      <c r="L711" s="116">
        <v>0</v>
      </c>
      <c r="M711" s="115">
        <v>0</v>
      </c>
      <c r="N711" s="116">
        <v>0</v>
      </c>
      <c r="O711" s="115">
        <v>0</v>
      </c>
      <c r="P711" s="116">
        <v>0</v>
      </c>
      <c r="Q711" s="115">
        <v>0</v>
      </c>
      <c r="R711" s="116">
        <v>0</v>
      </c>
      <c r="S711" s="115">
        <v>0</v>
      </c>
      <c r="T711" s="116">
        <v>0</v>
      </c>
      <c r="U711" s="115">
        <v>0</v>
      </c>
      <c r="V711" s="116">
        <v>0</v>
      </c>
      <c r="W711" s="115">
        <v>0</v>
      </c>
      <c r="X711" s="115">
        <v>0</v>
      </c>
      <c r="Y711" s="116">
        <v>0</v>
      </c>
    </row>
    <row r="712" spans="2:25" x14ac:dyDescent="0.2">
      <c r="B712" s="114" t="s">
        <v>1357</v>
      </c>
      <c r="C712" s="114" t="s">
        <v>1327</v>
      </c>
      <c r="D712" s="114" t="s">
        <v>1358</v>
      </c>
      <c r="E712" s="115">
        <v>0</v>
      </c>
      <c r="F712" s="116">
        <v>0</v>
      </c>
      <c r="G712" s="115">
        <v>0</v>
      </c>
      <c r="H712" s="116">
        <v>0</v>
      </c>
      <c r="I712" s="115">
        <v>0</v>
      </c>
      <c r="J712" s="116">
        <v>0</v>
      </c>
      <c r="K712" s="115">
        <v>0</v>
      </c>
      <c r="L712" s="116">
        <v>0</v>
      </c>
      <c r="M712" s="115">
        <v>0</v>
      </c>
      <c r="N712" s="116">
        <v>0</v>
      </c>
      <c r="O712" s="115">
        <v>0</v>
      </c>
      <c r="P712" s="116">
        <v>0</v>
      </c>
      <c r="Q712" s="115">
        <v>0</v>
      </c>
      <c r="R712" s="116">
        <v>0</v>
      </c>
      <c r="S712" s="115">
        <v>0</v>
      </c>
      <c r="T712" s="116">
        <v>0</v>
      </c>
      <c r="U712" s="115">
        <v>0</v>
      </c>
      <c r="V712" s="116">
        <v>0</v>
      </c>
      <c r="W712" s="115">
        <v>0</v>
      </c>
      <c r="X712" s="115">
        <v>0</v>
      </c>
      <c r="Y712" s="116">
        <v>0</v>
      </c>
    </row>
    <row r="713" spans="2:25" x14ac:dyDescent="0.2">
      <c r="B713" s="114" t="s">
        <v>1359</v>
      </c>
      <c r="C713" s="114" t="s">
        <v>1327</v>
      </c>
      <c r="D713" s="114" t="s">
        <v>1360</v>
      </c>
      <c r="E713" s="115">
        <v>0</v>
      </c>
      <c r="F713" s="116">
        <v>0</v>
      </c>
      <c r="G713" s="115">
        <v>0</v>
      </c>
      <c r="H713" s="116">
        <v>0</v>
      </c>
      <c r="I713" s="115">
        <v>0</v>
      </c>
      <c r="J713" s="116">
        <v>0</v>
      </c>
      <c r="K713" s="115">
        <v>0</v>
      </c>
      <c r="L713" s="116">
        <v>0</v>
      </c>
      <c r="M713" s="115">
        <v>0</v>
      </c>
      <c r="N713" s="116">
        <v>0</v>
      </c>
      <c r="O713" s="115">
        <v>0</v>
      </c>
      <c r="P713" s="116">
        <v>0</v>
      </c>
      <c r="Q713" s="115">
        <v>0</v>
      </c>
      <c r="R713" s="116">
        <v>0</v>
      </c>
      <c r="S713" s="115">
        <v>0</v>
      </c>
      <c r="T713" s="116">
        <v>0</v>
      </c>
      <c r="U713" s="115">
        <v>0</v>
      </c>
      <c r="V713" s="116">
        <v>0</v>
      </c>
      <c r="W713" s="115">
        <v>0</v>
      </c>
      <c r="X713" s="115">
        <v>0</v>
      </c>
      <c r="Y713" s="116">
        <v>0</v>
      </c>
    </row>
    <row r="714" spans="2:25" x14ac:dyDescent="0.2">
      <c r="B714" s="114" t="s">
        <v>1361</v>
      </c>
      <c r="C714" s="114" t="s">
        <v>1327</v>
      </c>
      <c r="D714" s="114" t="s">
        <v>1362</v>
      </c>
      <c r="E714" s="115">
        <v>0</v>
      </c>
      <c r="F714" s="116">
        <v>0</v>
      </c>
      <c r="G714" s="115">
        <v>0</v>
      </c>
      <c r="H714" s="116">
        <v>0</v>
      </c>
      <c r="I714" s="115">
        <v>0</v>
      </c>
      <c r="J714" s="116">
        <v>0</v>
      </c>
      <c r="K714" s="115">
        <v>0</v>
      </c>
      <c r="L714" s="116">
        <v>0</v>
      </c>
      <c r="M714" s="115">
        <v>0</v>
      </c>
      <c r="N714" s="116">
        <v>0</v>
      </c>
      <c r="O714" s="115">
        <v>0</v>
      </c>
      <c r="P714" s="116">
        <v>0</v>
      </c>
      <c r="Q714" s="115">
        <v>0</v>
      </c>
      <c r="R714" s="116">
        <v>0</v>
      </c>
      <c r="S714" s="115">
        <v>0</v>
      </c>
      <c r="T714" s="116">
        <v>0</v>
      </c>
      <c r="U714" s="115">
        <v>0</v>
      </c>
      <c r="V714" s="116">
        <v>0</v>
      </c>
      <c r="W714" s="115">
        <v>0</v>
      </c>
      <c r="X714" s="115">
        <v>0</v>
      </c>
      <c r="Y714" s="116">
        <v>0</v>
      </c>
    </row>
    <row r="715" spans="2:25" x14ac:dyDescent="0.2">
      <c r="B715" s="114" t="s">
        <v>1363</v>
      </c>
      <c r="C715" s="114" t="s">
        <v>1327</v>
      </c>
      <c r="D715" s="114" t="s">
        <v>2115</v>
      </c>
      <c r="E715" s="115">
        <v>0</v>
      </c>
      <c r="F715" s="116">
        <v>0</v>
      </c>
      <c r="G715" s="115">
        <v>0</v>
      </c>
      <c r="H715" s="116">
        <v>0</v>
      </c>
      <c r="I715" s="115">
        <v>0</v>
      </c>
      <c r="J715" s="116">
        <v>0</v>
      </c>
      <c r="K715" s="115">
        <v>0</v>
      </c>
      <c r="L715" s="116">
        <v>0</v>
      </c>
      <c r="M715" s="115">
        <v>0</v>
      </c>
      <c r="N715" s="116">
        <v>0</v>
      </c>
      <c r="O715" s="115">
        <v>0</v>
      </c>
      <c r="P715" s="116">
        <v>0</v>
      </c>
      <c r="Q715" s="115">
        <v>0</v>
      </c>
      <c r="R715" s="116">
        <v>0</v>
      </c>
      <c r="S715" s="115">
        <v>0</v>
      </c>
      <c r="T715" s="116">
        <v>0</v>
      </c>
      <c r="U715" s="115">
        <v>0</v>
      </c>
      <c r="V715" s="116">
        <v>0</v>
      </c>
      <c r="W715" s="115">
        <v>0</v>
      </c>
      <c r="X715" s="115">
        <v>0</v>
      </c>
      <c r="Y715" s="116">
        <v>0</v>
      </c>
    </row>
    <row r="716" spans="2:25" x14ac:dyDescent="0.2">
      <c r="B716" s="114" t="s">
        <v>1364</v>
      </c>
      <c r="C716" s="114" t="s">
        <v>1327</v>
      </c>
      <c r="D716" s="114" t="s">
        <v>2114</v>
      </c>
      <c r="E716" s="115">
        <v>0</v>
      </c>
      <c r="F716" s="116">
        <v>0</v>
      </c>
      <c r="G716" s="115">
        <v>0</v>
      </c>
      <c r="H716" s="116">
        <v>0</v>
      </c>
      <c r="I716" s="115">
        <v>0</v>
      </c>
      <c r="J716" s="116">
        <v>0</v>
      </c>
      <c r="K716" s="115">
        <v>0</v>
      </c>
      <c r="L716" s="116">
        <v>0</v>
      </c>
      <c r="M716" s="115">
        <v>0</v>
      </c>
      <c r="N716" s="116">
        <v>0</v>
      </c>
      <c r="O716" s="115">
        <v>0</v>
      </c>
      <c r="P716" s="116">
        <v>0</v>
      </c>
      <c r="Q716" s="115">
        <v>0</v>
      </c>
      <c r="R716" s="116">
        <v>0</v>
      </c>
      <c r="S716" s="115">
        <v>0</v>
      </c>
      <c r="T716" s="116">
        <v>0</v>
      </c>
      <c r="U716" s="115">
        <v>0</v>
      </c>
      <c r="V716" s="116">
        <v>0</v>
      </c>
      <c r="W716" s="115">
        <v>0</v>
      </c>
      <c r="X716" s="115">
        <v>0</v>
      </c>
      <c r="Y716" s="116">
        <v>0</v>
      </c>
    </row>
    <row r="717" spans="2:25" x14ac:dyDescent="0.2">
      <c r="B717" s="114" t="s">
        <v>1365</v>
      </c>
      <c r="C717" s="114" t="s">
        <v>1327</v>
      </c>
      <c r="D717" s="114" t="s">
        <v>1366</v>
      </c>
      <c r="E717" s="115">
        <v>0</v>
      </c>
      <c r="F717" s="116">
        <v>0</v>
      </c>
      <c r="G717" s="115">
        <v>0</v>
      </c>
      <c r="H717" s="116">
        <v>0</v>
      </c>
      <c r="I717" s="115">
        <v>0</v>
      </c>
      <c r="J717" s="116">
        <v>0</v>
      </c>
      <c r="K717" s="115">
        <v>0</v>
      </c>
      <c r="L717" s="116">
        <v>0</v>
      </c>
      <c r="M717" s="115">
        <v>0</v>
      </c>
      <c r="N717" s="116">
        <v>0</v>
      </c>
      <c r="O717" s="115">
        <v>0</v>
      </c>
      <c r="P717" s="116">
        <v>0</v>
      </c>
      <c r="Q717" s="115">
        <v>0</v>
      </c>
      <c r="R717" s="116">
        <v>0</v>
      </c>
      <c r="S717" s="115">
        <v>0</v>
      </c>
      <c r="T717" s="116">
        <v>0</v>
      </c>
      <c r="U717" s="115">
        <v>0</v>
      </c>
      <c r="V717" s="116">
        <v>0</v>
      </c>
      <c r="W717" s="115">
        <v>0</v>
      </c>
      <c r="X717" s="115">
        <v>0</v>
      </c>
      <c r="Y717" s="116">
        <v>0</v>
      </c>
    </row>
    <row r="718" spans="2:25" x14ac:dyDescent="0.2">
      <c r="B718" s="114" t="s">
        <v>1367</v>
      </c>
      <c r="C718" s="114" t="s">
        <v>1327</v>
      </c>
      <c r="D718" s="114" t="s">
        <v>691</v>
      </c>
      <c r="E718" s="115">
        <v>0</v>
      </c>
      <c r="F718" s="116">
        <v>0</v>
      </c>
      <c r="G718" s="115">
        <v>0</v>
      </c>
      <c r="H718" s="116">
        <v>0</v>
      </c>
      <c r="I718" s="115">
        <v>0</v>
      </c>
      <c r="J718" s="116">
        <v>0</v>
      </c>
      <c r="K718" s="115">
        <v>0</v>
      </c>
      <c r="L718" s="116">
        <v>0</v>
      </c>
      <c r="M718" s="115">
        <v>0</v>
      </c>
      <c r="N718" s="116">
        <v>0</v>
      </c>
      <c r="O718" s="115">
        <v>0</v>
      </c>
      <c r="P718" s="116">
        <v>0</v>
      </c>
      <c r="Q718" s="115">
        <v>0</v>
      </c>
      <c r="R718" s="116">
        <v>0</v>
      </c>
      <c r="S718" s="115">
        <v>0</v>
      </c>
      <c r="T718" s="116">
        <v>0</v>
      </c>
      <c r="U718" s="115">
        <v>0</v>
      </c>
      <c r="V718" s="116">
        <v>0</v>
      </c>
      <c r="W718" s="115">
        <v>0</v>
      </c>
      <c r="X718" s="115">
        <v>0</v>
      </c>
      <c r="Y718" s="116">
        <v>0</v>
      </c>
    </row>
    <row r="719" spans="2:25" x14ac:dyDescent="0.2">
      <c r="B719" s="114" t="s">
        <v>1368</v>
      </c>
      <c r="C719" s="114" t="s">
        <v>1327</v>
      </c>
      <c r="D719" s="114" t="s">
        <v>1369</v>
      </c>
      <c r="E719" s="115">
        <v>0</v>
      </c>
      <c r="F719" s="116">
        <v>0</v>
      </c>
      <c r="G719" s="115">
        <v>0</v>
      </c>
      <c r="H719" s="116">
        <v>0</v>
      </c>
      <c r="I719" s="115">
        <v>0</v>
      </c>
      <c r="J719" s="116">
        <v>0</v>
      </c>
      <c r="K719" s="115">
        <v>0</v>
      </c>
      <c r="L719" s="116">
        <v>0</v>
      </c>
      <c r="M719" s="115">
        <v>0</v>
      </c>
      <c r="N719" s="116">
        <v>0</v>
      </c>
      <c r="O719" s="115">
        <v>0</v>
      </c>
      <c r="P719" s="116">
        <v>0</v>
      </c>
      <c r="Q719" s="115">
        <v>0</v>
      </c>
      <c r="R719" s="116">
        <v>0</v>
      </c>
      <c r="S719" s="115">
        <v>0</v>
      </c>
      <c r="T719" s="116">
        <v>0</v>
      </c>
      <c r="U719" s="115">
        <v>0</v>
      </c>
      <c r="V719" s="116">
        <v>0</v>
      </c>
      <c r="W719" s="115">
        <v>0</v>
      </c>
      <c r="X719" s="115">
        <v>0</v>
      </c>
      <c r="Y719" s="116">
        <v>0</v>
      </c>
    </row>
    <row r="720" spans="2:25" x14ac:dyDescent="0.2">
      <c r="B720" s="114" t="s">
        <v>1370</v>
      </c>
      <c r="C720" s="114" t="s">
        <v>1327</v>
      </c>
      <c r="D720" s="114" t="s">
        <v>1371</v>
      </c>
      <c r="E720" s="115">
        <v>0</v>
      </c>
      <c r="F720" s="116">
        <v>0</v>
      </c>
      <c r="G720" s="115">
        <v>0</v>
      </c>
      <c r="H720" s="116">
        <v>0</v>
      </c>
      <c r="I720" s="115">
        <v>0</v>
      </c>
      <c r="J720" s="116">
        <v>0</v>
      </c>
      <c r="K720" s="115">
        <v>0</v>
      </c>
      <c r="L720" s="116">
        <v>0</v>
      </c>
      <c r="M720" s="115">
        <v>0</v>
      </c>
      <c r="N720" s="116">
        <v>0</v>
      </c>
      <c r="O720" s="115">
        <v>0</v>
      </c>
      <c r="P720" s="116">
        <v>0</v>
      </c>
      <c r="Q720" s="115">
        <v>0</v>
      </c>
      <c r="R720" s="116">
        <v>0</v>
      </c>
      <c r="S720" s="115">
        <v>0</v>
      </c>
      <c r="T720" s="116">
        <v>0</v>
      </c>
      <c r="U720" s="115">
        <v>0</v>
      </c>
      <c r="V720" s="116">
        <v>0</v>
      </c>
      <c r="W720" s="115">
        <v>0</v>
      </c>
      <c r="X720" s="115">
        <v>0</v>
      </c>
      <c r="Y720" s="116">
        <v>0</v>
      </c>
    </row>
    <row r="721" spans="2:25" x14ac:dyDescent="0.2">
      <c r="B721" s="114" t="s">
        <v>1372</v>
      </c>
      <c r="C721" s="114" t="s">
        <v>1327</v>
      </c>
      <c r="D721" s="114" t="s">
        <v>1373</v>
      </c>
      <c r="E721" s="115">
        <v>0</v>
      </c>
      <c r="F721" s="116">
        <v>0</v>
      </c>
      <c r="G721" s="115">
        <v>0</v>
      </c>
      <c r="H721" s="116">
        <v>0</v>
      </c>
      <c r="I721" s="115">
        <v>0</v>
      </c>
      <c r="J721" s="116">
        <v>0</v>
      </c>
      <c r="K721" s="115">
        <v>0</v>
      </c>
      <c r="L721" s="116">
        <v>0</v>
      </c>
      <c r="M721" s="115">
        <v>0</v>
      </c>
      <c r="N721" s="116">
        <v>0</v>
      </c>
      <c r="O721" s="115">
        <v>0</v>
      </c>
      <c r="P721" s="116">
        <v>0</v>
      </c>
      <c r="Q721" s="115">
        <v>0</v>
      </c>
      <c r="R721" s="116">
        <v>0</v>
      </c>
      <c r="S721" s="115">
        <v>0</v>
      </c>
      <c r="T721" s="116">
        <v>0</v>
      </c>
      <c r="U721" s="115">
        <v>0</v>
      </c>
      <c r="V721" s="116">
        <v>0</v>
      </c>
      <c r="W721" s="115">
        <v>0</v>
      </c>
      <c r="X721" s="115">
        <v>0</v>
      </c>
      <c r="Y721" s="116">
        <v>0</v>
      </c>
    </row>
    <row r="722" spans="2:25" x14ac:dyDescent="0.2">
      <c r="B722" s="114" t="s">
        <v>1374</v>
      </c>
      <c r="C722" s="114" t="s">
        <v>1327</v>
      </c>
      <c r="D722" s="114" t="s">
        <v>1375</v>
      </c>
      <c r="E722" s="115">
        <v>0</v>
      </c>
      <c r="F722" s="116">
        <v>0</v>
      </c>
      <c r="G722" s="115">
        <v>0</v>
      </c>
      <c r="H722" s="116">
        <v>0</v>
      </c>
      <c r="I722" s="115">
        <v>0</v>
      </c>
      <c r="J722" s="116">
        <v>0</v>
      </c>
      <c r="K722" s="115">
        <v>0</v>
      </c>
      <c r="L722" s="116">
        <v>0</v>
      </c>
      <c r="M722" s="115">
        <v>0</v>
      </c>
      <c r="N722" s="116">
        <v>0</v>
      </c>
      <c r="O722" s="115">
        <v>0</v>
      </c>
      <c r="P722" s="116">
        <v>0</v>
      </c>
      <c r="Q722" s="115">
        <v>0</v>
      </c>
      <c r="R722" s="116">
        <v>0</v>
      </c>
      <c r="S722" s="115">
        <v>0</v>
      </c>
      <c r="T722" s="116">
        <v>0</v>
      </c>
      <c r="U722" s="115">
        <v>0</v>
      </c>
      <c r="V722" s="116">
        <v>0</v>
      </c>
      <c r="W722" s="115">
        <v>0</v>
      </c>
      <c r="X722" s="115">
        <v>0</v>
      </c>
      <c r="Y722" s="116">
        <v>0</v>
      </c>
    </row>
    <row r="723" spans="2:25" x14ac:dyDescent="0.2">
      <c r="B723" s="114" t="s">
        <v>1376</v>
      </c>
      <c r="C723" s="114" t="s">
        <v>1327</v>
      </c>
      <c r="D723" s="114" t="s">
        <v>829</v>
      </c>
      <c r="E723" s="115">
        <v>0</v>
      </c>
      <c r="F723" s="116">
        <v>0</v>
      </c>
      <c r="G723" s="115">
        <v>0</v>
      </c>
      <c r="H723" s="116">
        <v>0</v>
      </c>
      <c r="I723" s="115">
        <v>0</v>
      </c>
      <c r="J723" s="116">
        <v>0</v>
      </c>
      <c r="K723" s="115">
        <v>0</v>
      </c>
      <c r="L723" s="116">
        <v>0</v>
      </c>
      <c r="M723" s="115">
        <v>0</v>
      </c>
      <c r="N723" s="116">
        <v>0</v>
      </c>
      <c r="O723" s="115">
        <v>0</v>
      </c>
      <c r="P723" s="116">
        <v>0</v>
      </c>
      <c r="Q723" s="115">
        <v>0</v>
      </c>
      <c r="R723" s="116">
        <v>0</v>
      </c>
      <c r="S723" s="115">
        <v>0</v>
      </c>
      <c r="T723" s="116">
        <v>0</v>
      </c>
      <c r="U723" s="115">
        <v>0</v>
      </c>
      <c r="V723" s="116">
        <v>0</v>
      </c>
      <c r="W723" s="115">
        <v>0</v>
      </c>
      <c r="X723" s="115">
        <v>0</v>
      </c>
      <c r="Y723" s="116">
        <v>0</v>
      </c>
    </row>
    <row r="724" spans="2:25" x14ac:dyDescent="0.2">
      <c r="B724" s="114" t="s">
        <v>1377</v>
      </c>
      <c r="C724" s="114" t="s">
        <v>1327</v>
      </c>
      <c r="D724" s="114" t="s">
        <v>1378</v>
      </c>
      <c r="E724" s="115">
        <v>0</v>
      </c>
      <c r="F724" s="116">
        <v>0</v>
      </c>
      <c r="G724" s="115">
        <v>0</v>
      </c>
      <c r="H724" s="116">
        <v>0</v>
      </c>
      <c r="I724" s="115">
        <v>0</v>
      </c>
      <c r="J724" s="116">
        <v>0</v>
      </c>
      <c r="K724" s="115">
        <v>0</v>
      </c>
      <c r="L724" s="116">
        <v>0</v>
      </c>
      <c r="M724" s="115">
        <v>0</v>
      </c>
      <c r="N724" s="116">
        <v>0</v>
      </c>
      <c r="O724" s="115">
        <v>0</v>
      </c>
      <c r="P724" s="116">
        <v>0</v>
      </c>
      <c r="Q724" s="115">
        <v>0</v>
      </c>
      <c r="R724" s="116">
        <v>0</v>
      </c>
      <c r="S724" s="115">
        <v>0</v>
      </c>
      <c r="T724" s="116">
        <v>0</v>
      </c>
      <c r="U724" s="115">
        <v>0</v>
      </c>
      <c r="V724" s="116">
        <v>0</v>
      </c>
      <c r="W724" s="115">
        <v>0</v>
      </c>
      <c r="X724" s="115">
        <v>0</v>
      </c>
      <c r="Y724" s="116">
        <v>0</v>
      </c>
    </row>
    <row r="725" spans="2:25" x14ac:dyDescent="0.2">
      <c r="B725" s="114" t="s">
        <v>1379</v>
      </c>
      <c r="C725" s="114" t="s">
        <v>1380</v>
      </c>
      <c r="D725" s="114" t="s">
        <v>1381</v>
      </c>
      <c r="E725" s="115">
        <v>0</v>
      </c>
      <c r="F725" s="116">
        <v>0</v>
      </c>
      <c r="G725" s="115">
        <v>0</v>
      </c>
      <c r="H725" s="116">
        <v>0</v>
      </c>
      <c r="I725" s="115">
        <v>0</v>
      </c>
      <c r="J725" s="116">
        <v>0</v>
      </c>
      <c r="K725" s="115">
        <v>0</v>
      </c>
      <c r="L725" s="116">
        <v>0</v>
      </c>
      <c r="M725" s="115">
        <v>0</v>
      </c>
      <c r="N725" s="116">
        <v>0</v>
      </c>
      <c r="O725" s="115">
        <v>0</v>
      </c>
      <c r="P725" s="116">
        <v>0</v>
      </c>
      <c r="Q725" s="115">
        <v>0</v>
      </c>
      <c r="R725" s="116">
        <v>0</v>
      </c>
      <c r="S725" s="115">
        <v>0</v>
      </c>
      <c r="T725" s="116">
        <v>0</v>
      </c>
      <c r="U725" s="115">
        <v>0</v>
      </c>
      <c r="V725" s="116">
        <v>0</v>
      </c>
      <c r="W725" s="115">
        <v>0</v>
      </c>
      <c r="X725" s="115">
        <v>0</v>
      </c>
      <c r="Y725" s="116">
        <v>0</v>
      </c>
    </row>
    <row r="726" spans="2:25" x14ac:dyDescent="0.2">
      <c r="B726" s="114" t="s">
        <v>1382</v>
      </c>
      <c r="C726" s="114" t="s">
        <v>1380</v>
      </c>
      <c r="D726" s="114" t="s">
        <v>891</v>
      </c>
      <c r="E726" s="115">
        <v>0</v>
      </c>
      <c r="F726" s="116">
        <v>0</v>
      </c>
      <c r="G726" s="115">
        <v>0</v>
      </c>
      <c r="H726" s="116">
        <v>0</v>
      </c>
      <c r="I726" s="115">
        <v>0</v>
      </c>
      <c r="J726" s="116">
        <v>0</v>
      </c>
      <c r="K726" s="115">
        <v>0</v>
      </c>
      <c r="L726" s="116">
        <v>0</v>
      </c>
      <c r="M726" s="115">
        <v>0</v>
      </c>
      <c r="N726" s="116">
        <v>0</v>
      </c>
      <c r="O726" s="115">
        <v>0</v>
      </c>
      <c r="P726" s="116">
        <v>0</v>
      </c>
      <c r="Q726" s="115">
        <v>0</v>
      </c>
      <c r="R726" s="116">
        <v>0</v>
      </c>
      <c r="S726" s="115">
        <v>0</v>
      </c>
      <c r="T726" s="116">
        <v>0</v>
      </c>
      <c r="U726" s="115">
        <v>0</v>
      </c>
      <c r="V726" s="116">
        <v>0</v>
      </c>
      <c r="W726" s="115">
        <v>0</v>
      </c>
      <c r="X726" s="115">
        <v>0</v>
      </c>
      <c r="Y726" s="116">
        <v>0</v>
      </c>
    </row>
    <row r="727" spans="2:25" x14ac:dyDescent="0.2">
      <c r="B727" s="114" t="s">
        <v>1383</v>
      </c>
      <c r="C727" s="114" t="s">
        <v>1380</v>
      </c>
      <c r="D727" s="114" t="s">
        <v>1384</v>
      </c>
      <c r="E727" s="115">
        <v>0</v>
      </c>
      <c r="F727" s="116">
        <v>0</v>
      </c>
      <c r="G727" s="115">
        <v>0</v>
      </c>
      <c r="H727" s="116">
        <v>0</v>
      </c>
      <c r="I727" s="115">
        <v>0</v>
      </c>
      <c r="J727" s="116">
        <v>0</v>
      </c>
      <c r="K727" s="115">
        <v>0</v>
      </c>
      <c r="L727" s="116">
        <v>0</v>
      </c>
      <c r="M727" s="115">
        <v>0</v>
      </c>
      <c r="N727" s="116">
        <v>0</v>
      </c>
      <c r="O727" s="115">
        <v>0</v>
      </c>
      <c r="P727" s="116">
        <v>0</v>
      </c>
      <c r="Q727" s="115">
        <v>0</v>
      </c>
      <c r="R727" s="116">
        <v>0</v>
      </c>
      <c r="S727" s="115">
        <v>0</v>
      </c>
      <c r="T727" s="116">
        <v>0</v>
      </c>
      <c r="U727" s="115">
        <v>0</v>
      </c>
      <c r="V727" s="116">
        <v>0</v>
      </c>
      <c r="W727" s="115">
        <v>0</v>
      </c>
      <c r="X727" s="115">
        <v>0</v>
      </c>
      <c r="Y727" s="116">
        <v>0</v>
      </c>
    </row>
    <row r="728" spans="2:25" x14ac:dyDescent="0.2">
      <c r="B728" s="114" t="s">
        <v>1385</v>
      </c>
      <c r="C728" s="114" t="s">
        <v>1380</v>
      </c>
      <c r="D728" s="114" t="s">
        <v>1386</v>
      </c>
      <c r="E728" s="115">
        <v>0</v>
      </c>
      <c r="F728" s="116">
        <v>0</v>
      </c>
      <c r="G728" s="115">
        <v>0</v>
      </c>
      <c r="H728" s="116">
        <v>0</v>
      </c>
      <c r="I728" s="115">
        <v>0</v>
      </c>
      <c r="J728" s="116">
        <v>0</v>
      </c>
      <c r="K728" s="115">
        <v>0</v>
      </c>
      <c r="L728" s="116">
        <v>0</v>
      </c>
      <c r="M728" s="115">
        <v>0</v>
      </c>
      <c r="N728" s="116">
        <v>0</v>
      </c>
      <c r="O728" s="115">
        <v>0</v>
      </c>
      <c r="P728" s="116">
        <v>0</v>
      </c>
      <c r="Q728" s="115">
        <v>0</v>
      </c>
      <c r="R728" s="116">
        <v>0</v>
      </c>
      <c r="S728" s="115">
        <v>0</v>
      </c>
      <c r="T728" s="116">
        <v>0</v>
      </c>
      <c r="U728" s="115">
        <v>0</v>
      </c>
      <c r="V728" s="116">
        <v>0</v>
      </c>
      <c r="W728" s="115">
        <v>0</v>
      </c>
      <c r="X728" s="115">
        <v>0</v>
      </c>
      <c r="Y728" s="116">
        <v>0</v>
      </c>
    </row>
    <row r="729" spans="2:25" x14ac:dyDescent="0.2">
      <c r="B729" s="114" t="s">
        <v>1387</v>
      </c>
      <c r="C729" s="114" t="s">
        <v>1380</v>
      </c>
      <c r="D729" s="114" t="s">
        <v>1388</v>
      </c>
      <c r="E729" s="115">
        <v>0</v>
      </c>
      <c r="F729" s="116">
        <v>0</v>
      </c>
      <c r="G729" s="115">
        <v>0</v>
      </c>
      <c r="H729" s="116">
        <v>0</v>
      </c>
      <c r="I729" s="115">
        <v>0</v>
      </c>
      <c r="J729" s="116">
        <v>0</v>
      </c>
      <c r="K729" s="115">
        <v>0</v>
      </c>
      <c r="L729" s="116">
        <v>0</v>
      </c>
      <c r="M729" s="115">
        <v>0</v>
      </c>
      <c r="N729" s="116">
        <v>0</v>
      </c>
      <c r="O729" s="115">
        <v>0</v>
      </c>
      <c r="P729" s="116">
        <v>0</v>
      </c>
      <c r="Q729" s="115">
        <v>0</v>
      </c>
      <c r="R729" s="116">
        <v>0</v>
      </c>
      <c r="S729" s="115">
        <v>0</v>
      </c>
      <c r="T729" s="116">
        <v>0</v>
      </c>
      <c r="U729" s="115">
        <v>0</v>
      </c>
      <c r="V729" s="116">
        <v>0</v>
      </c>
      <c r="W729" s="115">
        <v>0</v>
      </c>
      <c r="X729" s="115">
        <v>0</v>
      </c>
      <c r="Y729" s="116">
        <v>0</v>
      </c>
    </row>
    <row r="730" spans="2:25" x14ac:dyDescent="0.2">
      <c r="B730" s="114" t="s">
        <v>1389</v>
      </c>
      <c r="C730" s="114" t="s">
        <v>1380</v>
      </c>
      <c r="D730" s="114" t="s">
        <v>1390</v>
      </c>
      <c r="E730" s="115">
        <v>0</v>
      </c>
      <c r="F730" s="116">
        <v>0</v>
      </c>
      <c r="G730" s="115">
        <v>0</v>
      </c>
      <c r="H730" s="116">
        <v>0</v>
      </c>
      <c r="I730" s="115">
        <v>0</v>
      </c>
      <c r="J730" s="116">
        <v>0</v>
      </c>
      <c r="K730" s="115">
        <v>0</v>
      </c>
      <c r="L730" s="116">
        <v>0</v>
      </c>
      <c r="M730" s="115">
        <v>0</v>
      </c>
      <c r="N730" s="116">
        <v>0</v>
      </c>
      <c r="O730" s="115">
        <v>0</v>
      </c>
      <c r="P730" s="116">
        <v>0</v>
      </c>
      <c r="Q730" s="115">
        <v>0</v>
      </c>
      <c r="R730" s="116">
        <v>0</v>
      </c>
      <c r="S730" s="115">
        <v>0</v>
      </c>
      <c r="T730" s="116">
        <v>0</v>
      </c>
      <c r="U730" s="115">
        <v>0</v>
      </c>
      <c r="V730" s="116">
        <v>0</v>
      </c>
      <c r="W730" s="115">
        <v>0</v>
      </c>
      <c r="X730" s="115">
        <v>0</v>
      </c>
      <c r="Y730" s="116">
        <v>0</v>
      </c>
    </row>
    <row r="731" spans="2:25" x14ac:dyDescent="0.2">
      <c r="B731" s="114" t="s">
        <v>1391</v>
      </c>
      <c r="C731" s="114" t="s">
        <v>1380</v>
      </c>
      <c r="D731" s="114" t="s">
        <v>385</v>
      </c>
      <c r="E731" s="115">
        <v>0</v>
      </c>
      <c r="F731" s="116">
        <v>0</v>
      </c>
      <c r="G731" s="115">
        <v>0</v>
      </c>
      <c r="H731" s="116">
        <v>0</v>
      </c>
      <c r="I731" s="115">
        <v>0</v>
      </c>
      <c r="J731" s="116">
        <v>0</v>
      </c>
      <c r="K731" s="115">
        <v>0</v>
      </c>
      <c r="L731" s="116">
        <v>0</v>
      </c>
      <c r="M731" s="115">
        <v>0</v>
      </c>
      <c r="N731" s="116">
        <v>0</v>
      </c>
      <c r="O731" s="115">
        <v>0</v>
      </c>
      <c r="P731" s="116">
        <v>0</v>
      </c>
      <c r="Q731" s="115">
        <v>0</v>
      </c>
      <c r="R731" s="116">
        <v>0</v>
      </c>
      <c r="S731" s="115">
        <v>0</v>
      </c>
      <c r="T731" s="116">
        <v>0</v>
      </c>
      <c r="U731" s="115">
        <v>0</v>
      </c>
      <c r="V731" s="116">
        <v>0</v>
      </c>
      <c r="W731" s="115">
        <v>0</v>
      </c>
      <c r="X731" s="115">
        <v>0</v>
      </c>
      <c r="Y731" s="116">
        <v>0</v>
      </c>
    </row>
    <row r="732" spans="2:25" x14ac:dyDescent="0.2">
      <c r="B732" s="114" t="s">
        <v>1392</v>
      </c>
      <c r="C732" s="114" t="s">
        <v>1380</v>
      </c>
      <c r="D732" s="114" t="s">
        <v>1393</v>
      </c>
      <c r="E732" s="115">
        <v>0</v>
      </c>
      <c r="F732" s="116">
        <v>0</v>
      </c>
      <c r="G732" s="115">
        <v>0</v>
      </c>
      <c r="H732" s="116">
        <v>0</v>
      </c>
      <c r="I732" s="115">
        <v>0</v>
      </c>
      <c r="J732" s="116">
        <v>0</v>
      </c>
      <c r="K732" s="115">
        <v>0</v>
      </c>
      <c r="L732" s="116">
        <v>0</v>
      </c>
      <c r="M732" s="115">
        <v>0</v>
      </c>
      <c r="N732" s="116">
        <v>0</v>
      </c>
      <c r="O732" s="115">
        <v>0</v>
      </c>
      <c r="P732" s="116">
        <v>0</v>
      </c>
      <c r="Q732" s="115">
        <v>0</v>
      </c>
      <c r="R732" s="116">
        <v>0</v>
      </c>
      <c r="S732" s="115">
        <v>0</v>
      </c>
      <c r="T732" s="116">
        <v>0</v>
      </c>
      <c r="U732" s="115">
        <v>0</v>
      </c>
      <c r="V732" s="116">
        <v>0</v>
      </c>
      <c r="W732" s="115">
        <v>0</v>
      </c>
      <c r="X732" s="115">
        <v>0</v>
      </c>
      <c r="Y732" s="116">
        <v>0</v>
      </c>
    </row>
    <row r="733" spans="2:25" x14ac:dyDescent="0.2">
      <c r="B733" s="114" t="s">
        <v>1394</v>
      </c>
      <c r="C733" s="114" t="s">
        <v>1380</v>
      </c>
      <c r="D733" s="114" t="s">
        <v>1395</v>
      </c>
      <c r="E733" s="115">
        <v>0</v>
      </c>
      <c r="F733" s="116">
        <v>0</v>
      </c>
      <c r="G733" s="115">
        <v>0</v>
      </c>
      <c r="H733" s="116">
        <v>0</v>
      </c>
      <c r="I733" s="115">
        <v>0</v>
      </c>
      <c r="J733" s="116">
        <v>0</v>
      </c>
      <c r="K733" s="115">
        <v>0</v>
      </c>
      <c r="L733" s="116">
        <v>0</v>
      </c>
      <c r="M733" s="115">
        <v>0</v>
      </c>
      <c r="N733" s="116">
        <v>0</v>
      </c>
      <c r="O733" s="115">
        <v>0</v>
      </c>
      <c r="P733" s="116">
        <v>0</v>
      </c>
      <c r="Q733" s="115">
        <v>0</v>
      </c>
      <c r="R733" s="116">
        <v>0</v>
      </c>
      <c r="S733" s="115">
        <v>0</v>
      </c>
      <c r="T733" s="116">
        <v>0</v>
      </c>
      <c r="U733" s="115">
        <v>0</v>
      </c>
      <c r="V733" s="116">
        <v>0</v>
      </c>
      <c r="W733" s="115">
        <v>0</v>
      </c>
      <c r="X733" s="115">
        <v>0</v>
      </c>
      <c r="Y733" s="116">
        <v>0</v>
      </c>
    </row>
    <row r="734" spans="2:25" x14ac:dyDescent="0.2">
      <c r="B734" s="114" t="s">
        <v>1396</v>
      </c>
      <c r="C734" s="114" t="s">
        <v>1380</v>
      </c>
      <c r="D734" s="114" t="s">
        <v>1397</v>
      </c>
      <c r="E734" s="115">
        <v>0</v>
      </c>
      <c r="F734" s="116">
        <v>0</v>
      </c>
      <c r="G734" s="115">
        <v>0</v>
      </c>
      <c r="H734" s="116">
        <v>0</v>
      </c>
      <c r="I734" s="115">
        <v>0</v>
      </c>
      <c r="J734" s="116">
        <v>0</v>
      </c>
      <c r="K734" s="115">
        <v>0</v>
      </c>
      <c r="L734" s="116">
        <v>0</v>
      </c>
      <c r="M734" s="115">
        <v>0</v>
      </c>
      <c r="N734" s="116">
        <v>0</v>
      </c>
      <c r="O734" s="115">
        <v>0</v>
      </c>
      <c r="P734" s="116">
        <v>0</v>
      </c>
      <c r="Q734" s="115">
        <v>0</v>
      </c>
      <c r="R734" s="116">
        <v>0</v>
      </c>
      <c r="S734" s="115">
        <v>0</v>
      </c>
      <c r="T734" s="116">
        <v>0</v>
      </c>
      <c r="U734" s="115">
        <v>0</v>
      </c>
      <c r="V734" s="116">
        <v>0</v>
      </c>
      <c r="W734" s="115">
        <v>0</v>
      </c>
      <c r="X734" s="115">
        <v>0</v>
      </c>
      <c r="Y734" s="116">
        <v>0</v>
      </c>
    </row>
    <row r="735" spans="2:25" x14ac:dyDescent="0.2">
      <c r="B735" s="114" t="s">
        <v>1398</v>
      </c>
      <c r="C735" s="114" t="s">
        <v>1380</v>
      </c>
      <c r="D735" s="114" t="s">
        <v>1399</v>
      </c>
      <c r="E735" s="115">
        <v>0</v>
      </c>
      <c r="F735" s="116">
        <v>0</v>
      </c>
      <c r="G735" s="115">
        <v>0</v>
      </c>
      <c r="H735" s="116">
        <v>0</v>
      </c>
      <c r="I735" s="115">
        <v>0</v>
      </c>
      <c r="J735" s="116">
        <v>0</v>
      </c>
      <c r="K735" s="115">
        <v>0</v>
      </c>
      <c r="L735" s="116">
        <v>0</v>
      </c>
      <c r="M735" s="115">
        <v>0</v>
      </c>
      <c r="N735" s="116">
        <v>0</v>
      </c>
      <c r="O735" s="115">
        <v>0</v>
      </c>
      <c r="P735" s="116">
        <v>0</v>
      </c>
      <c r="Q735" s="115">
        <v>0</v>
      </c>
      <c r="R735" s="116">
        <v>0</v>
      </c>
      <c r="S735" s="115">
        <v>0</v>
      </c>
      <c r="T735" s="116">
        <v>0</v>
      </c>
      <c r="U735" s="115">
        <v>0</v>
      </c>
      <c r="V735" s="116">
        <v>0</v>
      </c>
      <c r="W735" s="115">
        <v>0</v>
      </c>
      <c r="X735" s="115">
        <v>0</v>
      </c>
      <c r="Y735" s="116">
        <v>0</v>
      </c>
    </row>
    <row r="736" spans="2:25" x14ac:dyDescent="0.2">
      <c r="B736" s="114" t="s">
        <v>1400</v>
      </c>
      <c r="C736" s="114" t="s">
        <v>1380</v>
      </c>
      <c r="D736" s="114" t="s">
        <v>833</v>
      </c>
      <c r="E736" s="115">
        <v>0</v>
      </c>
      <c r="F736" s="116">
        <v>0</v>
      </c>
      <c r="G736" s="115">
        <v>0</v>
      </c>
      <c r="H736" s="116">
        <v>0</v>
      </c>
      <c r="I736" s="115">
        <v>0</v>
      </c>
      <c r="J736" s="116">
        <v>0</v>
      </c>
      <c r="K736" s="115">
        <v>0</v>
      </c>
      <c r="L736" s="116">
        <v>0</v>
      </c>
      <c r="M736" s="115">
        <v>0</v>
      </c>
      <c r="N736" s="116">
        <v>0</v>
      </c>
      <c r="O736" s="115">
        <v>0</v>
      </c>
      <c r="P736" s="116">
        <v>0</v>
      </c>
      <c r="Q736" s="115">
        <v>0</v>
      </c>
      <c r="R736" s="116">
        <v>0</v>
      </c>
      <c r="S736" s="115">
        <v>0</v>
      </c>
      <c r="T736" s="116">
        <v>0</v>
      </c>
      <c r="U736" s="115">
        <v>0</v>
      </c>
      <c r="V736" s="116">
        <v>0</v>
      </c>
      <c r="W736" s="115">
        <v>0</v>
      </c>
      <c r="X736" s="115">
        <v>0</v>
      </c>
      <c r="Y736" s="116">
        <v>0</v>
      </c>
    </row>
    <row r="737" spans="2:25" x14ac:dyDescent="0.2">
      <c r="B737" s="114" t="s">
        <v>1401</v>
      </c>
      <c r="C737" s="114" t="s">
        <v>1380</v>
      </c>
      <c r="D737" s="114" t="s">
        <v>1402</v>
      </c>
      <c r="E737" s="115">
        <v>0</v>
      </c>
      <c r="F737" s="116">
        <v>0</v>
      </c>
      <c r="G737" s="115">
        <v>0</v>
      </c>
      <c r="H737" s="116">
        <v>0</v>
      </c>
      <c r="I737" s="115">
        <v>0</v>
      </c>
      <c r="J737" s="116">
        <v>0</v>
      </c>
      <c r="K737" s="115">
        <v>0</v>
      </c>
      <c r="L737" s="116">
        <v>0</v>
      </c>
      <c r="M737" s="115">
        <v>0</v>
      </c>
      <c r="N737" s="116">
        <v>0</v>
      </c>
      <c r="O737" s="115">
        <v>0</v>
      </c>
      <c r="P737" s="116">
        <v>0</v>
      </c>
      <c r="Q737" s="115">
        <v>0</v>
      </c>
      <c r="R737" s="116">
        <v>0</v>
      </c>
      <c r="S737" s="115">
        <v>0</v>
      </c>
      <c r="T737" s="116">
        <v>0</v>
      </c>
      <c r="U737" s="115">
        <v>0</v>
      </c>
      <c r="V737" s="116">
        <v>0</v>
      </c>
      <c r="W737" s="115">
        <v>0</v>
      </c>
      <c r="X737" s="115">
        <v>0</v>
      </c>
      <c r="Y737" s="116">
        <v>0</v>
      </c>
    </row>
    <row r="738" spans="2:25" x14ac:dyDescent="0.2">
      <c r="B738" s="114" t="s">
        <v>1403</v>
      </c>
      <c r="C738" s="114" t="s">
        <v>1380</v>
      </c>
      <c r="D738" s="114" t="s">
        <v>1404</v>
      </c>
      <c r="E738" s="115">
        <v>0</v>
      </c>
      <c r="F738" s="116">
        <v>0</v>
      </c>
      <c r="G738" s="115">
        <v>0</v>
      </c>
      <c r="H738" s="116">
        <v>0</v>
      </c>
      <c r="I738" s="115">
        <v>0</v>
      </c>
      <c r="J738" s="116">
        <v>0</v>
      </c>
      <c r="K738" s="115">
        <v>0</v>
      </c>
      <c r="L738" s="116">
        <v>0</v>
      </c>
      <c r="M738" s="115">
        <v>0</v>
      </c>
      <c r="N738" s="116">
        <v>0</v>
      </c>
      <c r="O738" s="115">
        <v>0</v>
      </c>
      <c r="P738" s="116">
        <v>0</v>
      </c>
      <c r="Q738" s="115">
        <v>0</v>
      </c>
      <c r="R738" s="116">
        <v>0</v>
      </c>
      <c r="S738" s="115">
        <v>0</v>
      </c>
      <c r="T738" s="116">
        <v>0</v>
      </c>
      <c r="U738" s="115">
        <v>0</v>
      </c>
      <c r="V738" s="116">
        <v>0</v>
      </c>
      <c r="W738" s="115">
        <v>0</v>
      </c>
      <c r="X738" s="115">
        <v>0</v>
      </c>
      <c r="Y738" s="116">
        <v>0</v>
      </c>
    </row>
    <row r="739" spans="2:25" x14ac:dyDescent="0.2">
      <c r="B739" s="114" t="s">
        <v>1405</v>
      </c>
      <c r="C739" s="114" t="s">
        <v>1380</v>
      </c>
      <c r="D739" s="114" t="s">
        <v>1406</v>
      </c>
      <c r="E739" s="115">
        <v>0</v>
      </c>
      <c r="F739" s="116">
        <v>0</v>
      </c>
      <c r="G739" s="115">
        <v>0</v>
      </c>
      <c r="H739" s="116">
        <v>0</v>
      </c>
      <c r="I739" s="115">
        <v>0</v>
      </c>
      <c r="J739" s="116">
        <v>0</v>
      </c>
      <c r="K739" s="115">
        <v>0</v>
      </c>
      <c r="L739" s="116">
        <v>0</v>
      </c>
      <c r="M739" s="115">
        <v>0</v>
      </c>
      <c r="N739" s="116">
        <v>0</v>
      </c>
      <c r="O739" s="115">
        <v>0</v>
      </c>
      <c r="P739" s="116">
        <v>0</v>
      </c>
      <c r="Q739" s="115">
        <v>0</v>
      </c>
      <c r="R739" s="116">
        <v>0</v>
      </c>
      <c r="S739" s="115">
        <v>0</v>
      </c>
      <c r="T739" s="116">
        <v>0</v>
      </c>
      <c r="U739" s="115">
        <v>0</v>
      </c>
      <c r="V739" s="116">
        <v>0</v>
      </c>
      <c r="W739" s="115">
        <v>0</v>
      </c>
      <c r="X739" s="115">
        <v>0</v>
      </c>
      <c r="Y739" s="116">
        <v>0</v>
      </c>
    </row>
    <row r="740" spans="2:25" x14ac:dyDescent="0.2">
      <c r="B740" s="114" t="s">
        <v>1407</v>
      </c>
      <c r="C740" s="114" t="s">
        <v>1380</v>
      </c>
      <c r="D740" s="114" t="s">
        <v>1408</v>
      </c>
      <c r="E740" s="115">
        <v>0</v>
      </c>
      <c r="F740" s="116">
        <v>0</v>
      </c>
      <c r="G740" s="115">
        <v>0</v>
      </c>
      <c r="H740" s="116">
        <v>0</v>
      </c>
      <c r="I740" s="115">
        <v>0</v>
      </c>
      <c r="J740" s="116">
        <v>0</v>
      </c>
      <c r="K740" s="115">
        <v>0</v>
      </c>
      <c r="L740" s="116">
        <v>0</v>
      </c>
      <c r="M740" s="115">
        <v>0</v>
      </c>
      <c r="N740" s="116">
        <v>0</v>
      </c>
      <c r="O740" s="115">
        <v>0</v>
      </c>
      <c r="P740" s="116">
        <v>0</v>
      </c>
      <c r="Q740" s="115">
        <v>0</v>
      </c>
      <c r="R740" s="116">
        <v>0</v>
      </c>
      <c r="S740" s="115">
        <v>0</v>
      </c>
      <c r="T740" s="116">
        <v>0</v>
      </c>
      <c r="U740" s="115">
        <v>0</v>
      </c>
      <c r="V740" s="116">
        <v>0</v>
      </c>
      <c r="W740" s="115">
        <v>0</v>
      </c>
      <c r="X740" s="115">
        <v>0</v>
      </c>
      <c r="Y740" s="116">
        <v>0</v>
      </c>
    </row>
    <row r="741" spans="2:25" x14ac:dyDescent="0.2">
      <c r="B741" s="114" t="s">
        <v>1409</v>
      </c>
      <c r="C741" s="114" t="s">
        <v>1380</v>
      </c>
      <c r="D741" s="114" t="s">
        <v>1410</v>
      </c>
      <c r="E741" s="115">
        <v>0</v>
      </c>
      <c r="F741" s="116">
        <v>0</v>
      </c>
      <c r="G741" s="115">
        <v>0</v>
      </c>
      <c r="H741" s="116">
        <v>0</v>
      </c>
      <c r="I741" s="115">
        <v>0</v>
      </c>
      <c r="J741" s="116">
        <v>0</v>
      </c>
      <c r="K741" s="115">
        <v>0</v>
      </c>
      <c r="L741" s="116">
        <v>0</v>
      </c>
      <c r="M741" s="115">
        <v>0</v>
      </c>
      <c r="N741" s="116">
        <v>0</v>
      </c>
      <c r="O741" s="115">
        <v>0</v>
      </c>
      <c r="P741" s="116">
        <v>0</v>
      </c>
      <c r="Q741" s="115">
        <v>0</v>
      </c>
      <c r="R741" s="116">
        <v>0</v>
      </c>
      <c r="S741" s="115">
        <v>0</v>
      </c>
      <c r="T741" s="116">
        <v>0</v>
      </c>
      <c r="U741" s="115">
        <v>0</v>
      </c>
      <c r="V741" s="116">
        <v>0</v>
      </c>
      <c r="W741" s="115">
        <v>0</v>
      </c>
      <c r="X741" s="115">
        <v>0</v>
      </c>
      <c r="Y741" s="116">
        <v>0</v>
      </c>
    </row>
    <row r="742" spans="2:25" x14ac:dyDescent="0.2">
      <c r="B742" s="114" t="s">
        <v>1411</v>
      </c>
      <c r="C742" s="114" t="s">
        <v>1380</v>
      </c>
      <c r="D742" s="114" t="s">
        <v>1412</v>
      </c>
      <c r="E742" s="115">
        <v>0</v>
      </c>
      <c r="F742" s="116">
        <v>0</v>
      </c>
      <c r="G742" s="115">
        <v>0</v>
      </c>
      <c r="H742" s="116">
        <v>0</v>
      </c>
      <c r="I742" s="115">
        <v>0</v>
      </c>
      <c r="J742" s="116">
        <v>0</v>
      </c>
      <c r="K742" s="115">
        <v>0</v>
      </c>
      <c r="L742" s="116">
        <v>0</v>
      </c>
      <c r="M742" s="115">
        <v>0</v>
      </c>
      <c r="N742" s="116">
        <v>0</v>
      </c>
      <c r="O742" s="115">
        <v>0</v>
      </c>
      <c r="P742" s="116">
        <v>0</v>
      </c>
      <c r="Q742" s="115">
        <v>0</v>
      </c>
      <c r="R742" s="116">
        <v>0</v>
      </c>
      <c r="S742" s="115">
        <v>0</v>
      </c>
      <c r="T742" s="116">
        <v>0</v>
      </c>
      <c r="U742" s="115">
        <v>0</v>
      </c>
      <c r="V742" s="116">
        <v>0</v>
      </c>
      <c r="W742" s="115">
        <v>0</v>
      </c>
      <c r="X742" s="115">
        <v>0</v>
      </c>
      <c r="Y742" s="116">
        <v>0</v>
      </c>
    </row>
    <row r="743" spans="2:25" x14ac:dyDescent="0.2">
      <c r="B743" s="114" t="s">
        <v>1413</v>
      </c>
      <c r="C743" s="114" t="s">
        <v>1380</v>
      </c>
      <c r="D743" s="114" t="s">
        <v>1414</v>
      </c>
      <c r="E743" s="115">
        <v>0</v>
      </c>
      <c r="F743" s="116">
        <v>0</v>
      </c>
      <c r="G743" s="115">
        <v>0</v>
      </c>
      <c r="H743" s="116">
        <v>0</v>
      </c>
      <c r="I743" s="115">
        <v>0</v>
      </c>
      <c r="J743" s="116">
        <v>0</v>
      </c>
      <c r="K743" s="115">
        <v>0</v>
      </c>
      <c r="L743" s="116">
        <v>0</v>
      </c>
      <c r="M743" s="115">
        <v>0</v>
      </c>
      <c r="N743" s="116">
        <v>0</v>
      </c>
      <c r="O743" s="115">
        <v>0</v>
      </c>
      <c r="P743" s="116">
        <v>0</v>
      </c>
      <c r="Q743" s="115">
        <v>0</v>
      </c>
      <c r="R743" s="116">
        <v>0</v>
      </c>
      <c r="S743" s="115">
        <v>0</v>
      </c>
      <c r="T743" s="116">
        <v>0</v>
      </c>
      <c r="U743" s="115">
        <v>0</v>
      </c>
      <c r="V743" s="116">
        <v>0</v>
      </c>
      <c r="W743" s="115">
        <v>0</v>
      </c>
      <c r="X743" s="115">
        <v>0</v>
      </c>
      <c r="Y743" s="116">
        <v>0</v>
      </c>
    </row>
    <row r="744" spans="2:25" x14ac:dyDescent="0.2">
      <c r="B744" s="114" t="s">
        <v>1415</v>
      </c>
      <c r="C744" s="114" t="s">
        <v>1380</v>
      </c>
      <c r="D744" s="114" t="s">
        <v>1416</v>
      </c>
      <c r="E744" s="115">
        <v>0</v>
      </c>
      <c r="F744" s="116">
        <v>0</v>
      </c>
      <c r="G744" s="115">
        <v>0</v>
      </c>
      <c r="H744" s="116">
        <v>0</v>
      </c>
      <c r="I744" s="115">
        <v>0</v>
      </c>
      <c r="J744" s="116">
        <v>0</v>
      </c>
      <c r="K744" s="115">
        <v>0</v>
      </c>
      <c r="L744" s="116">
        <v>0</v>
      </c>
      <c r="M744" s="115">
        <v>0</v>
      </c>
      <c r="N744" s="116">
        <v>0</v>
      </c>
      <c r="O744" s="115">
        <v>0</v>
      </c>
      <c r="P744" s="116">
        <v>0</v>
      </c>
      <c r="Q744" s="115">
        <v>0</v>
      </c>
      <c r="R744" s="116">
        <v>0</v>
      </c>
      <c r="S744" s="115">
        <v>0</v>
      </c>
      <c r="T744" s="116">
        <v>0</v>
      </c>
      <c r="U744" s="115">
        <v>0</v>
      </c>
      <c r="V744" s="116">
        <v>0</v>
      </c>
      <c r="W744" s="115">
        <v>0</v>
      </c>
      <c r="X744" s="115">
        <v>0</v>
      </c>
      <c r="Y744" s="116">
        <v>0</v>
      </c>
    </row>
    <row r="745" spans="2:25" x14ac:dyDescent="0.2">
      <c r="B745" s="114" t="s">
        <v>1417</v>
      </c>
      <c r="C745" s="114" t="s">
        <v>1380</v>
      </c>
      <c r="D745" s="114" t="s">
        <v>721</v>
      </c>
      <c r="E745" s="115">
        <v>0</v>
      </c>
      <c r="F745" s="116">
        <v>0</v>
      </c>
      <c r="G745" s="115">
        <v>0</v>
      </c>
      <c r="H745" s="116">
        <v>0</v>
      </c>
      <c r="I745" s="115">
        <v>0</v>
      </c>
      <c r="J745" s="116">
        <v>0</v>
      </c>
      <c r="K745" s="115">
        <v>0</v>
      </c>
      <c r="L745" s="116">
        <v>0</v>
      </c>
      <c r="M745" s="115">
        <v>0</v>
      </c>
      <c r="N745" s="116">
        <v>0</v>
      </c>
      <c r="O745" s="115">
        <v>0</v>
      </c>
      <c r="P745" s="116">
        <v>0</v>
      </c>
      <c r="Q745" s="115">
        <v>0</v>
      </c>
      <c r="R745" s="116">
        <v>0</v>
      </c>
      <c r="S745" s="115">
        <v>0</v>
      </c>
      <c r="T745" s="116">
        <v>0</v>
      </c>
      <c r="U745" s="115">
        <v>0</v>
      </c>
      <c r="V745" s="116">
        <v>0</v>
      </c>
      <c r="W745" s="115">
        <v>0</v>
      </c>
      <c r="X745" s="115">
        <v>0</v>
      </c>
      <c r="Y745" s="116">
        <v>0</v>
      </c>
    </row>
    <row r="746" spans="2:25" x14ac:dyDescent="0.2">
      <c r="B746" s="114" t="s">
        <v>1418</v>
      </c>
      <c r="C746" s="114" t="s">
        <v>1380</v>
      </c>
      <c r="D746" s="114" t="s">
        <v>1419</v>
      </c>
      <c r="E746" s="115">
        <v>0</v>
      </c>
      <c r="F746" s="116">
        <v>0</v>
      </c>
      <c r="G746" s="115">
        <v>0</v>
      </c>
      <c r="H746" s="116">
        <v>0</v>
      </c>
      <c r="I746" s="115">
        <v>0</v>
      </c>
      <c r="J746" s="116">
        <v>0</v>
      </c>
      <c r="K746" s="115">
        <v>0</v>
      </c>
      <c r="L746" s="116">
        <v>0</v>
      </c>
      <c r="M746" s="115">
        <v>0</v>
      </c>
      <c r="N746" s="116">
        <v>0</v>
      </c>
      <c r="O746" s="115">
        <v>0</v>
      </c>
      <c r="P746" s="116">
        <v>0</v>
      </c>
      <c r="Q746" s="115">
        <v>0</v>
      </c>
      <c r="R746" s="116">
        <v>0</v>
      </c>
      <c r="S746" s="115">
        <v>0</v>
      </c>
      <c r="T746" s="116">
        <v>0</v>
      </c>
      <c r="U746" s="115">
        <v>0</v>
      </c>
      <c r="V746" s="116">
        <v>0</v>
      </c>
      <c r="W746" s="115">
        <v>0</v>
      </c>
      <c r="X746" s="115">
        <v>0</v>
      </c>
      <c r="Y746" s="116">
        <v>0</v>
      </c>
    </row>
    <row r="747" spans="2:25" x14ac:dyDescent="0.2">
      <c r="B747" s="114" t="s">
        <v>1420</v>
      </c>
      <c r="C747" s="114" t="s">
        <v>1380</v>
      </c>
      <c r="D747" s="114" t="s">
        <v>1421</v>
      </c>
      <c r="E747" s="115">
        <v>0</v>
      </c>
      <c r="F747" s="116">
        <v>0</v>
      </c>
      <c r="G747" s="115">
        <v>0</v>
      </c>
      <c r="H747" s="116">
        <v>0</v>
      </c>
      <c r="I747" s="115">
        <v>0</v>
      </c>
      <c r="J747" s="116">
        <v>0</v>
      </c>
      <c r="K747" s="115">
        <v>0</v>
      </c>
      <c r="L747" s="116">
        <v>0</v>
      </c>
      <c r="M747" s="115">
        <v>1609</v>
      </c>
      <c r="N747" s="116">
        <v>227287680</v>
      </c>
      <c r="O747" s="115">
        <v>0</v>
      </c>
      <c r="P747" s="116">
        <v>0</v>
      </c>
      <c r="Q747" s="115">
        <v>0</v>
      </c>
      <c r="R747" s="116">
        <v>0</v>
      </c>
      <c r="S747" s="115">
        <v>0</v>
      </c>
      <c r="T747" s="116">
        <v>0</v>
      </c>
      <c r="U747" s="115">
        <v>0</v>
      </c>
      <c r="V747" s="116">
        <v>0</v>
      </c>
      <c r="W747" s="115">
        <v>0</v>
      </c>
      <c r="X747" s="115">
        <v>0</v>
      </c>
      <c r="Y747" s="116">
        <v>227287680</v>
      </c>
    </row>
    <row r="748" spans="2:25" x14ac:dyDescent="0.2">
      <c r="B748" s="114" t="s">
        <v>1422</v>
      </c>
      <c r="C748" s="114" t="s">
        <v>1380</v>
      </c>
      <c r="D748" s="114" t="s">
        <v>1423</v>
      </c>
      <c r="E748" s="115">
        <v>0</v>
      </c>
      <c r="F748" s="116">
        <v>0</v>
      </c>
      <c r="G748" s="115">
        <v>0</v>
      </c>
      <c r="H748" s="116">
        <v>0</v>
      </c>
      <c r="I748" s="115">
        <v>0</v>
      </c>
      <c r="J748" s="116">
        <v>0</v>
      </c>
      <c r="K748" s="115">
        <v>0</v>
      </c>
      <c r="L748" s="116">
        <v>0</v>
      </c>
      <c r="M748" s="115">
        <v>0</v>
      </c>
      <c r="N748" s="116">
        <v>0</v>
      </c>
      <c r="O748" s="115">
        <v>0</v>
      </c>
      <c r="P748" s="116">
        <v>0</v>
      </c>
      <c r="Q748" s="115">
        <v>0</v>
      </c>
      <c r="R748" s="116">
        <v>0</v>
      </c>
      <c r="S748" s="115">
        <v>0</v>
      </c>
      <c r="T748" s="116">
        <v>0</v>
      </c>
      <c r="U748" s="115">
        <v>0</v>
      </c>
      <c r="V748" s="116">
        <v>0</v>
      </c>
      <c r="W748" s="115">
        <v>0</v>
      </c>
      <c r="X748" s="115">
        <v>0</v>
      </c>
      <c r="Y748" s="116">
        <v>0</v>
      </c>
    </row>
    <row r="749" spans="2:25" x14ac:dyDescent="0.2">
      <c r="B749" s="114" t="s">
        <v>1424</v>
      </c>
      <c r="C749" s="114" t="s">
        <v>1380</v>
      </c>
      <c r="D749" s="114" t="s">
        <v>1425</v>
      </c>
      <c r="E749" s="115">
        <v>0</v>
      </c>
      <c r="F749" s="116">
        <v>0</v>
      </c>
      <c r="G749" s="115">
        <v>0</v>
      </c>
      <c r="H749" s="116">
        <v>0</v>
      </c>
      <c r="I749" s="115">
        <v>0</v>
      </c>
      <c r="J749" s="116">
        <v>0</v>
      </c>
      <c r="K749" s="115">
        <v>0</v>
      </c>
      <c r="L749" s="116">
        <v>0</v>
      </c>
      <c r="M749" s="115">
        <v>0</v>
      </c>
      <c r="N749" s="116">
        <v>0</v>
      </c>
      <c r="O749" s="115">
        <v>0</v>
      </c>
      <c r="P749" s="116">
        <v>0</v>
      </c>
      <c r="Q749" s="115">
        <v>0</v>
      </c>
      <c r="R749" s="116">
        <v>0</v>
      </c>
      <c r="S749" s="115">
        <v>0</v>
      </c>
      <c r="T749" s="116">
        <v>0</v>
      </c>
      <c r="U749" s="115">
        <v>0</v>
      </c>
      <c r="V749" s="116">
        <v>0</v>
      </c>
      <c r="W749" s="115">
        <v>0</v>
      </c>
      <c r="X749" s="115">
        <v>0</v>
      </c>
      <c r="Y749" s="116">
        <v>0</v>
      </c>
    </row>
    <row r="750" spans="2:25" x14ac:dyDescent="0.2">
      <c r="B750" s="114" t="s">
        <v>1426</v>
      </c>
      <c r="C750" s="114" t="s">
        <v>1380</v>
      </c>
      <c r="D750" s="114" t="s">
        <v>1427</v>
      </c>
      <c r="E750" s="115">
        <v>0</v>
      </c>
      <c r="F750" s="116">
        <v>0</v>
      </c>
      <c r="G750" s="115">
        <v>0</v>
      </c>
      <c r="H750" s="116">
        <v>0</v>
      </c>
      <c r="I750" s="115">
        <v>0</v>
      </c>
      <c r="J750" s="116">
        <v>0</v>
      </c>
      <c r="K750" s="115">
        <v>0</v>
      </c>
      <c r="L750" s="116">
        <v>0</v>
      </c>
      <c r="M750" s="115">
        <v>1451</v>
      </c>
      <c r="N750" s="116">
        <v>204968566</v>
      </c>
      <c r="O750" s="115">
        <v>0</v>
      </c>
      <c r="P750" s="116">
        <v>0</v>
      </c>
      <c r="Q750" s="115">
        <v>0</v>
      </c>
      <c r="R750" s="116">
        <v>0</v>
      </c>
      <c r="S750" s="115">
        <v>0</v>
      </c>
      <c r="T750" s="116">
        <v>0</v>
      </c>
      <c r="U750" s="115">
        <v>0</v>
      </c>
      <c r="V750" s="116">
        <v>0</v>
      </c>
      <c r="W750" s="115">
        <v>0</v>
      </c>
      <c r="X750" s="115">
        <v>0</v>
      </c>
      <c r="Y750" s="116">
        <v>204968566</v>
      </c>
    </row>
    <row r="751" spans="2:25" x14ac:dyDescent="0.2">
      <c r="B751" s="114" t="s">
        <v>1428</v>
      </c>
      <c r="C751" s="114" t="s">
        <v>1380</v>
      </c>
      <c r="D751" s="114" t="s">
        <v>1429</v>
      </c>
      <c r="E751" s="115">
        <v>0</v>
      </c>
      <c r="F751" s="116">
        <v>0</v>
      </c>
      <c r="G751" s="115">
        <v>0</v>
      </c>
      <c r="H751" s="116">
        <v>0</v>
      </c>
      <c r="I751" s="115">
        <v>0</v>
      </c>
      <c r="J751" s="116">
        <v>0</v>
      </c>
      <c r="K751" s="115">
        <v>0</v>
      </c>
      <c r="L751" s="116">
        <v>0</v>
      </c>
      <c r="M751" s="115">
        <v>0</v>
      </c>
      <c r="N751" s="116">
        <v>0</v>
      </c>
      <c r="O751" s="115">
        <v>0</v>
      </c>
      <c r="P751" s="116">
        <v>0</v>
      </c>
      <c r="Q751" s="115">
        <v>0</v>
      </c>
      <c r="R751" s="116">
        <v>0</v>
      </c>
      <c r="S751" s="115">
        <v>0</v>
      </c>
      <c r="T751" s="116">
        <v>0</v>
      </c>
      <c r="U751" s="115">
        <v>0</v>
      </c>
      <c r="V751" s="116">
        <v>0</v>
      </c>
      <c r="W751" s="115">
        <v>0</v>
      </c>
      <c r="X751" s="115">
        <v>0</v>
      </c>
      <c r="Y751" s="116">
        <v>0</v>
      </c>
    </row>
    <row r="752" spans="2:25" x14ac:dyDescent="0.2">
      <c r="B752" s="114" t="s">
        <v>1430</v>
      </c>
      <c r="C752" s="114" t="s">
        <v>1380</v>
      </c>
      <c r="D752" s="114" t="s">
        <v>1431</v>
      </c>
      <c r="E752" s="115">
        <v>0</v>
      </c>
      <c r="F752" s="116">
        <v>0</v>
      </c>
      <c r="G752" s="115">
        <v>0</v>
      </c>
      <c r="H752" s="116">
        <v>0</v>
      </c>
      <c r="I752" s="115">
        <v>0</v>
      </c>
      <c r="J752" s="116">
        <v>0</v>
      </c>
      <c r="K752" s="115">
        <v>0</v>
      </c>
      <c r="L752" s="116">
        <v>0</v>
      </c>
      <c r="M752" s="115">
        <v>0</v>
      </c>
      <c r="N752" s="116">
        <v>0</v>
      </c>
      <c r="O752" s="115">
        <v>0</v>
      </c>
      <c r="P752" s="116">
        <v>0</v>
      </c>
      <c r="Q752" s="115">
        <v>0</v>
      </c>
      <c r="R752" s="116">
        <v>0</v>
      </c>
      <c r="S752" s="115">
        <v>0</v>
      </c>
      <c r="T752" s="116">
        <v>0</v>
      </c>
      <c r="U752" s="115">
        <v>0</v>
      </c>
      <c r="V752" s="116">
        <v>0</v>
      </c>
      <c r="W752" s="115">
        <v>0</v>
      </c>
      <c r="X752" s="115">
        <v>0</v>
      </c>
      <c r="Y752" s="116">
        <v>0</v>
      </c>
    </row>
    <row r="753" spans="2:25" x14ac:dyDescent="0.2">
      <c r="B753" s="114" t="s">
        <v>1432</v>
      </c>
      <c r="C753" s="114" t="s">
        <v>1380</v>
      </c>
      <c r="D753" s="114" t="s">
        <v>1433</v>
      </c>
      <c r="E753" s="115">
        <v>0</v>
      </c>
      <c r="F753" s="116">
        <v>0</v>
      </c>
      <c r="G753" s="115">
        <v>0</v>
      </c>
      <c r="H753" s="116">
        <v>0</v>
      </c>
      <c r="I753" s="115">
        <v>0</v>
      </c>
      <c r="J753" s="116">
        <v>0</v>
      </c>
      <c r="K753" s="115">
        <v>0</v>
      </c>
      <c r="L753" s="116">
        <v>0</v>
      </c>
      <c r="M753" s="115">
        <v>0</v>
      </c>
      <c r="N753" s="116">
        <v>0</v>
      </c>
      <c r="O753" s="115">
        <v>0</v>
      </c>
      <c r="P753" s="116">
        <v>0</v>
      </c>
      <c r="Q753" s="115">
        <v>0</v>
      </c>
      <c r="R753" s="116">
        <v>0</v>
      </c>
      <c r="S753" s="115">
        <v>0</v>
      </c>
      <c r="T753" s="116">
        <v>0</v>
      </c>
      <c r="U753" s="115">
        <v>0</v>
      </c>
      <c r="V753" s="116">
        <v>0</v>
      </c>
      <c r="W753" s="115">
        <v>0</v>
      </c>
      <c r="X753" s="115">
        <v>0</v>
      </c>
      <c r="Y753" s="116">
        <v>0</v>
      </c>
    </row>
    <row r="754" spans="2:25" x14ac:dyDescent="0.2">
      <c r="B754" s="114" t="s">
        <v>1434</v>
      </c>
      <c r="C754" s="114" t="s">
        <v>1380</v>
      </c>
      <c r="D754" s="114" t="s">
        <v>1435</v>
      </c>
      <c r="E754" s="115">
        <v>0</v>
      </c>
      <c r="F754" s="116">
        <v>0</v>
      </c>
      <c r="G754" s="115">
        <v>0</v>
      </c>
      <c r="H754" s="116">
        <v>0</v>
      </c>
      <c r="I754" s="115">
        <v>0</v>
      </c>
      <c r="J754" s="116">
        <v>0</v>
      </c>
      <c r="K754" s="115">
        <v>0</v>
      </c>
      <c r="L754" s="116">
        <v>0</v>
      </c>
      <c r="M754" s="115">
        <v>0</v>
      </c>
      <c r="N754" s="116">
        <v>0</v>
      </c>
      <c r="O754" s="115">
        <v>0</v>
      </c>
      <c r="P754" s="116">
        <v>0</v>
      </c>
      <c r="Q754" s="115">
        <v>0</v>
      </c>
      <c r="R754" s="116">
        <v>0</v>
      </c>
      <c r="S754" s="115">
        <v>0</v>
      </c>
      <c r="T754" s="116">
        <v>0</v>
      </c>
      <c r="U754" s="115">
        <v>0</v>
      </c>
      <c r="V754" s="116">
        <v>0</v>
      </c>
      <c r="W754" s="115">
        <v>0</v>
      </c>
      <c r="X754" s="115">
        <v>0</v>
      </c>
      <c r="Y754" s="116">
        <v>0</v>
      </c>
    </row>
    <row r="755" spans="2:25" x14ac:dyDescent="0.2">
      <c r="B755" s="114" t="s">
        <v>1436</v>
      </c>
      <c r="C755" s="114" t="s">
        <v>1380</v>
      </c>
      <c r="D755" s="114" t="s">
        <v>1437</v>
      </c>
      <c r="E755" s="115">
        <v>0</v>
      </c>
      <c r="F755" s="116">
        <v>0</v>
      </c>
      <c r="G755" s="115">
        <v>0</v>
      </c>
      <c r="H755" s="116">
        <v>0</v>
      </c>
      <c r="I755" s="115">
        <v>0</v>
      </c>
      <c r="J755" s="116">
        <v>0</v>
      </c>
      <c r="K755" s="115">
        <v>0</v>
      </c>
      <c r="L755" s="116">
        <v>0</v>
      </c>
      <c r="M755" s="115">
        <v>0</v>
      </c>
      <c r="N755" s="116">
        <v>0</v>
      </c>
      <c r="O755" s="115">
        <v>0</v>
      </c>
      <c r="P755" s="116">
        <v>0</v>
      </c>
      <c r="Q755" s="115">
        <v>0</v>
      </c>
      <c r="R755" s="116">
        <v>0</v>
      </c>
      <c r="S755" s="115">
        <v>0</v>
      </c>
      <c r="T755" s="116">
        <v>0</v>
      </c>
      <c r="U755" s="115">
        <v>0</v>
      </c>
      <c r="V755" s="116">
        <v>0</v>
      </c>
      <c r="W755" s="115">
        <v>0</v>
      </c>
      <c r="X755" s="115">
        <v>0</v>
      </c>
      <c r="Y755" s="116">
        <v>0</v>
      </c>
    </row>
    <row r="756" spans="2:25" x14ac:dyDescent="0.2">
      <c r="B756" s="114" t="s">
        <v>1438</v>
      </c>
      <c r="C756" s="114" t="s">
        <v>1380</v>
      </c>
      <c r="D756" s="114" t="s">
        <v>1439</v>
      </c>
      <c r="E756" s="115">
        <v>0</v>
      </c>
      <c r="F756" s="116">
        <v>0</v>
      </c>
      <c r="G756" s="115">
        <v>0</v>
      </c>
      <c r="H756" s="116">
        <v>0</v>
      </c>
      <c r="I756" s="115">
        <v>0</v>
      </c>
      <c r="J756" s="116">
        <v>0</v>
      </c>
      <c r="K756" s="115">
        <v>0</v>
      </c>
      <c r="L756" s="116">
        <v>0</v>
      </c>
      <c r="M756" s="115">
        <v>0</v>
      </c>
      <c r="N756" s="116">
        <v>0</v>
      </c>
      <c r="O756" s="115">
        <v>0</v>
      </c>
      <c r="P756" s="116">
        <v>0</v>
      </c>
      <c r="Q756" s="115">
        <v>0</v>
      </c>
      <c r="R756" s="116">
        <v>0</v>
      </c>
      <c r="S756" s="115">
        <v>0</v>
      </c>
      <c r="T756" s="116">
        <v>0</v>
      </c>
      <c r="U756" s="115">
        <v>0</v>
      </c>
      <c r="V756" s="116">
        <v>0</v>
      </c>
      <c r="W756" s="115">
        <v>0</v>
      </c>
      <c r="X756" s="115">
        <v>0</v>
      </c>
      <c r="Y756" s="116">
        <v>0</v>
      </c>
    </row>
    <row r="757" spans="2:25" x14ac:dyDescent="0.2">
      <c r="B757" s="114" t="s">
        <v>1440</v>
      </c>
      <c r="C757" s="114" t="s">
        <v>1380</v>
      </c>
      <c r="D757" s="114" t="s">
        <v>124</v>
      </c>
      <c r="E757" s="115">
        <v>0</v>
      </c>
      <c r="F757" s="116">
        <v>0</v>
      </c>
      <c r="G757" s="115">
        <v>0</v>
      </c>
      <c r="H757" s="116">
        <v>0</v>
      </c>
      <c r="I757" s="115">
        <v>0</v>
      </c>
      <c r="J757" s="116">
        <v>0</v>
      </c>
      <c r="K757" s="115">
        <v>0</v>
      </c>
      <c r="L757" s="116">
        <v>0</v>
      </c>
      <c r="M757" s="115">
        <v>6382</v>
      </c>
      <c r="N757" s="116">
        <v>901522668</v>
      </c>
      <c r="O757" s="115">
        <v>0</v>
      </c>
      <c r="P757" s="116">
        <v>0</v>
      </c>
      <c r="Q757" s="115">
        <v>0</v>
      </c>
      <c r="R757" s="116">
        <v>0</v>
      </c>
      <c r="S757" s="115">
        <v>0</v>
      </c>
      <c r="T757" s="116">
        <v>0</v>
      </c>
      <c r="U757" s="115">
        <v>0</v>
      </c>
      <c r="V757" s="116">
        <v>0</v>
      </c>
      <c r="W757" s="115">
        <v>0</v>
      </c>
      <c r="X757" s="115">
        <v>0</v>
      </c>
      <c r="Y757" s="116">
        <v>901522668</v>
      </c>
    </row>
    <row r="758" spans="2:25" x14ac:dyDescent="0.2">
      <c r="B758" s="114" t="s">
        <v>1441</v>
      </c>
      <c r="C758" s="114" t="s">
        <v>1380</v>
      </c>
      <c r="D758" s="114" t="s">
        <v>1442</v>
      </c>
      <c r="E758" s="115">
        <v>0</v>
      </c>
      <c r="F758" s="116">
        <v>0</v>
      </c>
      <c r="G758" s="115">
        <v>0</v>
      </c>
      <c r="H758" s="116">
        <v>0</v>
      </c>
      <c r="I758" s="115">
        <v>0</v>
      </c>
      <c r="J758" s="116">
        <v>0</v>
      </c>
      <c r="K758" s="115">
        <v>0</v>
      </c>
      <c r="L758" s="116">
        <v>0</v>
      </c>
      <c r="M758" s="115">
        <v>0</v>
      </c>
      <c r="N758" s="116">
        <v>0</v>
      </c>
      <c r="O758" s="115">
        <v>0</v>
      </c>
      <c r="P758" s="116">
        <v>0</v>
      </c>
      <c r="Q758" s="115">
        <v>0</v>
      </c>
      <c r="R758" s="116">
        <v>0</v>
      </c>
      <c r="S758" s="115">
        <v>0</v>
      </c>
      <c r="T758" s="116">
        <v>0</v>
      </c>
      <c r="U758" s="115">
        <v>0</v>
      </c>
      <c r="V758" s="116">
        <v>0</v>
      </c>
      <c r="W758" s="115">
        <v>0</v>
      </c>
      <c r="X758" s="115">
        <v>0</v>
      </c>
      <c r="Y758" s="116">
        <v>0</v>
      </c>
    </row>
    <row r="759" spans="2:25" x14ac:dyDescent="0.2">
      <c r="B759" s="114" t="s">
        <v>1443</v>
      </c>
      <c r="C759" s="114" t="s">
        <v>1380</v>
      </c>
      <c r="D759" s="114" t="s">
        <v>1444</v>
      </c>
      <c r="E759" s="115">
        <v>0</v>
      </c>
      <c r="F759" s="116">
        <v>0</v>
      </c>
      <c r="G759" s="115">
        <v>0</v>
      </c>
      <c r="H759" s="116">
        <v>0</v>
      </c>
      <c r="I759" s="115">
        <v>0</v>
      </c>
      <c r="J759" s="116">
        <v>0</v>
      </c>
      <c r="K759" s="115">
        <v>0</v>
      </c>
      <c r="L759" s="116">
        <v>0</v>
      </c>
      <c r="M759" s="115">
        <v>0</v>
      </c>
      <c r="N759" s="116">
        <v>0</v>
      </c>
      <c r="O759" s="115">
        <v>0</v>
      </c>
      <c r="P759" s="116">
        <v>0</v>
      </c>
      <c r="Q759" s="115">
        <v>0</v>
      </c>
      <c r="R759" s="116">
        <v>0</v>
      </c>
      <c r="S759" s="115">
        <v>0</v>
      </c>
      <c r="T759" s="116">
        <v>0</v>
      </c>
      <c r="U759" s="115">
        <v>0</v>
      </c>
      <c r="V759" s="116">
        <v>0</v>
      </c>
      <c r="W759" s="115">
        <v>0</v>
      </c>
      <c r="X759" s="115">
        <v>0</v>
      </c>
      <c r="Y759" s="116">
        <v>0</v>
      </c>
    </row>
    <row r="760" spans="2:25" x14ac:dyDescent="0.2">
      <c r="B760" s="114" t="s">
        <v>1445</v>
      </c>
      <c r="C760" s="114" t="s">
        <v>1380</v>
      </c>
      <c r="D760" s="114" t="s">
        <v>1446</v>
      </c>
      <c r="E760" s="115">
        <v>0</v>
      </c>
      <c r="F760" s="116">
        <v>0</v>
      </c>
      <c r="G760" s="115">
        <v>0</v>
      </c>
      <c r="H760" s="116">
        <v>0</v>
      </c>
      <c r="I760" s="115">
        <v>0</v>
      </c>
      <c r="J760" s="116">
        <v>0</v>
      </c>
      <c r="K760" s="115">
        <v>0</v>
      </c>
      <c r="L760" s="116">
        <v>0</v>
      </c>
      <c r="M760" s="115">
        <v>0</v>
      </c>
      <c r="N760" s="116">
        <v>0</v>
      </c>
      <c r="O760" s="115">
        <v>0</v>
      </c>
      <c r="P760" s="116">
        <v>0</v>
      </c>
      <c r="Q760" s="115">
        <v>0</v>
      </c>
      <c r="R760" s="116">
        <v>0</v>
      </c>
      <c r="S760" s="115">
        <v>0</v>
      </c>
      <c r="T760" s="116">
        <v>0</v>
      </c>
      <c r="U760" s="115">
        <v>0</v>
      </c>
      <c r="V760" s="116">
        <v>0</v>
      </c>
      <c r="W760" s="115">
        <v>0</v>
      </c>
      <c r="X760" s="115">
        <v>0</v>
      </c>
      <c r="Y760" s="116">
        <v>0</v>
      </c>
    </row>
    <row r="761" spans="2:25" x14ac:dyDescent="0.2">
      <c r="B761" s="114" t="s">
        <v>1447</v>
      </c>
      <c r="C761" s="114" t="s">
        <v>1380</v>
      </c>
      <c r="D761" s="114" t="s">
        <v>1448</v>
      </c>
      <c r="E761" s="115">
        <v>0</v>
      </c>
      <c r="F761" s="116">
        <v>0</v>
      </c>
      <c r="G761" s="115">
        <v>0</v>
      </c>
      <c r="H761" s="116">
        <v>0</v>
      </c>
      <c r="I761" s="115">
        <v>0</v>
      </c>
      <c r="J761" s="116">
        <v>0</v>
      </c>
      <c r="K761" s="115">
        <v>0</v>
      </c>
      <c r="L761" s="116">
        <v>0</v>
      </c>
      <c r="M761" s="115">
        <v>0</v>
      </c>
      <c r="N761" s="116">
        <v>0</v>
      </c>
      <c r="O761" s="115">
        <v>0</v>
      </c>
      <c r="P761" s="116">
        <v>0</v>
      </c>
      <c r="Q761" s="115">
        <v>0</v>
      </c>
      <c r="R761" s="116">
        <v>0</v>
      </c>
      <c r="S761" s="115">
        <v>0</v>
      </c>
      <c r="T761" s="116">
        <v>0</v>
      </c>
      <c r="U761" s="115">
        <v>0</v>
      </c>
      <c r="V761" s="116">
        <v>0</v>
      </c>
      <c r="W761" s="115">
        <v>0</v>
      </c>
      <c r="X761" s="115">
        <v>0</v>
      </c>
      <c r="Y761" s="116">
        <v>0</v>
      </c>
    </row>
    <row r="762" spans="2:25" x14ac:dyDescent="0.2">
      <c r="B762" s="114" t="s">
        <v>1449</v>
      </c>
      <c r="C762" s="114" t="s">
        <v>1380</v>
      </c>
      <c r="D762" s="114" t="s">
        <v>1450</v>
      </c>
      <c r="E762" s="115">
        <v>0</v>
      </c>
      <c r="F762" s="116">
        <v>0</v>
      </c>
      <c r="G762" s="115">
        <v>0</v>
      </c>
      <c r="H762" s="116">
        <v>0</v>
      </c>
      <c r="I762" s="115">
        <v>0</v>
      </c>
      <c r="J762" s="116">
        <v>0</v>
      </c>
      <c r="K762" s="115">
        <v>0</v>
      </c>
      <c r="L762" s="116">
        <v>0</v>
      </c>
      <c r="M762" s="115">
        <v>0</v>
      </c>
      <c r="N762" s="116">
        <v>0</v>
      </c>
      <c r="O762" s="115">
        <v>0</v>
      </c>
      <c r="P762" s="116">
        <v>0</v>
      </c>
      <c r="Q762" s="115">
        <v>0</v>
      </c>
      <c r="R762" s="116">
        <v>0</v>
      </c>
      <c r="S762" s="115">
        <v>0</v>
      </c>
      <c r="T762" s="116">
        <v>0</v>
      </c>
      <c r="U762" s="115">
        <v>0</v>
      </c>
      <c r="V762" s="116">
        <v>0</v>
      </c>
      <c r="W762" s="115">
        <v>0</v>
      </c>
      <c r="X762" s="115">
        <v>0</v>
      </c>
      <c r="Y762" s="116">
        <v>0</v>
      </c>
    </row>
    <row r="763" spans="2:25" x14ac:dyDescent="0.2">
      <c r="B763" s="114" t="s">
        <v>1451</v>
      </c>
      <c r="C763" s="114" t="s">
        <v>1380</v>
      </c>
      <c r="D763" s="114" t="s">
        <v>999</v>
      </c>
      <c r="E763" s="115">
        <v>0</v>
      </c>
      <c r="F763" s="116">
        <v>0</v>
      </c>
      <c r="G763" s="115">
        <v>0</v>
      </c>
      <c r="H763" s="116">
        <v>0</v>
      </c>
      <c r="I763" s="115">
        <v>0</v>
      </c>
      <c r="J763" s="116">
        <v>0</v>
      </c>
      <c r="K763" s="115">
        <v>0</v>
      </c>
      <c r="L763" s="116">
        <v>0</v>
      </c>
      <c r="M763" s="115">
        <v>0</v>
      </c>
      <c r="N763" s="116">
        <v>0</v>
      </c>
      <c r="O763" s="115">
        <v>0</v>
      </c>
      <c r="P763" s="116">
        <v>0</v>
      </c>
      <c r="Q763" s="115">
        <v>0</v>
      </c>
      <c r="R763" s="116">
        <v>0</v>
      </c>
      <c r="S763" s="115">
        <v>0</v>
      </c>
      <c r="T763" s="116">
        <v>0</v>
      </c>
      <c r="U763" s="115">
        <v>0</v>
      </c>
      <c r="V763" s="116">
        <v>0</v>
      </c>
      <c r="W763" s="115">
        <v>0</v>
      </c>
      <c r="X763" s="115">
        <v>0</v>
      </c>
      <c r="Y763" s="116">
        <v>0</v>
      </c>
    </row>
    <row r="764" spans="2:25" x14ac:dyDescent="0.2">
      <c r="B764" s="114" t="s">
        <v>1452</v>
      </c>
      <c r="C764" s="114" t="s">
        <v>1380</v>
      </c>
      <c r="D764" s="114" t="s">
        <v>136</v>
      </c>
      <c r="E764" s="115">
        <v>0</v>
      </c>
      <c r="F764" s="116">
        <v>0</v>
      </c>
      <c r="G764" s="115">
        <v>0</v>
      </c>
      <c r="H764" s="116">
        <v>0</v>
      </c>
      <c r="I764" s="115">
        <v>0</v>
      </c>
      <c r="J764" s="116">
        <v>0</v>
      </c>
      <c r="K764" s="115">
        <v>0</v>
      </c>
      <c r="L764" s="116">
        <v>0</v>
      </c>
      <c r="M764" s="115">
        <v>0</v>
      </c>
      <c r="N764" s="116">
        <v>0</v>
      </c>
      <c r="O764" s="115">
        <v>0</v>
      </c>
      <c r="P764" s="116">
        <v>0</v>
      </c>
      <c r="Q764" s="115">
        <v>0</v>
      </c>
      <c r="R764" s="116">
        <v>0</v>
      </c>
      <c r="S764" s="115">
        <v>0</v>
      </c>
      <c r="T764" s="116">
        <v>0</v>
      </c>
      <c r="U764" s="115">
        <v>0</v>
      </c>
      <c r="V764" s="116">
        <v>0</v>
      </c>
      <c r="W764" s="115">
        <v>0</v>
      </c>
      <c r="X764" s="115">
        <v>0</v>
      </c>
      <c r="Y764" s="116">
        <v>0</v>
      </c>
    </row>
    <row r="765" spans="2:25" x14ac:dyDescent="0.2">
      <c r="B765" s="114" t="s">
        <v>1453</v>
      </c>
      <c r="C765" s="114" t="s">
        <v>1380</v>
      </c>
      <c r="D765" s="114" t="s">
        <v>1454</v>
      </c>
      <c r="E765" s="115">
        <v>0</v>
      </c>
      <c r="F765" s="116">
        <v>0</v>
      </c>
      <c r="G765" s="115">
        <v>0</v>
      </c>
      <c r="H765" s="116">
        <v>0</v>
      </c>
      <c r="I765" s="115">
        <v>0</v>
      </c>
      <c r="J765" s="116">
        <v>0</v>
      </c>
      <c r="K765" s="115">
        <v>0</v>
      </c>
      <c r="L765" s="116">
        <v>0</v>
      </c>
      <c r="M765" s="115">
        <v>0</v>
      </c>
      <c r="N765" s="116">
        <v>0</v>
      </c>
      <c r="O765" s="115">
        <v>0</v>
      </c>
      <c r="P765" s="116">
        <v>0</v>
      </c>
      <c r="Q765" s="115">
        <v>0</v>
      </c>
      <c r="R765" s="116">
        <v>0</v>
      </c>
      <c r="S765" s="115">
        <v>0</v>
      </c>
      <c r="T765" s="116">
        <v>0</v>
      </c>
      <c r="U765" s="115">
        <v>0</v>
      </c>
      <c r="V765" s="116">
        <v>0</v>
      </c>
      <c r="W765" s="115">
        <v>0</v>
      </c>
      <c r="X765" s="115">
        <v>0</v>
      </c>
      <c r="Y765" s="116">
        <v>0</v>
      </c>
    </row>
    <row r="766" spans="2:25" x14ac:dyDescent="0.2">
      <c r="B766" s="114" t="s">
        <v>1455</v>
      </c>
      <c r="C766" s="114" t="s">
        <v>1380</v>
      </c>
      <c r="D766" s="114" t="s">
        <v>1456</v>
      </c>
      <c r="E766" s="115">
        <v>0</v>
      </c>
      <c r="F766" s="116">
        <v>0</v>
      </c>
      <c r="G766" s="115">
        <v>0</v>
      </c>
      <c r="H766" s="116">
        <v>0</v>
      </c>
      <c r="I766" s="115">
        <v>0</v>
      </c>
      <c r="J766" s="116">
        <v>0</v>
      </c>
      <c r="K766" s="115">
        <v>0</v>
      </c>
      <c r="L766" s="116">
        <v>0</v>
      </c>
      <c r="M766" s="115">
        <v>0</v>
      </c>
      <c r="N766" s="116">
        <v>0</v>
      </c>
      <c r="O766" s="115">
        <v>0</v>
      </c>
      <c r="P766" s="116">
        <v>0</v>
      </c>
      <c r="Q766" s="115">
        <v>0</v>
      </c>
      <c r="R766" s="116">
        <v>0</v>
      </c>
      <c r="S766" s="115">
        <v>0</v>
      </c>
      <c r="T766" s="116">
        <v>0</v>
      </c>
      <c r="U766" s="115">
        <v>0</v>
      </c>
      <c r="V766" s="116">
        <v>0</v>
      </c>
      <c r="W766" s="115">
        <v>0</v>
      </c>
      <c r="X766" s="115">
        <v>0</v>
      </c>
      <c r="Y766" s="116">
        <v>0</v>
      </c>
    </row>
    <row r="767" spans="2:25" x14ac:dyDescent="0.2">
      <c r="B767" s="114" t="s">
        <v>1457</v>
      </c>
      <c r="C767" s="114" t="s">
        <v>1380</v>
      </c>
      <c r="D767" s="114" t="s">
        <v>1458</v>
      </c>
      <c r="E767" s="115">
        <v>0</v>
      </c>
      <c r="F767" s="116">
        <v>0</v>
      </c>
      <c r="G767" s="115">
        <v>0</v>
      </c>
      <c r="H767" s="116">
        <v>0</v>
      </c>
      <c r="I767" s="115">
        <v>0</v>
      </c>
      <c r="J767" s="116">
        <v>0</v>
      </c>
      <c r="K767" s="115">
        <v>0</v>
      </c>
      <c r="L767" s="116">
        <v>0</v>
      </c>
      <c r="M767" s="115">
        <v>0</v>
      </c>
      <c r="N767" s="116">
        <v>0</v>
      </c>
      <c r="O767" s="115">
        <v>0</v>
      </c>
      <c r="P767" s="116">
        <v>0</v>
      </c>
      <c r="Q767" s="115">
        <v>0</v>
      </c>
      <c r="R767" s="116">
        <v>0</v>
      </c>
      <c r="S767" s="115">
        <v>0</v>
      </c>
      <c r="T767" s="116">
        <v>0</v>
      </c>
      <c r="U767" s="115">
        <v>0</v>
      </c>
      <c r="V767" s="116">
        <v>0</v>
      </c>
      <c r="W767" s="115">
        <v>0</v>
      </c>
      <c r="X767" s="115">
        <v>0</v>
      </c>
      <c r="Y767" s="116">
        <v>0</v>
      </c>
    </row>
    <row r="768" spans="2:25" x14ac:dyDescent="0.2">
      <c r="B768" s="114" t="s">
        <v>1459</v>
      </c>
      <c r="C768" s="114" t="s">
        <v>1380</v>
      </c>
      <c r="D768" s="114" t="s">
        <v>1460</v>
      </c>
      <c r="E768" s="115">
        <v>0</v>
      </c>
      <c r="F768" s="116">
        <v>0</v>
      </c>
      <c r="G768" s="115">
        <v>0</v>
      </c>
      <c r="H768" s="116">
        <v>0</v>
      </c>
      <c r="I768" s="115">
        <v>0</v>
      </c>
      <c r="J768" s="116">
        <v>0</v>
      </c>
      <c r="K768" s="115">
        <v>0</v>
      </c>
      <c r="L768" s="116">
        <v>0</v>
      </c>
      <c r="M768" s="115">
        <v>0</v>
      </c>
      <c r="N768" s="116">
        <v>0</v>
      </c>
      <c r="O768" s="115">
        <v>0</v>
      </c>
      <c r="P768" s="116">
        <v>0</v>
      </c>
      <c r="Q768" s="115">
        <v>0</v>
      </c>
      <c r="R768" s="116">
        <v>0</v>
      </c>
      <c r="S768" s="115">
        <v>0</v>
      </c>
      <c r="T768" s="116">
        <v>0</v>
      </c>
      <c r="U768" s="115">
        <v>0</v>
      </c>
      <c r="V768" s="116">
        <v>0</v>
      </c>
      <c r="W768" s="115">
        <v>0</v>
      </c>
      <c r="X768" s="115">
        <v>0</v>
      </c>
      <c r="Y768" s="116">
        <v>0</v>
      </c>
    </row>
    <row r="769" spans="2:25" x14ac:dyDescent="0.2">
      <c r="B769" s="114" t="s">
        <v>1461</v>
      </c>
      <c r="C769" s="114" t="s">
        <v>1380</v>
      </c>
      <c r="D769" s="114" t="s">
        <v>1462</v>
      </c>
      <c r="E769" s="115">
        <v>0</v>
      </c>
      <c r="F769" s="116">
        <v>0</v>
      </c>
      <c r="G769" s="115">
        <v>0</v>
      </c>
      <c r="H769" s="116">
        <v>0</v>
      </c>
      <c r="I769" s="115">
        <v>0</v>
      </c>
      <c r="J769" s="116">
        <v>0</v>
      </c>
      <c r="K769" s="115">
        <v>0</v>
      </c>
      <c r="L769" s="116">
        <v>0</v>
      </c>
      <c r="M769" s="115">
        <v>2416</v>
      </c>
      <c r="N769" s="116">
        <v>341284670</v>
      </c>
      <c r="O769" s="115">
        <v>0</v>
      </c>
      <c r="P769" s="116">
        <v>0</v>
      </c>
      <c r="Q769" s="115">
        <v>0</v>
      </c>
      <c r="R769" s="116">
        <v>0</v>
      </c>
      <c r="S769" s="115">
        <v>0</v>
      </c>
      <c r="T769" s="116">
        <v>0</v>
      </c>
      <c r="U769" s="115">
        <v>0</v>
      </c>
      <c r="V769" s="116">
        <v>0</v>
      </c>
      <c r="W769" s="115">
        <v>0</v>
      </c>
      <c r="X769" s="115">
        <v>0</v>
      </c>
      <c r="Y769" s="116">
        <v>341284670</v>
      </c>
    </row>
    <row r="770" spans="2:25" x14ac:dyDescent="0.2">
      <c r="B770" s="114" t="s">
        <v>1463</v>
      </c>
      <c r="C770" s="114" t="s">
        <v>1380</v>
      </c>
      <c r="D770" s="114" t="s">
        <v>1464</v>
      </c>
      <c r="E770" s="115">
        <v>0</v>
      </c>
      <c r="F770" s="116">
        <v>0</v>
      </c>
      <c r="G770" s="115">
        <v>0</v>
      </c>
      <c r="H770" s="116">
        <v>0</v>
      </c>
      <c r="I770" s="115">
        <v>0</v>
      </c>
      <c r="J770" s="116">
        <v>0</v>
      </c>
      <c r="K770" s="115">
        <v>0</v>
      </c>
      <c r="L770" s="116">
        <v>0</v>
      </c>
      <c r="M770" s="115">
        <v>0</v>
      </c>
      <c r="N770" s="116">
        <v>0</v>
      </c>
      <c r="O770" s="115">
        <v>0</v>
      </c>
      <c r="P770" s="116">
        <v>0</v>
      </c>
      <c r="Q770" s="115">
        <v>0</v>
      </c>
      <c r="R770" s="116">
        <v>0</v>
      </c>
      <c r="S770" s="115">
        <v>0</v>
      </c>
      <c r="T770" s="116">
        <v>0</v>
      </c>
      <c r="U770" s="115">
        <v>0</v>
      </c>
      <c r="V770" s="116">
        <v>0</v>
      </c>
      <c r="W770" s="115">
        <v>0</v>
      </c>
      <c r="X770" s="115">
        <v>0</v>
      </c>
      <c r="Y770" s="116">
        <v>0</v>
      </c>
    </row>
    <row r="771" spans="2:25" x14ac:dyDescent="0.2">
      <c r="B771" s="114" t="s">
        <v>1465</v>
      </c>
      <c r="C771" s="114" t="s">
        <v>1380</v>
      </c>
      <c r="D771" s="114" t="s">
        <v>1466</v>
      </c>
      <c r="E771" s="115">
        <v>0</v>
      </c>
      <c r="F771" s="116">
        <v>0</v>
      </c>
      <c r="G771" s="115">
        <v>0</v>
      </c>
      <c r="H771" s="116">
        <v>0</v>
      </c>
      <c r="I771" s="115">
        <v>0</v>
      </c>
      <c r="J771" s="116">
        <v>0</v>
      </c>
      <c r="K771" s="115">
        <v>0</v>
      </c>
      <c r="L771" s="116">
        <v>0</v>
      </c>
      <c r="M771" s="115">
        <v>2056</v>
      </c>
      <c r="N771" s="116">
        <v>290430994</v>
      </c>
      <c r="O771" s="115">
        <v>0</v>
      </c>
      <c r="P771" s="116">
        <v>0</v>
      </c>
      <c r="Q771" s="115">
        <v>0</v>
      </c>
      <c r="R771" s="116">
        <v>0</v>
      </c>
      <c r="S771" s="115">
        <v>0</v>
      </c>
      <c r="T771" s="116">
        <v>0</v>
      </c>
      <c r="U771" s="115">
        <v>0</v>
      </c>
      <c r="V771" s="116">
        <v>0</v>
      </c>
      <c r="W771" s="115">
        <v>0</v>
      </c>
      <c r="X771" s="115">
        <v>0</v>
      </c>
      <c r="Y771" s="116">
        <v>290430994</v>
      </c>
    </row>
    <row r="772" spans="2:25" x14ac:dyDescent="0.2">
      <c r="B772" s="114" t="s">
        <v>1467</v>
      </c>
      <c r="C772" s="114" t="s">
        <v>1380</v>
      </c>
      <c r="D772" s="114" t="s">
        <v>1468</v>
      </c>
      <c r="E772" s="115">
        <v>0</v>
      </c>
      <c r="F772" s="116">
        <v>0</v>
      </c>
      <c r="G772" s="115">
        <v>0</v>
      </c>
      <c r="H772" s="116">
        <v>0</v>
      </c>
      <c r="I772" s="115">
        <v>0</v>
      </c>
      <c r="J772" s="116">
        <v>0</v>
      </c>
      <c r="K772" s="115">
        <v>0</v>
      </c>
      <c r="L772" s="116">
        <v>0</v>
      </c>
      <c r="M772" s="115">
        <v>3485</v>
      </c>
      <c r="N772" s="116">
        <v>492291836</v>
      </c>
      <c r="O772" s="115">
        <v>0</v>
      </c>
      <c r="P772" s="116">
        <v>0</v>
      </c>
      <c r="Q772" s="115">
        <v>0</v>
      </c>
      <c r="R772" s="116">
        <v>0</v>
      </c>
      <c r="S772" s="115">
        <v>0</v>
      </c>
      <c r="T772" s="116">
        <v>0</v>
      </c>
      <c r="U772" s="115">
        <v>0</v>
      </c>
      <c r="V772" s="116">
        <v>0</v>
      </c>
      <c r="W772" s="115">
        <v>0</v>
      </c>
      <c r="X772" s="115">
        <v>0</v>
      </c>
      <c r="Y772" s="116">
        <v>492291836</v>
      </c>
    </row>
    <row r="773" spans="2:25" x14ac:dyDescent="0.2">
      <c r="B773" s="114" t="s">
        <v>1469</v>
      </c>
      <c r="C773" s="114" t="s">
        <v>1380</v>
      </c>
      <c r="D773" s="114" t="s">
        <v>1033</v>
      </c>
      <c r="E773" s="115">
        <v>0</v>
      </c>
      <c r="F773" s="116">
        <v>0</v>
      </c>
      <c r="G773" s="115">
        <v>0</v>
      </c>
      <c r="H773" s="116">
        <v>0</v>
      </c>
      <c r="I773" s="115">
        <v>0</v>
      </c>
      <c r="J773" s="116">
        <v>0</v>
      </c>
      <c r="K773" s="115">
        <v>0</v>
      </c>
      <c r="L773" s="116">
        <v>0</v>
      </c>
      <c r="M773" s="115">
        <v>0</v>
      </c>
      <c r="N773" s="116">
        <v>0</v>
      </c>
      <c r="O773" s="115">
        <v>0</v>
      </c>
      <c r="P773" s="116">
        <v>0</v>
      </c>
      <c r="Q773" s="115">
        <v>0</v>
      </c>
      <c r="R773" s="116">
        <v>0</v>
      </c>
      <c r="S773" s="115">
        <v>0</v>
      </c>
      <c r="T773" s="116">
        <v>0</v>
      </c>
      <c r="U773" s="115">
        <v>0</v>
      </c>
      <c r="V773" s="116">
        <v>0</v>
      </c>
      <c r="W773" s="115">
        <v>0</v>
      </c>
      <c r="X773" s="115">
        <v>0</v>
      </c>
      <c r="Y773" s="116">
        <v>0</v>
      </c>
    </row>
    <row r="774" spans="2:25" x14ac:dyDescent="0.2">
      <c r="B774" s="114" t="s">
        <v>1470</v>
      </c>
      <c r="C774" s="114" t="s">
        <v>1380</v>
      </c>
      <c r="D774" s="114" t="s">
        <v>1471</v>
      </c>
      <c r="E774" s="115">
        <v>0</v>
      </c>
      <c r="F774" s="116">
        <v>0</v>
      </c>
      <c r="G774" s="115">
        <v>0</v>
      </c>
      <c r="H774" s="116">
        <v>0</v>
      </c>
      <c r="I774" s="115">
        <v>0</v>
      </c>
      <c r="J774" s="116">
        <v>0</v>
      </c>
      <c r="K774" s="115">
        <v>0</v>
      </c>
      <c r="L774" s="116">
        <v>0</v>
      </c>
      <c r="M774" s="115">
        <v>0</v>
      </c>
      <c r="N774" s="116">
        <v>0</v>
      </c>
      <c r="O774" s="115">
        <v>0</v>
      </c>
      <c r="P774" s="116">
        <v>0</v>
      </c>
      <c r="Q774" s="115">
        <v>0</v>
      </c>
      <c r="R774" s="116">
        <v>0</v>
      </c>
      <c r="S774" s="115">
        <v>0</v>
      </c>
      <c r="T774" s="116">
        <v>0</v>
      </c>
      <c r="U774" s="115">
        <v>0</v>
      </c>
      <c r="V774" s="116">
        <v>0</v>
      </c>
      <c r="W774" s="115">
        <v>0</v>
      </c>
      <c r="X774" s="115">
        <v>0</v>
      </c>
      <c r="Y774" s="116">
        <v>0</v>
      </c>
    </row>
    <row r="775" spans="2:25" x14ac:dyDescent="0.2">
      <c r="B775" s="114" t="s">
        <v>1472</v>
      </c>
      <c r="C775" s="114" t="s">
        <v>1380</v>
      </c>
      <c r="D775" s="114" t="s">
        <v>1473</v>
      </c>
      <c r="E775" s="115">
        <v>0</v>
      </c>
      <c r="F775" s="116">
        <v>0</v>
      </c>
      <c r="G775" s="115">
        <v>0</v>
      </c>
      <c r="H775" s="116">
        <v>0</v>
      </c>
      <c r="I775" s="115">
        <v>0</v>
      </c>
      <c r="J775" s="116">
        <v>0</v>
      </c>
      <c r="K775" s="115">
        <v>0</v>
      </c>
      <c r="L775" s="116">
        <v>0</v>
      </c>
      <c r="M775" s="115">
        <v>11655</v>
      </c>
      <c r="N775" s="116">
        <v>1646387763</v>
      </c>
      <c r="O775" s="115">
        <v>0</v>
      </c>
      <c r="P775" s="116">
        <v>0</v>
      </c>
      <c r="Q775" s="115">
        <v>0</v>
      </c>
      <c r="R775" s="116">
        <v>0</v>
      </c>
      <c r="S775" s="115">
        <v>0</v>
      </c>
      <c r="T775" s="116">
        <v>0</v>
      </c>
      <c r="U775" s="115">
        <v>0</v>
      </c>
      <c r="V775" s="116">
        <v>0</v>
      </c>
      <c r="W775" s="115">
        <v>0</v>
      </c>
      <c r="X775" s="115">
        <v>0</v>
      </c>
      <c r="Y775" s="116">
        <v>1646387763</v>
      </c>
    </row>
    <row r="776" spans="2:25" x14ac:dyDescent="0.2">
      <c r="B776" s="114" t="s">
        <v>1474</v>
      </c>
      <c r="C776" s="114" t="s">
        <v>1380</v>
      </c>
      <c r="D776" s="114" t="s">
        <v>1475</v>
      </c>
      <c r="E776" s="115">
        <v>0</v>
      </c>
      <c r="F776" s="116">
        <v>0</v>
      </c>
      <c r="G776" s="115">
        <v>0</v>
      </c>
      <c r="H776" s="116">
        <v>0</v>
      </c>
      <c r="I776" s="115">
        <v>0</v>
      </c>
      <c r="J776" s="116">
        <v>0</v>
      </c>
      <c r="K776" s="115">
        <v>0</v>
      </c>
      <c r="L776" s="116">
        <v>0</v>
      </c>
      <c r="M776" s="115">
        <v>0</v>
      </c>
      <c r="N776" s="116">
        <v>0</v>
      </c>
      <c r="O776" s="115">
        <v>0</v>
      </c>
      <c r="P776" s="116">
        <v>0</v>
      </c>
      <c r="Q776" s="115">
        <v>0</v>
      </c>
      <c r="R776" s="116">
        <v>0</v>
      </c>
      <c r="S776" s="115">
        <v>0</v>
      </c>
      <c r="T776" s="116">
        <v>0</v>
      </c>
      <c r="U776" s="115">
        <v>0</v>
      </c>
      <c r="V776" s="116">
        <v>0</v>
      </c>
      <c r="W776" s="115">
        <v>0</v>
      </c>
      <c r="X776" s="115">
        <v>0</v>
      </c>
      <c r="Y776" s="116">
        <v>0</v>
      </c>
    </row>
    <row r="777" spans="2:25" x14ac:dyDescent="0.2">
      <c r="B777" s="114" t="s">
        <v>1476</v>
      </c>
      <c r="C777" s="114" t="s">
        <v>1380</v>
      </c>
      <c r="D777" s="114" t="s">
        <v>1037</v>
      </c>
      <c r="E777" s="115">
        <v>0</v>
      </c>
      <c r="F777" s="116">
        <v>0</v>
      </c>
      <c r="G777" s="115">
        <v>0</v>
      </c>
      <c r="H777" s="116">
        <v>0</v>
      </c>
      <c r="I777" s="115">
        <v>0</v>
      </c>
      <c r="J777" s="116">
        <v>0</v>
      </c>
      <c r="K777" s="115">
        <v>0</v>
      </c>
      <c r="L777" s="116">
        <v>0</v>
      </c>
      <c r="M777" s="115">
        <v>0</v>
      </c>
      <c r="N777" s="116">
        <v>0</v>
      </c>
      <c r="O777" s="115">
        <v>0</v>
      </c>
      <c r="P777" s="116">
        <v>0</v>
      </c>
      <c r="Q777" s="115">
        <v>0</v>
      </c>
      <c r="R777" s="116">
        <v>0</v>
      </c>
      <c r="S777" s="115">
        <v>0</v>
      </c>
      <c r="T777" s="116">
        <v>0</v>
      </c>
      <c r="U777" s="115">
        <v>0</v>
      </c>
      <c r="V777" s="116">
        <v>0</v>
      </c>
      <c r="W777" s="115">
        <v>0</v>
      </c>
      <c r="X777" s="115">
        <v>0</v>
      </c>
      <c r="Y777" s="116">
        <v>0</v>
      </c>
    </row>
    <row r="778" spans="2:25" x14ac:dyDescent="0.2">
      <c r="B778" s="114" t="s">
        <v>1477</v>
      </c>
      <c r="C778" s="114" t="s">
        <v>1380</v>
      </c>
      <c r="D778" s="114" t="s">
        <v>1478</v>
      </c>
      <c r="E778" s="115">
        <v>0</v>
      </c>
      <c r="F778" s="116">
        <v>0</v>
      </c>
      <c r="G778" s="115">
        <v>0</v>
      </c>
      <c r="H778" s="116">
        <v>0</v>
      </c>
      <c r="I778" s="115">
        <v>0</v>
      </c>
      <c r="J778" s="116">
        <v>0</v>
      </c>
      <c r="K778" s="115">
        <v>0</v>
      </c>
      <c r="L778" s="116">
        <v>0</v>
      </c>
      <c r="M778" s="115">
        <v>0</v>
      </c>
      <c r="N778" s="116">
        <v>0</v>
      </c>
      <c r="O778" s="115">
        <v>0</v>
      </c>
      <c r="P778" s="116">
        <v>0</v>
      </c>
      <c r="Q778" s="115">
        <v>0</v>
      </c>
      <c r="R778" s="116">
        <v>0</v>
      </c>
      <c r="S778" s="115">
        <v>0</v>
      </c>
      <c r="T778" s="116">
        <v>0</v>
      </c>
      <c r="U778" s="115">
        <v>0</v>
      </c>
      <c r="V778" s="116">
        <v>0</v>
      </c>
      <c r="W778" s="115">
        <v>0</v>
      </c>
      <c r="X778" s="115">
        <v>0</v>
      </c>
      <c r="Y778" s="116">
        <v>0</v>
      </c>
    </row>
    <row r="779" spans="2:25" x14ac:dyDescent="0.2">
      <c r="B779" s="114" t="s">
        <v>1479</v>
      </c>
      <c r="C779" s="114" t="s">
        <v>1380</v>
      </c>
      <c r="D779" s="114" t="s">
        <v>352</v>
      </c>
      <c r="E779" s="115">
        <v>0</v>
      </c>
      <c r="F779" s="116">
        <v>0</v>
      </c>
      <c r="G779" s="115">
        <v>0</v>
      </c>
      <c r="H779" s="116">
        <v>0</v>
      </c>
      <c r="I779" s="115">
        <v>0</v>
      </c>
      <c r="J779" s="116">
        <v>0</v>
      </c>
      <c r="K779" s="115">
        <v>0</v>
      </c>
      <c r="L779" s="116">
        <v>0</v>
      </c>
      <c r="M779" s="115">
        <v>0</v>
      </c>
      <c r="N779" s="116">
        <v>0</v>
      </c>
      <c r="O779" s="115">
        <v>0</v>
      </c>
      <c r="P779" s="116">
        <v>0</v>
      </c>
      <c r="Q779" s="115">
        <v>0</v>
      </c>
      <c r="R779" s="116">
        <v>0</v>
      </c>
      <c r="S779" s="115">
        <v>0</v>
      </c>
      <c r="T779" s="116">
        <v>0</v>
      </c>
      <c r="U779" s="115">
        <v>0</v>
      </c>
      <c r="V779" s="116">
        <v>0</v>
      </c>
      <c r="W779" s="115">
        <v>0</v>
      </c>
      <c r="X779" s="115">
        <v>0</v>
      </c>
      <c r="Y779" s="116">
        <v>0</v>
      </c>
    </row>
    <row r="780" spans="2:25" x14ac:dyDescent="0.2">
      <c r="B780" s="114" t="s">
        <v>1480</v>
      </c>
      <c r="C780" s="114" t="s">
        <v>1380</v>
      </c>
      <c r="D780" s="114" t="s">
        <v>1481</v>
      </c>
      <c r="E780" s="115">
        <v>0</v>
      </c>
      <c r="F780" s="116">
        <v>0</v>
      </c>
      <c r="G780" s="115">
        <v>0</v>
      </c>
      <c r="H780" s="116">
        <v>0</v>
      </c>
      <c r="I780" s="115">
        <v>0</v>
      </c>
      <c r="J780" s="116">
        <v>0</v>
      </c>
      <c r="K780" s="115">
        <v>0</v>
      </c>
      <c r="L780" s="116">
        <v>0</v>
      </c>
      <c r="M780" s="115">
        <v>0</v>
      </c>
      <c r="N780" s="116">
        <v>0</v>
      </c>
      <c r="O780" s="115">
        <v>0</v>
      </c>
      <c r="P780" s="116">
        <v>0</v>
      </c>
      <c r="Q780" s="115">
        <v>0</v>
      </c>
      <c r="R780" s="116">
        <v>0</v>
      </c>
      <c r="S780" s="115">
        <v>0</v>
      </c>
      <c r="T780" s="116">
        <v>0</v>
      </c>
      <c r="U780" s="115">
        <v>0</v>
      </c>
      <c r="V780" s="116">
        <v>0</v>
      </c>
      <c r="W780" s="115">
        <v>0</v>
      </c>
      <c r="X780" s="115">
        <v>0</v>
      </c>
      <c r="Y780" s="116">
        <v>0</v>
      </c>
    </row>
    <row r="781" spans="2:25" x14ac:dyDescent="0.2">
      <c r="B781" s="114" t="s">
        <v>1482</v>
      </c>
      <c r="C781" s="114" t="s">
        <v>1380</v>
      </c>
      <c r="D781" s="114" t="s">
        <v>189</v>
      </c>
      <c r="E781" s="115">
        <v>0</v>
      </c>
      <c r="F781" s="116">
        <v>0</v>
      </c>
      <c r="G781" s="115">
        <v>0</v>
      </c>
      <c r="H781" s="116">
        <v>0</v>
      </c>
      <c r="I781" s="115">
        <v>0</v>
      </c>
      <c r="J781" s="116">
        <v>0</v>
      </c>
      <c r="K781" s="115">
        <v>0</v>
      </c>
      <c r="L781" s="116">
        <v>0</v>
      </c>
      <c r="M781" s="115">
        <v>0</v>
      </c>
      <c r="N781" s="116">
        <v>0</v>
      </c>
      <c r="O781" s="115">
        <v>0</v>
      </c>
      <c r="P781" s="116">
        <v>0</v>
      </c>
      <c r="Q781" s="115">
        <v>0</v>
      </c>
      <c r="R781" s="116">
        <v>0</v>
      </c>
      <c r="S781" s="115">
        <v>0</v>
      </c>
      <c r="T781" s="116">
        <v>0</v>
      </c>
      <c r="U781" s="115">
        <v>0</v>
      </c>
      <c r="V781" s="116">
        <v>0</v>
      </c>
      <c r="W781" s="115">
        <v>0</v>
      </c>
      <c r="X781" s="115">
        <v>0</v>
      </c>
      <c r="Y781" s="116">
        <v>0</v>
      </c>
    </row>
    <row r="782" spans="2:25" x14ac:dyDescent="0.2">
      <c r="B782" s="114" t="s">
        <v>1483</v>
      </c>
      <c r="C782" s="114" t="s">
        <v>1380</v>
      </c>
      <c r="D782" s="114" t="s">
        <v>1484</v>
      </c>
      <c r="E782" s="115">
        <v>0</v>
      </c>
      <c r="F782" s="116">
        <v>0</v>
      </c>
      <c r="G782" s="115">
        <v>0</v>
      </c>
      <c r="H782" s="116">
        <v>0</v>
      </c>
      <c r="I782" s="115">
        <v>0</v>
      </c>
      <c r="J782" s="116">
        <v>0</v>
      </c>
      <c r="K782" s="115">
        <v>0</v>
      </c>
      <c r="L782" s="116">
        <v>0</v>
      </c>
      <c r="M782" s="115">
        <v>0</v>
      </c>
      <c r="N782" s="116">
        <v>0</v>
      </c>
      <c r="O782" s="115">
        <v>0</v>
      </c>
      <c r="P782" s="116">
        <v>0</v>
      </c>
      <c r="Q782" s="115">
        <v>0</v>
      </c>
      <c r="R782" s="116">
        <v>0</v>
      </c>
      <c r="S782" s="115">
        <v>0</v>
      </c>
      <c r="T782" s="116">
        <v>0</v>
      </c>
      <c r="U782" s="115">
        <v>0</v>
      </c>
      <c r="V782" s="116">
        <v>0</v>
      </c>
      <c r="W782" s="115">
        <v>0</v>
      </c>
      <c r="X782" s="115">
        <v>0</v>
      </c>
      <c r="Y782" s="116">
        <v>0</v>
      </c>
    </row>
    <row r="783" spans="2:25" x14ac:dyDescent="0.2">
      <c r="B783" s="114" t="s">
        <v>1485</v>
      </c>
      <c r="C783" s="114" t="s">
        <v>1380</v>
      </c>
      <c r="D783" s="114" t="s">
        <v>1486</v>
      </c>
      <c r="E783" s="115">
        <v>0</v>
      </c>
      <c r="F783" s="116">
        <v>0</v>
      </c>
      <c r="G783" s="115">
        <v>0</v>
      </c>
      <c r="H783" s="116">
        <v>0</v>
      </c>
      <c r="I783" s="115">
        <v>0</v>
      </c>
      <c r="J783" s="116">
        <v>0</v>
      </c>
      <c r="K783" s="115">
        <v>0</v>
      </c>
      <c r="L783" s="116">
        <v>0</v>
      </c>
      <c r="M783" s="115">
        <v>0</v>
      </c>
      <c r="N783" s="116">
        <v>0</v>
      </c>
      <c r="O783" s="115">
        <v>0</v>
      </c>
      <c r="P783" s="116">
        <v>0</v>
      </c>
      <c r="Q783" s="115">
        <v>0</v>
      </c>
      <c r="R783" s="116">
        <v>0</v>
      </c>
      <c r="S783" s="115">
        <v>0</v>
      </c>
      <c r="T783" s="116">
        <v>0</v>
      </c>
      <c r="U783" s="115">
        <v>0</v>
      </c>
      <c r="V783" s="116">
        <v>0</v>
      </c>
      <c r="W783" s="115">
        <v>0</v>
      </c>
      <c r="X783" s="115">
        <v>0</v>
      </c>
      <c r="Y783" s="116">
        <v>0</v>
      </c>
    </row>
    <row r="784" spans="2:25" x14ac:dyDescent="0.2">
      <c r="B784" s="114" t="s">
        <v>1487</v>
      </c>
      <c r="C784" s="114" t="s">
        <v>1380</v>
      </c>
      <c r="D784" s="114" t="s">
        <v>1488</v>
      </c>
      <c r="E784" s="115">
        <v>0</v>
      </c>
      <c r="F784" s="116">
        <v>0</v>
      </c>
      <c r="G784" s="115">
        <v>0</v>
      </c>
      <c r="H784" s="116">
        <v>0</v>
      </c>
      <c r="I784" s="115">
        <v>0</v>
      </c>
      <c r="J784" s="116">
        <v>0</v>
      </c>
      <c r="K784" s="115">
        <v>0</v>
      </c>
      <c r="L784" s="116">
        <v>0</v>
      </c>
      <c r="M784" s="115">
        <v>0</v>
      </c>
      <c r="N784" s="116">
        <v>0</v>
      </c>
      <c r="O784" s="115">
        <v>0</v>
      </c>
      <c r="P784" s="116">
        <v>0</v>
      </c>
      <c r="Q784" s="115">
        <v>0</v>
      </c>
      <c r="R784" s="116">
        <v>0</v>
      </c>
      <c r="S784" s="115">
        <v>0</v>
      </c>
      <c r="T784" s="116">
        <v>0</v>
      </c>
      <c r="U784" s="115">
        <v>0</v>
      </c>
      <c r="V784" s="116">
        <v>0</v>
      </c>
      <c r="W784" s="115">
        <v>0</v>
      </c>
      <c r="X784" s="115">
        <v>0</v>
      </c>
      <c r="Y784" s="116">
        <v>0</v>
      </c>
    </row>
    <row r="785" spans="2:25" x14ac:dyDescent="0.2">
      <c r="B785" s="114" t="s">
        <v>1489</v>
      </c>
      <c r="C785" s="114" t="s">
        <v>1380</v>
      </c>
      <c r="D785" s="114" t="s">
        <v>1490</v>
      </c>
      <c r="E785" s="115">
        <v>0</v>
      </c>
      <c r="F785" s="116">
        <v>0</v>
      </c>
      <c r="G785" s="115">
        <v>0</v>
      </c>
      <c r="H785" s="116">
        <v>0</v>
      </c>
      <c r="I785" s="115">
        <v>0</v>
      </c>
      <c r="J785" s="116">
        <v>0</v>
      </c>
      <c r="K785" s="115">
        <v>0</v>
      </c>
      <c r="L785" s="116">
        <v>0</v>
      </c>
      <c r="M785" s="115">
        <v>0</v>
      </c>
      <c r="N785" s="116">
        <v>0</v>
      </c>
      <c r="O785" s="115">
        <v>0</v>
      </c>
      <c r="P785" s="116">
        <v>0</v>
      </c>
      <c r="Q785" s="115">
        <v>0</v>
      </c>
      <c r="R785" s="116">
        <v>0</v>
      </c>
      <c r="S785" s="115">
        <v>0</v>
      </c>
      <c r="T785" s="116">
        <v>0</v>
      </c>
      <c r="U785" s="115">
        <v>0</v>
      </c>
      <c r="V785" s="116">
        <v>0</v>
      </c>
      <c r="W785" s="115">
        <v>0</v>
      </c>
      <c r="X785" s="115">
        <v>0</v>
      </c>
      <c r="Y785" s="116">
        <v>0</v>
      </c>
    </row>
    <row r="786" spans="2:25" x14ac:dyDescent="0.2">
      <c r="B786" s="114" t="s">
        <v>1491</v>
      </c>
      <c r="C786" s="114" t="s">
        <v>1380</v>
      </c>
      <c r="D786" s="114" t="s">
        <v>1492</v>
      </c>
      <c r="E786" s="115">
        <v>0</v>
      </c>
      <c r="F786" s="116">
        <v>0</v>
      </c>
      <c r="G786" s="115">
        <v>0</v>
      </c>
      <c r="H786" s="116">
        <v>0</v>
      </c>
      <c r="I786" s="115">
        <v>0</v>
      </c>
      <c r="J786" s="116">
        <v>0</v>
      </c>
      <c r="K786" s="115">
        <v>0</v>
      </c>
      <c r="L786" s="116">
        <v>0</v>
      </c>
      <c r="M786" s="115">
        <v>0</v>
      </c>
      <c r="N786" s="116">
        <v>0</v>
      </c>
      <c r="O786" s="115">
        <v>0</v>
      </c>
      <c r="P786" s="116">
        <v>0</v>
      </c>
      <c r="Q786" s="115">
        <v>0</v>
      </c>
      <c r="R786" s="116">
        <v>0</v>
      </c>
      <c r="S786" s="115">
        <v>0</v>
      </c>
      <c r="T786" s="116">
        <v>0</v>
      </c>
      <c r="U786" s="115">
        <v>0</v>
      </c>
      <c r="V786" s="116">
        <v>0</v>
      </c>
      <c r="W786" s="115">
        <v>0</v>
      </c>
      <c r="X786" s="115">
        <v>0</v>
      </c>
      <c r="Y786" s="116">
        <v>0</v>
      </c>
    </row>
    <row r="787" spans="2:25" x14ac:dyDescent="0.2">
      <c r="B787" s="114" t="s">
        <v>1493</v>
      </c>
      <c r="C787" s="114" t="s">
        <v>1380</v>
      </c>
      <c r="D787" s="114" t="s">
        <v>1494</v>
      </c>
      <c r="E787" s="115">
        <v>0</v>
      </c>
      <c r="F787" s="116">
        <v>0</v>
      </c>
      <c r="G787" s="115">
        <v>0</v>
      </c>
      <c r="H787" s="116">
        <v>0</v>
      </c>
      <c r="I787" s="115">
        <v>0</v>
      </c>
      <c r="J787" s="116">
        <v>0</v>
      </c>
      <c r="K787" s="115">
        <v>0</v>
      </c>
      <c r="L787" s="116">
        <v>0</v>
      </c>
      <c r="M787" s="115">
        <v>0</v>
      </c>
      <c r="N787" s="116">
        <v>0</v>
      </c>
      <c r="O787" s="115">
        <v>0</v>
      </c>
      <c r="P787" s="116">
        <v>0</v>
      </c>
      <c r="Q787" s="115">
        <v>0</v>
      </c>
      <c r="R787" s="116">
        <v>0</v>
      </c>
      <c r="S787" s="115">
        <v>0</v>
      </c>
      <c r="T787" s="116">
        <v>0</v>
      </c>
      <c r="U787" s="115">
        <v>0</v>
      </c>
      <c r="V787" s="116">
        <v>0</v>
      </c>
      <c r="W787" s="115">
        <v>0</v>
      </c>
      <c r="X787" s="115">
        <v>0</v>
      </c>
      <c r="Y787" s="116">
        <v>0</v>
      </c>
    </row>
    <row r="788" spans="2:25" x14ac:dyDescent="0.2">
      <c r="B788" s="114" t="s">
        <v>1495</v>
      </c>
      <c r="C788" s="114" t="s">
        <v>1380</v>
      </c>
      <c r="D788" s="114" t="s">
        <v>1496</v>
      </c>
      <c r="E788" s="115">
        <v>0</v>
      </c>
      <c r="F788" s="116">
        <v>0</v>
      </c>
      <c r="G788" s="115">
        <v>0</v>
      </c>
      <c r="H788" s="116">
        <v>0</v>
      </c>
      <c r="I788" s="115">
        <v>0</v>
      </c>
      <c r="J788" s="116">
        <v>0</v>
      </c>
      <c r="K788" s="115">
        <v>0</v>
      </c>
      <c r="L788" s="116">
        <v>0</v>
      </c>
      <c r="M788" s="115">
        <v>0</v>
      </c>
      <c r="N788" s="116">
        <v>0</v>
      </c>
      <c r="O788" s="115">
        <v>0</v>
      </c>
      <c r="P788" s="116">
        <v>0</v>
      </c>
      <c r="Q788" s="115">
        <v>0</v>
      </c>
      <c r="R788" s="116">
        <v>0</v>
      </c>
      <c r="S788" s="115">
        <v>0</v>
      </c>
      <c r="T788" s="116">
        <v>0</v>
      </c>
      <c r="U788" s="115">
        <v>0</v>
      </c>
      <c r="V788" s="116">
        <v>0</v>
      </c>
      <c r="W788" s="115">
        <v>0</v>
      </c>
      <c r="X788" s="115">
        <v>0</v>
      </c>
      <c r="Y788" s="116">
        <v>0</v>
      </c>
    </row>
    <row r="789" spans="2:25" x14ac:dyDescent="0.2">
      <c r="B789" s="117" t="s">
        <v>1497</v>
      </c>
      <c r="C789" s="114" t="s">
        <v>1498</v>
      </c>
      <c r="D789" s="114" t="s">
        <v>2109</v>
      </c>
      <c r="E789" s="115">
        <v>0</v>
      </c>
      <c r="F789" s="116">
        <v>0</v>
      </c>
      <c r="G789" s="115">
        <v>0</v>
      </c>
      <c r="H789" s="116">
        <v>0</v>
      </c>
      <c r="I789" s="115">
        <v>0</v>
      </c>
      <c r="J789" s="116">
        <v>0</v>
      </c>
      <c r="K789" s="115">
        <v>0</v>
      </c>
      <c r="L789" s="116">
        <v>0</v>
      </c>
      <c r="M789" s="115">
        <v>0</v>
      </c>
      <c r="N789" s="116">
        <v>0</v>
      </c>
      <c r="O789" s="115">
        <v>0</v>
      </c>
      <c r="P789" s="116">
        <v>0</v>
      </c>
      <c r="Q789" s="115">
        <v>49319</v>
      </c>
      <c r="R789" s="116">
        <v>1529272846</v>
      </c>
      <c r="S789" s="115">
        <v>0</v>
      </c>
      <c r="T789" s="116">
        <v>0</v>
      </c>
      <c r="U789" s="115">
        <v>0</v>
      </c>
      <c r="V789" s="116">
        <v>0</v>
      </c>
      <c r="W789" s="115">
        <v>0</v>
      </c>
      <c r="X789" s="115">
        <v>0</v>
      </c>
      <c r="Y789" s="116">
        <v>1529272846</v>
      </c>
    </row>
    <row r="790" spans="2:25" x14ac:dyDescent="0.2">
      <c r="B790" s="114" t="s">
        <v>1499</v>
      </c>
      <c r="C790" s="114" t="s">
        <v>1498</v>
      </c>
      <c r="D790" s="114" t="s">
        <v>1500</v>
      </c>
      <c r="E790" s="115">
        <v>0</v>
      </c>
      <c r="F790" s="116">
        <v>0</v>
      </c>
      <c r="G790" s="115">
        <v>0</v>
      </c>
      <c r="H790" s="116">
        <v>0</v>
      </c>
      <c r="I790" s="115">
        <v>0</v>
      </c>
      <c r="J790" s="116">
        <v>0</v>
      </c>
      <c r="K790" s="115">
        <v>0</v>
      </c>
      <c r="L790" s="116">
        <v>0</v>
      </c>
      <c r="M790" s="115">
        <v>0</v>
      </c>
      <c r="N790" s="116">
        <v>0</v>
      </c>
      <c r="O790" s="115">
        <v>0</v>
      </c>
      <c r="P790" s="116">
        <v>0</v>
      </c>
      <c r="Q790" s="115">
        <v>0</v>
      </c>
      <c r="R790" s="116">
        <v>0</v>
      </c>
      <c r="S790" s="115">
        <v>0</v>
      </c>
      <c r="T790" s="116">
        <v>0</v>
      </c>
      <c r="U790" s="115">
        <v>0</v>
      </c>
      <c r="V790" s="116">
        <v>0</v>
      </c>
      <c r="W790" s="115">
        <v>0</v>
      </c>
      <c r="X790" s="115">
        <v>0</v>
      </c>
      <c r="Y790" s="116">
        <v>0</v>
      </c>
    </row>
    <row r="791" spans="2:25" x14ac:dyDescent="0.2">
      <c r="B791" s="114" t="s">
        <v>1501</v>
      </c>
      <c r="C791" s="114" t="s">
        <v>1498</v>
      </c>
      <c r="D791" s="114" t="s">
        <v>1502</v>
      </c>
      <c r="E791" s="115">
        <v>0</v>
      </c>
      <c r="F791" s="116">
        <v>0</v>
      </c>
      <c r="G791" s="115">
        <v>0</v>
      </c>
      <c r="H791" s="116">
        <v>0</v>
      </c>
      <c r="I791" s="115">
        <v>0</v>
      </c>
      <c r="J791" s="116">
        <v>0</v>
      </c>
      <c r="K791" s="115">
        <v>0</v>
      </c>
      <c r="L791" s="116">
        <v>0</v>
      </c>
      <c r="M791" s="115">
        <v>0</v>
      </c>
      <c r="N791" s="116">
        <v>0</v>
      </c>
      <c r="O791" s="115">
        <v>0</v>
      </c>
      <c r="P791" s="116">
        <v>0</v>
      </c>
      <c r="Q791" s="115">
        <v>0</v>
      </c>
      <c r="R791" s="116">
        <v>0</v>
      </c>
      <c r="S791" s="115">
        <v>0</v>
      </c>
      <c r="T791" s="116">
        <v>0</v>
      </c>
      <c r="U791" s="115">
        <v>0</v>
      </c>
      <c r="V791" s="116">
        <v>0</v>
      </c>
      <c r="W791" s="115">
        <v>0</v>
      </c>
      <c r="X791" s="115">
        <v>0</v>
      </c>
      <c r="Y791" s="116">
        <v>0</v>
      </c>
    </row>
    <row r="792" spans="2:25" x14ac:dyDescent="0.2">
      <c r="B792" s="114" t="s">
        <v>1503</v>
      </c>
      <c r="C792" s="114" t="s">
        <v>1498</v>
      </c>
      <c r="D792" s="114" t="s">
        <v>1504</v>
      </c>
      <c r="E792" s="115">
        <v>0</v>
      </c>
      <c r="F792" s="116">
        <v>0</v>
      </c>
      <c r="G792" s="115">
        <v>0</v>
      </c>
      <c r="H792" s="116">
        <v>0</v>
      </c>
      <c r="I792" s="115">
        <v>0</v>
      </c>
      <c r="J792" s="116">
        <v>0</v>
      </c>
      <c r="K792" s="115">
        <v>0</v>
      </c>
      <c r="L792" s="116">
        <v>0</v>
      </c>
      <c r="M792" s="115">
        <v>0</v>
      </c>
      <c r="N792" s="116">
        <v>0</v>
      </c>
      <c r="O792" s="115">
        <v>0</v>
      </c>
      <c r="P792" s="116">
        <v>0</v>
      </c>
      <c r="Q792" s="115">
        <v>0</v>
      </c>
      <c r="R792" s="116">
        <v>0</v>
      </c>
      <c r="S792" s="115">
        <v>0</v>
      </c>
      <c r="T792" s="116">
        <v>0</v>
      </c>
      <c r="U792" s="115">
        <v>0</v>
      </c>
      <c r="V792" s="116">
        <v>0</v>
      </c>
      <c r="W792" s="115">
        <v>0</v>
      </c>
      <c r="X792" s="115">
        <v>0</v>
      </c>
      <c r="Y792" s="116">
        <v>0</v>
      </c>
    </row>
    <row r="793" spans="2:25" x14ac:dyDescent="0.2">
      <c r="B793" s="114" t="s">
        <v>1505</v>
      </c>
      <c r="C793" s="114" t="s">
        <v>1498</v>
      </c>
      <c r="D793" s="114" t="s">
        <v>1506</v>
      </c>
      <c r="E793" s="115">
        <v>0</v>
      </c>
      <c r="F793" s="116">
        <v>0</v>
      </c>
      <c r="G793" s="115">
        <v>0</v>
      </c>
      <c r="H793" s="116">
        <v>0</v>
      </c>
      <c r="I793" s="115">
        <v>0</v>
      </c>
      <c r="J793" s="116">
        <v>0</v>
      </c>
      <c r="K793" s="115">
        <v>0</v>
      </c>
      <c r="L793" s="116">
        <v>0</v>
      </c>
      <c r="M793" s="115">
        <v>0</v>
      </c>
      <c r="N793" s="116">
        <v>0</v>
      </c>
      <c r="O793" s="115">
        <v>0</v>
      </c>
      <c r="P793" s="116">
        <v>0</v>
      </c>
      <c r="Q793" s="115">
        <v>0</v>
      </c>
      <c r="R793" s="116">
        <v>0</v>
      </c>
      <c r="S793" s="115">
        <v>0</v>
      </c>
      <c r="T793" s="116">
        <v>0</v>
      </c>
      <c r="U793" s="115">
        <v>0</v>
      </c>
      <c r="V793" s="116">
        <v>0</v>
      </c>
      <c r="W793" s="115">
        <v>0</v>
      </c>
      <c r="X793" s="115">
        <v>0</v>
      </c>
      <c r="Y793" s="116">
        <v>0</v>
      </c>
    </row>
    <row r="794" spans="2:25" x14ac:dyDescent="0.2">
      <c r="B794" s="114" t="s">
        <v>1507</v>
      </c>
      <c r="C794" s="114" t="s">
        <v>1498</v>
      </c>
      <c r="D794" s="114" t="s">
        <v>1508</v>
      </c>
      <c r="E794" s="115">
        <v>0</v>
      </c>
      <c r="F794" s="116">
        <v>0</v>
      </c>
      <c r="G794" s="115">
        <v>0</v>
      </c>
      <c r="H794" s="116">
        <v>0</v>
      </c>
      <c r="I794" s="115">
        <v>0</v>
      </c>
      <c r="J794" s="116">
        <v>0</v>
      </c>
      <c r="K794" s="115">
        <v>0</v>
      </c>
      <c r="L794" s="116">
        <v>0</v>
      </c>
      <c r="M794" s="115">
        <v>0</v>
      </c>
      <c r="N794" s="116">
        <v>0</v>
      </c>
      <c r="O794" s="115">
        <v>0</v>
      </c>
      <c r="P794" s="116">
        <v>0</v>
      </c>
      <c r="Q794" s="115">
        <v>0</v>
      </c>
      <c r="R794" s="116">
        <v>0</v>
      </c>
      <c r="S794" s="115">
        <v>0</v>
      </c>
      <c r="T794" s="116">
        <v>0</v>
      </c>
      <c r="U794" s="115">
        <v>0</v>
      </c>
      <c r="V794" s="116">
        <v>0</v>
      </c>
      <c r="W794" s="115">
        <v>0</v>
      </c>
      <c r="X794" s="115">
        <v>0</v>
      </c>
      <c r="Y794" s="116">
        <v>0</v>
      </c>
    </row>
    <row r="795" spans="2:25" x14ac:dyDescent="0.2">
      <c r="B795" s="114" t="s">
        <v>1509</v>
      </c>
      <c r="C795" s="114" t="s">
        <v>1498</v>
      </c>
      <c r="D795" s="114" t="s">
        <v>1510</v>
      </c>
      <c r="E795" s="115">
        <v>0</v>
      </c>
      <c r="F795" s="116">
        <v>0</v>
      </c>
      <c r="G795" s="115">
        <v>0</v>
      </c>
      <c r="H795" s="116">
        <v>0</v>
      </c>
      <c r="I795" s="115">
        <v>0</v>
      </c>
      <c r="J795" s="116">
        <v>0</v>
      </c>
      <c r="K795" s="115">
        <v>0</v>
      </c>
      <c r="L795" s="116">
        <v>0</v>
      </c>
      <c r="M795" s="115">
        <v>0</v>
      </c>
      <c r="N795" s="116">
        <v>0</v>
      </c>
      <c r="O795" s="115">
        <v>0</v>
      </c>
      <c r="P795" s="116">
        <v>0</v>
      </c>
      <c r="Q795" s="115">
        <v>0</v>
      </c>
      <c r="R795" s="116">
        <v>0</v>
      </c>
      <c r="S795" s="115">
        <v>0</v>
      </c>
      <c r="T795" s="116">
        <v>0</v>
      </c>
      <c r="U795" s="115">
        <v>0</v>
      </c>
      <c r="V795" s="116">
        <v>0</v>
      </c>
      <c r="W795" s="115">
        <v>0</v>
      </c>
      <c r="X795" s="115">
        <v>0</v>
      </c>
      <c r="Y795" s="116">
        <v>0</v>
      </c>
    </row>
    <row r="796" spans="2:25" x14ac:dyDescent="0.2">
      <c r="B796" s="114" t="s">
        <v>1511</v>
      </c>
      <c r="C796" s="114" t="s">
        <v>1498</v>
      </c>
      <c r="D796" s="114" t="s">
        <v>1512</v>
      </c>
      <c r="E796" s="115">
        <v>0</v>
      </c>
      <c r="F796" s="116">
        <v>0</v>
      </c>
      <c r="G796" s="115">
        <v>0</v>
      </c>
      <c r="H796" s="116">
        <v>0</v>
      </c>
      <c r="I796" s="115">
        <v>0</v>
      </c>
      <c r="J796" s="116">
        <v>0</v>
      </c>
      <c r="K796" s="115">
        <v>0</v>
      </c>
      <c r="L796" s="116">
        <v>0</v>
      </c>
      <c r="M796" s="115">
        <v>0</v>
      </c>
      <c r="N796" s="116">
        <v>0</v>
      </c>
      <c r="O796" s="115">
        <v>0</v>
      </c>
      <c r="P796" s="116">
        <v>0</v>
      </c>
      <c r="Q796" s="115">
        <v>0</v>
      </c>
      <c r="R796" s="116">
        <v>0</v>
      </c>
      <c r="S796" s="115">
        <v>0</v>
      </c>
      <c r="T796" s="116">
        <v>0</v>
      </c>
      <c r="U796" s="115">
        <v>0</v>
      </c>
      <c r="V796" s="116">
        <v>0</v>
      </c>
      <c r="W796" s="115">
        <v>0</v>
      </c>
      <c r="X796" s="115">
        <v>0</v>
      </c>
      <c r="Y796" s="116">
        <v>0</v>
      </c>
    </row>
    <row r="797" spans="2:25" x14ac:dyDescent="0.2">
      <c r="B797" s="114" t="s">
        <v>1513</v>
      </c>
      <c r="C797" s="114" t="s">
        <v>1498</v>
      </c>
      <c r="D797" s="114" t="s">
        <v>1514</v>
      </c>
      <c r="E797" s="115">
        <v>0</v>
      </c>
      <c r="F797" s="116">
        <v>0</v>
      </c>
      <c r="G797" s="115">
        <v>0</v>
      </c>
      <c r="H797" s="116">
        <v>0</v>
      </c>
      <c r="I797" s="115">
        <v>0</v>
      </c>
      <c r="J797" s="116">
        <v>0</v>
      </c>
      <c r="K797" s="115">
        <v>0</v>
      </c>
      <c r="L797" s="116">
        <v>0</v>
      </c>
      <c r="M797" s="115">
        <v>0</v>
      </c>
      <c r="N797" s="116">
        <v>0</v>
      </c>
      <c r="O797" s="115">
        <v>0</v>
      </c>
      <c r="P797" s="116">
        <v>0</v>
      </c>
      <c r="Q797" s="115">
        <v>0</v>
      </c>
      <c r="R797" s="116">
        <v>0</v>
      </c>
      <c r="S797" s="115">
        <v>0</v>
      </c>
      <c r="T797" s="116">
        <v>0</v>
      </c>
      <c r="U797" s="115">
        <v>0</v>
      </c>
      <c r="V797" s="116">
        <v>0</v>
      </c>
      <c r="W797" s="115">
        <v>0</v>
      </c>
      <c r="X797" s="115">
        <v>0</v>
      </c>
      <c r="Y797" s="116">
        <v>0</v>
      </c>
    </row>
    <row r="798" spans="2:25" x14ac:dyDescent="0.2">
      <c r="B798" s="114" t="s">
        <v>1515</v>
      </c>
      <c r="C798" s="114" t="s">
        <v>1498</v>
      </c>
      <c r="D798" s="114" t="s">
        <v>1516</v>
      </c>
      <c r="E798" s="115">
        <v>0</v>
      </c>
      <c r="F798" s="116">
        <v>0</v>
      </c>
      <c r="G798" s="115">
        <v>0</v>
      </c>
      <c r="H798" s="116">
        <v>0</v>
      </c>
      <c r="I798" s="115">
        <v>0</v>
      </c>
      <c r="J798" s="116">
        <v>0</v>
      </c>
      <c r="K798" s="115">
        <v>0</v>
      </c>
      <c r="L798" s="116">
        <v>0</v>
      </c>
      <c r="M798" s="115">
        <v>0</v>
      </c>
      <c r="N798" s="116">
        <v>0</v>
      </c>
      <c r="O798" s="115">
        <v>0</v>
      </c>
      <c r="P798" s="116">
        <v>0</v>
      </c>
      <c r="Q798" s="115">
        <v>0</v>
      </c>
      <c r="R798" s="116">
        <v>0</v>
      </c>
      <c r="S798" s="115">
        <v>0</v>
      </c>
      <c r="T798" s="116">
        <v>0</v>
      </c>
      <c r="U798" s="115">
        <v>0</v>
      </c>
      <c r="V798" s="116">
        <v>0</v>
      </c>
      <c r="W798" s="115">
        <v>0</v>
      </c>
      <c r="X798" s="115">
        <v>0</v>
      </c>
      <c r="Y798" s="116">
        <v>0</v>
      </c>
    </row>
    <row r="799" spans="2:25" x14ac:dyDescent="0.2">
      <c r="B799" s="114" t="s">
        <v>1517</v>
      </c>
      <c r="C799" s="114" t="s">
        <v>1498</v>
      </c>
      <c r="D799" s="114" t="s">
        <v>1518</v>
      </c>
      <c r="E799" s="115">
        <v>0</v>
      </c>
      <c r="F799" s="116">
        <v>0</v>
      </c>
      <c r="G799" s="115">
        <v>0</v>
      </c>
      <c r="H799" s="116">
        <v>0</v>
      </c>
      <c r="I799" s="115">
        <v>0</v>
      </c>
      <c r="J799" s="116">
        <v>0</v>
      </c>
      <c r="K799" s="115">
        <v>0</v>
      </c>
      <c r="L799" s="116">
        <v>0</v>
      </c>
      <c r="M799" s="115">
        <v>0</v>
      </c>
      <c r="N799" s="116">
        <v>0</v>
      </c>
      <c r="O799" s="115">
        <v>0</v>
      </c>
      <c r="P799" s="116">
        <v>0</v>
      </c>
      <c r="Q799" s="115">
        <v>0</v>
      </c>
      <c r="R799" s="116">
        <v>0</v>
      </c>
      <c r="S799" s="115">
        <v>0</v>
      </c>
      <c r="T799" s="116">
        <v>0</v>
      </c>
      <c r="U799" s="115">
        <v>0</v>
      </c>
      <c r="V799" s="116">
        <v>0</v>
      </c>
      <c r="W799" s="115">
        <v>0</v>
      </c>
      <c r="X799" s="115">
        <v>0</v>
      </c>
      <c r="Y799" s="116">
        <v>0</v>
      </c>
    </row>
    <row r="800" spans="2:25" x14ac:dyDescent="0.2">
      <c r="B800" s="114" t="s">
        <v>1519</v>
      </c>
      <c r="C800" s="114" t="s">
        <v>1498</v>
      </c>
      <c r="D800" s="114" t="s">
        <v>1520</v>
      </c>
      <c r="E800" s="115">
        <v>0</v>
      </c>
      <c r="F800" s="116">
        <v>0</v>
      </c>
      <c r="G800" s="115">
        <v>0</v>
      </c>
      <c r="H800" s="116">
        <v>0</v>
      </c>
      <c r="I800" s="115">
        <v>0</v>
      </c>
      <c r="J800" s="116">
        <v>0</v>
      </c>
      <c r="K800" s="115">
        <v>0</v>
      </c>
      <c r="L800" s="116">
        <v>0</v>
      </c>
      <c r="M800" s="115">
        <v>0</v>
      </c>
      <c r="N800" s="116">
        <v>0</v>
      </c>
      <c r="O800" s="115">
        <v>0</v>
      </c>
      <c r="P800" s="116">
        <v>0</v>
      </c>
      <c r="Q800" s="115">
        <v>0</v>
      </c>
      <c r="R800" s="116">
        <v>0</v>
      </c>
      <c r="S800" s="115">
        <v>0</v>
      </c>
      <c r="T800" s="116">
        <v>0</v>
      </c>
      <c r="U800" s="115">
        <v>0</v>
      </c>
      <c r="V800" s="116">
        <v>0</v>
      </c>
      <c r="W800" s="115">
        <v>0</v>
      </c>
      <c r="X800" s="115">
        <v>0</v>
      </c>
      <c r="Y800" s="116">
        <v>0</v>
      </c>
    </row>
    <row r="801" spans="2:25" x14ac:dyDescent="0.2">
      <c r="B801" s="114" t="s">
        <v>1521</v>
      </c>
      <c r="C801" s="114" t="s">
        <v>1498</v>
      </c>
      <c r="D801" s="114" t="s">
        <v>1522</v>
      </c>
      <c r="E801" s="115">
        <v>0</v>
      </c>
      <c r="F801" s="116">
        <v>0</v>
      </c>
      <c r="G801" s="115">
        <v>0</v>
      </c>
      <c r="H801" s="116">
        <v>0</v>
      </c>
      <c r="I801" s="115">
        <v>0</v>
      </c>
      <c r="J801" s="116">
        <v>0</v>
      </c>
      <c r="K801" s="115">
        <v>0</v>
      </c>
      <c r="L801" s="116">
        <v>0</v>
      </c>
      <c r="M801" s="115">
        <v>0</v>
      </c>
      <c r="N801" s="116">
        <v>0</v>
      </c>
      <c r="O801" s="115">
        <v>0</v>
      </c>
      <c r="P801" s="116">
        <v>0</v>
      </c>
      <c r="Q801" s="115">
        <v>0</v>
      </c>
      <c r="R801" s="116">
        <v>0</v>
      </c>
      <c r="S801" s="115">
        <v>0</v>
      </c>
      <c r="T801" s="116">
        <v>0</v>
      </c>
      <c r="U801" s="115">
        <v>0</v>
      </c>
      <c r="V801" s="116">
        <v>0</v>
      </c>
      <c r="W801" s="115">
        <v>0</v>
      </c>
      <c r="X801" s="115">
        <v>0</v>
      </c>
      <c r="Y801" s="116">
        <v>0</v>
      </c>
    </row>
    <row r="802" spans="2:25" x14ac:dyDescent="0.2">
      <c r="B802" s="114" t="s">
        <v>1523</v>
      </c>
      <c r="C802" s="114" t="s">
        <v>1498</v>
      </c>
      <c r="D802" s="114" t="s">
        <v>1524</v>
      </c>
      <c r="E802" s="115">
        <v>0</v>
      </c>
      <c r="F802" s="116">
        <v>0</v>
      </c>
      <c r="G802" s="115">
        <v>0</v>
      </c>
      <c r="H802" s="116">
        <v>0</v>
      </c>
      <c r="I802" s="115">
        <v>0</v>
      </c>
      <c r="J802" s="116">
        <v>0</v>
      </c>
      <c r="K802" s="115">
        <v>0</v>
      </c>
      <c r="L802" s="116">
        <v>0</v>
      </c>
      <c r="M802" s="115">
        <v>0</v>
      </c>
      <c r="N802" s="116">
        <v>0</v>
      </c>
      <c r="O802" s="115">
        <v>0</v>
      </c>
      <c r="P802" s="116">
        <v>0</v>
      </c>
      <c r="Q802" s="115">
        <v>0</v>
      </c>
      <c r="R802" s="116">
        <v>0</v>
      </c>
      <c r="S802" s="115">
        <v>0</v>
      </c>
      <c r="T802" s="116">
        <v>0</v>
      </c>
      <c r="U802" s="115">
        <v>0</v>
      </c>
      <c r="V802" s="116">
        <v>0</v>
      </c>
      <c r="W802" s="115">
        <v>0</v>
      </c>
      <c r="X802" s="115">
        <v>0</v>
      </c>
      <c r="Y802" s="116">
        <v>0</v>
      </c>
    </row>
    <row r="803" spans="2:25" x14ac:dyDescent="0.2">
      <c r="B803" s="117" t="s">
        <v>1525</v>
      </c>
      <c r="C803" s="114" t="s">
        <v>1498</v>
      </c>
      <c r="D803" s="114" t="s">
        <v>1526</v>
      </c>
      <c r="E803" s="115">
        <v>0</v>
      </c>
      <c r="F803" s="116">
        <v>0</v>
      </c>
      <c r="G803" s="115">
        <v>0</v>
      </c>
      <c r="H803" s="116">
        <v>0</v>
      </c>
      <c r="I803" s="115">
        <v>0</v>
      </c>
      <c r="J803" s="116">
        <v>0</v>
      </c>
      <c r="K803" s="115">
        <v>0</v>
      </c>
      <c r="L803" s="116">
        <v>0</v>
      </c>
      <c r="M803" s="115">
        <v>0</v>
      </c>
      <c r="N803" s="116">
        <v>0</v>
      </c>
      <c r="O803" s="115">
        <v>0</v>
      </c>
      <c r="P803" s="116">
        <v>0</v>
      </c>
      <c r="Q803" s="115">
        <v>9003</v>
      </c>
      <c r="R803" s="116">
        <v>279163070</v>
      </c>
      <c r="S803" s="115">
        <v>0</v>
      </c>
      <c r="T803" s="116">
        <v>0</v>
      </c>
      <c r="U803" s="115">
        <v>0</v>
      </c>
      <c r="V803" s="116">
        <v>0</v>
      </c>
      <c r="W803" s="115">
        <v>0</v>
      </c>
      <c r="X803" s="115">
        <v>0</v>
      </c>
      <c r="Y803" s="116">
        <v>279163070</v>
      </c>
    </row>
    <row r="804" spans="2:25" x14ac:dyDescent="0.2">
      <c r="B804" s="114" t="s">
        <v>1527</v>
      </c>
      <c r="C804" s="114" t="s">
        <v>1498</v>
      </c>
      <c r="D804" s="114" t="s">
        <v>1528</v>
      </c>
      <c r="E804" s="115">
        <v>0</v>
      </c>
      <c r="F804" s="116">
        <v>0</v>
      </c>
      <c r="G804" s="115">
        <v>0</v>
      </c>
      <c r="H804" s="116">
        <v>0</v>
      </c>
      <c r="I804" s="115">
        <v>0</v>
      </c>
      <c r="J804" s="116">
        <v>0</v>
      </c>
      <c r="K804" s="115">
        <v>0</v>
      </c>
      <c r="L804" s="116">
        <v>0</v>
      </c>
      <c r="M804" s="115">
        <v>0</v>
      </c>
      <c r="N804" s="116">
        <v>0</v>
      </c>
      <c r="O804" s="115">
        <v>0</v>
      </c>
      <c r="P804" s="116">
        <v>0</v>
      </c>
      <c r="Q804" s="115">
        <v>0</v>
      </c>
      <c r="R804" s="116">
        <v>0</v>
      </c>
      <c r="S804" s="115">
        <v>0</v>
      </c>
      <c r="T804" s="116">
        <v>0</v>
      </c>
      <c r="U804" s="115">
        <v>0</v>
      </c>
      <c r="V804" s="116">
        <v>0</v>
      </c>
      <c r="W804" s="115">
        <v>0</v>
      </c>
      <c r="X804" s="115">
        <v>0</v>
      </c>
      <c r="Y804" s="116">
        <v>0</v>
      </c>
    </row>
    <row r="805" spans="2:25" x14ac:dyDescent="0.2">
      <c r="B805" s="114" t="s">
        <v>1529</v>
      </c>
      <c r="C805" s="114" t="s">
        <v>1498</v>
      </c>
      <c r="D805" s="114" t="s">
        <v>1530</v>
      </c>
      <c r="E805" s="115">
        <v>0</v>
      </c>
      <c r="F805" s="116">
        <v>0</v>
      </c>
      <c r="G805" s="115">
        <v>0</v>
      </c>
      <c r="H805" s="116">
        <v>0</v>
      </c>
      <c r="I805" s="115">
        <v>0</v>
      </c>
      <c r="J805" s="116">
        <v>0</v>
      </c>
      <c r="K805" s="115">
        <v>0</v>
      </c>
      <c r="L805" s="116">
        <v>0</v>
      </c>
      <c r="M805" s="115">
        <v>0</v>
      </c>
      <c r="N805" s="116">
        <v>0</v>
      </c>
      <c r="O805" s="115">
        <v>0</v>
      </c>
      <c r="P805" s="116">
        <v>0</v>
      </c>
      <c r="Q805" s="115">
        <v>0</v>
      </c>
      <c r="R805" s="116">
        <v>0</v>
      </c>
      <c r="S805" s="115">
        <v>0</v>
      </c>
      <c r="T805" s="116">
        <v>0</v>
      </c>
      <c r="U805" s="115">
        <v>0</v>
      </c>
      <c r="V805" s="116">
        <v>0</v>
      </c>
      <c r="W805" s="115">
        <v>0</v>
      </c>
      <c r="X805" s="115">
        <v>0</v>
      </c>
      <c r="Y805" s="116">
        <v>0</v>
      </c>
    </row>
    <row r="806" spans="2:25" x14ac:dyDescent="0.2">
      <c r="B806" s="114" t="s">
        <v>1531</v>
      </c>
      <c r="C806" s="114" t="s">
        <v>1498</v>
      </c>
      <c r="D806" s="114" t="s">
        <v>1532</v>
      </c>
      <c r="E806" s="115">
        <v>0</v>
      </c>
      <c r="F806" s="116">
        <v>0</v>
      </c>
      <c r="G806" s="115">
        <v>0</v>
      </c>
      <c r="H806" s="116">
        <v>0</v>
      </c>
      <c r="I806" s="115">
        <v>0</v>
      </c>
      <c r="J806" s="116">
        <v>0</v>
      </c>
      <c r="K806" s="115">
        <v>0</v>
      </c>
      <c r="L806" s="116">
        <v>0</v>
      </c>
      <c r="M806" s="115">
        <v>0</v>
      </c>
      <c r="N806" s="116">
        <v>0</v>
      </c>
      <c r="O806" s="115">
        <v>0</v>
      </c>
      <c r="P806" s="116">
        <v>0</v>
      </c>
      <c r="Q806" s="115">
        <v>0</v>
      </c>
      <c r="R806" s="116">
        <v>0</v>
      </c>
      <c r="S806" s="115">
        <v>0</v>
      </c>
      <c r="T806" s="116">
        <v>0</v>
      </c>
      <c r="U806" s="115">
        <v>0</v>
      </c>
      <c r="V806" s="116">
        <v>0</v>
      </c>
      <c r="W806" s="115">
        <v>0</v>
      </c>
      <c r="X806" s="115">
        <v>0</v>
      </c>
      <c r="Y806" s="116">
        <v>0</v>
      </c>
    </row>
    <row r="807" spans="2:25" x14ac:dyDescent="0.2">
      <c r="B807" s="114" t="s">
        <v>1533</v>
      </c>
      <c r="C807" s="114" t="s">
        <v>1498</v>
      </c>
      <c r="D807" s="114" t="s">
        <v>1534</v>
      </c>
      <c r="E807" s="115">
        <v>0</v>
      </c>
      <c r="F807" s="116">
        <v>0</v>
      </c>
      <c r="G807" s="115">
        <v>0</v>
      </c>
      <c r="H807" s="116">
        <v>0</v>
      </c>
      <c r="I807" s="115">
        <v>0</v>
      </c>
      <c r="J807" s="116">
        <v>0</v>
      </c>
      <c r="K807" s="115">
        <v>0</v>
      </c>
      <c r="L807" s="116">
        <v>0</v>
      </c>
      <c r="M807" s="115">
        <v>0</v>
      </c>
      <c r="N807" s="116">
        <v>0</v>
      </c>
      <c r="O807" s="115">
        <v>0</v>
      </c>
      <c r="P807" s="116">
        <v>0</v>
      </c>
      <c r="Q807" s="115">
        <v>0</v>
      </c>
      <c r="R807" s="116">
        <v>0</v>
      </c>
      <c r="S807" s="115">
        <v>0</v>
      </c>
      <c r="T807" s="116">
        <v>0</v>
      </c>
      <c r="U807" s="115">
        <v>0</v>
      </c>
      <c r="V807" s="116">
        <v>0</v>
      </c>
      <c r="W807" s="115">
        <v>0</v>
      </c>
      <c r="X807" s="115">
        <v>0</v>
      </c>
      <c r="Y807" s="116">
        <v>0</v>
      </c>
    </row>
    <row r="808" spans="2:25" x14ac:dyDescent="0.2">
      <c r="B808" s="114" t="s">
        <v>1535</v>
      </c>
      <c r="C808" s="114" t="s">
        <v>1498</v>
      </c>
      <c r="D808" s="114" t="s">
        <v>1536</v>
      </c>
      <c r="E808" s="115">
        <v>0</v>
      </c>
      <c r="F808" s="116">
        <v>0</v>
      </c>
      <c r="G808" s="115">
        <v>0</v>
      </c>
      <c r="H808" s="116">
        <v>0</v>
      </c>
      <c r="I808" s="115">
        <v>0</v>
      </c>
      <c r="J808" s="116">
        <v>0</v>
      </c>
      <c r="K808" s="115">
        <v>0</v>
      </c>
      <c r="L808" s="116">
        <v>0</v>
      </c>
      <c r="M808" s="115">
        <v>0</v>
      </c>
      <c r="N808" s="116">
        <v>0</v>
      </c>
      <c r="O808" s="115">
        <v>0</v>
      </c>
      <c r="P808" s="116">
        <v>0</v>
      </c>
      <c r="Q808" s="115">
        <v>0</v>
      </c>
      <c r="R808" s="116">
        <v>0</v>
      </c>
      <c r="S808" s="115">
        <v>0</v>
      </c>
      <c r="T808" s="116">
        <v>0</v>
      </c>
      <c r="U808" s="115">
        <v>0</v>
      </c>
      <c r="V808" s="116">
        <v>0</v>
      </c>
      <c r="W808" s="115">
        <v>0</v>
      </c>
      <c r="X808" s="115">
        <v>0</v>
      </c>
      <c r="Y808" s="116">
        <v>0</v>
      </c>
    </row>
    <row r="809" spans="2:25" x14ac:dyDescent="0.2">
      <c r="B809" s="114" t="s">
        <v>1537</v>
      </c>
      <c r="C809" s="114" t="s">
        <v>1498</v>
      </c>
      <c r="D809" s="114" t="s">
        <v>1538</v>
      </c>
      <c r="E809" s="115">
        <v>0</v>
      </c>
      <c r="F809" s="116">
        <v>0</v>
      </c>
      <c r="G809" s="115">
        <v>0</v>
      </c>
      <c r="H809" s="116">
        <v>0</v>
      </c>
      <c r="I809" s="115">
        <v>0</v>
      </c>
      <c r="J809" s="116">
        <v>0</v>
      </c>
      <c r="K809" s="115">
        <v>0</v>
      </c>
      <c r="L809" s="116">
        <v>0</v>
      </c>
      <c r="M809" s="115">
        <v>0</v>
      </c>
      <c r="N809" s="116">
        <v>0</v>
      </c>
      <c r="O809" s="115">
        <v>0</v>
      </c>
      <c r="P809" s="116">
        <v>0</v>
      </c>
      <c r="Q809" s="115">
        <v>0</v>
      </c>
      <c r="R809" s="116">
        <v>0</v>
      </c>
      <c r="S809" s="115">
        <v>0</v>
      </c>
      <c r="T809" s="116">
        <v>0</v>
      </c>
      <c r="U809" s="115">
        <v>0</v>
      </c>
      <c r="V809" s="116">
        <v>0</v>
      </c>
      <c r="W809" s="115">
        <v>0</v>
      </c>
      <c r="X809" s="115">
        <v>0</v>
      </c>
      <c r="Y809" s="116">
        <v>0</v>
      </c>
    </row>
    <row r="810" spans="2:25" x14ac:dyDescent="0.2">
      <c r="B810" s="114" t="s">
        <v>1539</v>
      </c>
      <c r="C810" s="114" t="s">
        <v>1498</v>
      </c>
      <c r="D810" s="114" t="s">
        <v>1540</v>
      </c>
      <c r="E810" s="115">
        <v>0</v>
      </c>
      <c r="F810" s="116">
        <v>0</v>
      </c>
      <c r="G810" s="115">
        <v>0</v>
      </c>
      <c r="H810" s="116">
        <v>0</v>
      </c>
      <c r="I810" s="115">
        <v>0</v>
      </c>
      <c r="J810" s="116">
        <v>0</v>
      </c>
      <c r="K810" s="115">
        <v>0</v>
      </c>
      <c r="L810" s="116">
        <v>0</v>
      </c>
      <c r="M810" s="115">
        <v>0</v>
      </c>
      <c r="N810" s="116">
        <v>0</v>
      </c>
      <c r="O810" s="115">
        <v>0</v>
      </c>
      <c r="P810" s="116">
        <v>0</v>
      </c>
      <c r="Q810" s="115">
        <v>0</v>
      </c>
      <c r="R810" s="116">
        <v>0</v>
      </c>
      <c r="S810" s="115">
        <v>0</v>
      </c>
      <c r="T810" s="116">
        <v>0</v>
      </c>
      <c r="U810" s="115">
        <v>0</v>
      </c>
      <c r="V810" s="116">
        <v>0</v>
      </c>
      <c r="W810" s="115">
        <v>0</v>
      </c>
      <c r="X810" s="115">
        <v>0</v>
      </c>
      <c r="Y810" s="116">
        <v>0</v>
      </c>
    </row>
    <row r="811" spans="2:25" x14ac:dyDescent="0.2">
      <c r="B811" s="114" t="s">
        <v>1541</v>
      </c>
      <c r="C811" s="114" t="s">
        <v>1498</v>
      </c>
      <c r="D811" s="114" t="s">
        <v>1542</v>
      </c>
      <c r="E811" s="115">
        <v>0</v>
      </c>
      <c r="F811" s="116">
        <v>0</v>
      </c>
      <c r="G811" s="115">
        <v>0</v>
      </c>
      <c r="H811" s="116">
        <v>0</v>
      </c>
      <c r="I811" s="115">
        <v>0</v>
      </c>
      <c r="J811" s="116">
        <v>0</v>
      </c>
      <c r="K811" s="115">
        <v>0</v>
      </c>
      <c r="L811" s="116">
        <v>0</v>
      </c>
      <c r="M811" s="115">
        <v>0</v>
      </c>
      <c r="N811" s="116">
        <v>0</v>
      </c>
      <c r="O811" s="115">
        <v>0</v>
      </c>
      <c r="P811" s="116">
        <v>0</v>
      </c>
      <c r="Q811" s="115">
        <v>0</v>
      </c>
      <c r="R811" s="116">
        <v>0</v>
      </c>
      <c r="S811" s="115">
        <v>0</v>
      </c>
      <c r="T811" s="116">
        <v>0</v>
      </c>
      <c r="U811" s="115">
        <v>0</v>
      </c>
      <c r="V811" s="116">
        <v>0</v>
      </c>
      <c r="W811" s="115">
        <v>0</v>
      </c>
      <c r="X811" s="115">
        <v>0</v>
      </c>
      <c r="Y811" s="116">
        <v>0</v>
      </c>
    </row>
    <row r="812" spans="2:25" x14ac:dyDescent="0.2">
      <c r="B812" s="114" t="s">
        <v>1543</v>
      </c>
      <c r="C812" s="114" t="s">
        <v>1498</v>
      </c>
      <c r="D812" s="114" t="s">
        <v>1544</v>
      </c>
      <c r="E812" s="115">
        <v>0</v>
      </c>
      <c r="F812" s="116">
        <v>0</v>
      </c>
      <c r="G812" s="115">
        <v>0</v>
      </c>
      <c r="H812" s="116">
        <v>0</v>
      </c>
      <c r="I812" s="115">
        <v>0</v>
      </c>
      <c r="J812" s="116">
        <v>0</v>
      </c>
      <c r="K812" s="115">
        <v>0</v>
      </c>
      <c r="L812" s="116">
        <v>0</v>
      </c>
      <c r="M812" s="115">
        <v>0</v>
      </c>
      <c r="N812" s="116">
        <v>0</v>
      </c>
      <c r="O812" s="115">
        <v>0</v>
      </c>
      <c r="P812" s="116">
        <v>0</v>
      </c>
      <c r="Q812" s="115">
        <v>0</v>
      </c>
      <c r="R812" s="116">
        <v>0</v>
      </c>
      <c r="S812" s="115">
        <v>0</v>
      </c>
      <c r="T812" s="116">
        <v>0</v>
      </c>
      <c r="U812" s="115">
        <v>0</v>
      </c>
      <c r="V812" s="116">
        <v>0</v>
      </c>
      <c r="W812" s="115">
        <v>0</v>
      </c>
      <c r="X812" s="115">
        <v>0</v>
      </c>
      <c r="Y812" s="116">
        <v>0</v>
      </c>
    </row>
    <row r="813" spans="2:25" x14ac:dyDescent="0.2">
      <c r="B813" s="117" t="s">
        <v>1545</v>
      </c>
      <c r="C813" s="114" t="s">
        <v>1498</v>
      </c>
      <c r="D813" s="114" t="s">
        <v>1546</v>
      </c>
      <c r="E813" s="115">
        <v>0</v>
      </c>
      <c r="F813" s="116">
        <v>0</v>
      </c>
      <c r="G813" s="115">
        <v>0</v>
      </c>
      <c r="H813" s="116">
        <v>0</v>
      </c>
      <c r="I813" s="115">
        <v>0</v>
      </c>
      <c r="J813" s="116">
        <v>0</v>
      </c>
      <c r="K813" s="115">
        <v>0</v>
      </c>
      <c r="L813" s="116">
        <v>0</v>
      </c>
      <c r="M813" s="115">
        <v>0</v>
      </c>
      <c r="N813" s="116">
        <v>0</v>
      </c>
      <c r="O813" s="115">
        <v>0</v>
      </c>
      <c r="P813" s="116">
        <v>0</v>
      </c>
      <c r="Q813" s="115">
        <v>9473</v>
      </c>
      <c r="R813" s="116">
        <v>293736727</v>
      </c>
      <c r="S813" s="115">
        <v>0</v>
      </c>
      <c r="T813" s="116">
        <v>0</v>
      </c>
      <c r="U813" s="115">
        <v>0</v>
      </c>
      <c r="V813" s="116">
        <v>0</v>
      </c>
      <c r="W813" s="115">
        <v>0</v>
      </c>
      <c r="X813" s="115">
        <v>0</v>
      </c>
      <c r="Y813" s="116">
        <v>293736727</v>
      </c>
    </row>
    <row r="814" spans="2:25" x14ac:dyDescent="0.2">
      <c r="B814" s="114" t="s">
        <v>1547</v>
      </c>
      <c r="C814" s="114" t="s">
        <v>1498</v>
      </c>
      <c r="D814" s="114" t="s">
        <v>1548</v>
      </c>
      <c r="E814" s="115">
        <v>0</v>
      </c>
      <c r="F814" s="116">
        <v>0</v>
      </c>
      <c r="G814" s="115">
        <v>0</v>
      </c>
      <c r="H814" s="116">
        <v>0</v>
      </c>
      <c r="I814" s="115">
        <v>0</v>
      </c>
      <c r="J814" s="116">
        <v>0</v>
      </c>
      <c r="K814" s="115">
        <v>0</v>
      </c>
      <c r="L814" s="116">
        <v>0</v>
      </c>
      <c r="M814" s="115">
        <v>0</v>
      </c>
      <c r="N814" s="116">
        <v>0</v>
      </c>
      <c r="O814" s="115">
        <v>0</v>
      </c>
      <c r="P814" s="116">
        <v>0</v>
      </c>
      <c r="Q814" s="115">
        <v>0</v>
      </c>
      <c r="R814" s="116">
        <v>0</v>
      </c>
      <c r="S814" s="115">
        <v>0</v>
      </c>
      <c r="T814" s="116">
        <v>0</v>
      </c>
      <c r="U814" s="115">
        <v>0</v>
      </c>
      <c r="V814" s="116">
        <v>0</v>
      </c>
      <c r="W814" s="115">
        <v>0</v>
      </c>
      <c r="X814" s="115">
        <v>0</v>
      </c>
      <c r="Y814" s="116">
        <v>0</v>
      </c>
    </row>
    <row r="815" spans="2:25" x14ac:dyDescent="0.2">
      <c r="B815" s="114" t="s">
        <v>1549</v>
      </c>
      <c r="C815" s="114" t="s">
        <v>1498</v>
      </c>
      <c r="D815" s="114" t="s">
        <v>1550</v>
      </c>
      <c r="E815" s="115">
        <v>0</v>
      </c>
      <c r="F815" s="116">
        <v>0</v>
      </c>
      <c r="G815" s="115">
        <v>0</v>
      </c>
      <c r="H815" s="116">
        <v>0</v>
      </c>
      <c r="I815" s="115">
        <v>0</v>
      </c>
      <c r="J815" s="116">
        <v>0</v>
      </c>
      <c r="K815" s="115">
        <v>0</v>
      </c>
      <c r="L815" s="116">
        <v>0</v>
      </c>
      <c r="M815" s="115">
        <v>0</v>
      </c>
      <c r="N815" s="116">
        <v>0</v>
      </c>
      <c r="O815" s="115">
        <v>0</v>
      </c>
      <c r="P815" s="116">
        <v>0</v>
      </c>
      <c r="Q815" s="115">
        <v>0</v>
      </c>
      <c r="R815" s="116">
        <v>0</v>
      </c>
      <c r="S815" s="115">
        <v>0</v>
      </c>
      <c r="T815" s="116">
        <v>0</v>
      </c>
      <c r="U815" s="115">
        <v>0</v>
      </c>
      <c r="V815" s="116">
        <v>0</v>
      </c>
      <c r="W815" s="115">
        <v>0</v>
      </c>
      <c r="X815" s="115">
        <v>0</v>
      </c>
      <c r="Y815" s="116">
        <v>0</v>
      </c>
    </row>
    <row r="816" spans="2:25" x14ac:dyDescent="0.2">
      <c r="B816" s="114" t="s">
        <v>1551</v>
      </c>
      <c r="C816" s="114" t="s">
        <v>1498</v>
      </c>
      <c r="D816" s="114" t="s">
        <v>1552</v>
      </c>
      <c r="E816" s="115">
        <v>0</v>
      </c>
      <c r="F816" s="116">
        <v>0</v>
      </c>
      <c r="G816" s="115">
        <v>0</v>
      </c>
      <c r="H816" s="116">
        <v>0</v>
      </c>
      <c r="I816" s="115">
        <v>0</v>
      </c>
      <c r="J816" s="116">
        <v>0</v>
      </c>
      <c r="K816" s="115">
        <v>0</v>
      </c>
      <c r="L816" s="116">
        <v>0</v>
      </c>
      <c r="M816" s="115">
        <v>0</v>
      </c>
      <c r="N816" s="116">
        <v>0</v>
      </c>
      <c r="O816" s="115">
        <v>0</v>
      </c>
      <c r="P816" s="116">
        <v>0</v>
      </c>
      <c r="Q816" s="115">
        <v>0</v>
      </c>
      <c r="R816" s="116">
        <v>0</v>
      </c>
      <c r="S816" s="115">
        <v>0</v>
      </c>
      <c r="T816" s="116">
        <v>0</v>
      </c>
      <c r="U816" s="115">
        <v>0</v>
      </c>
      <c r="V816" s="116">
        <v>0</v>
      </c>
      <c r="W816" s="115">
        <v>0</v>
      </c>
      <c r="X816" s="115">
        <v>0</v>
      </c>
      <c r="Y816" s="116">
        <v>0</v>
      </c>
    </row>
    <row r="817" spans="2:25" x14ac:dyDescent="0.2">
      <c r="B817" s="114" t="s">
        <v>1553</v>
      </c>
      <c r="C817" s="114" t="s">
        <v>1498</v>
      </c>
      <c r="D817" s="114" t="s">
        <v>1554</v>
      </c>
      <c r="E817" s="115">
        <v>0</v>
      </c>
      <c r="F817" s="116">
        <v>0</v>
      </c>
      <c r="G817" s="115">
        <v>0</v>
      </c>
      <c r="H817" s="116">
        <v>0</v>
      </c>
      <c r="I817" s="115">
        <v>0</v>
      </c>
      <c r="J817" s="116">
        <v>0</v>
      </c>
      <c r="K817" s="115">
        <v>0</v>
      </c>
      <c r="L817" s="116">
        <v>0</v>
      </c>
      <c r="M817" s="115">
        <v>0</v>
      </c>
      <c r="N817" s="116">
        <v>0</v>
      </c>
      <c r="O817" s="115">
        <v>0</v>
      </c>
      <c r="P817" s="116">
        <v>0</v>
      </c>
      <c r="Q817" s="115">
        <v>0</v>
      </c>
      <c r="R817" s="116">
        <v>0</v>
      </c>
      <c r="S817" s="115">
        <v>0</v>
      </c>
      <c r="T817" s="116">
        <v>0</v>
      </c>
      <c r="U817" s="115">
        <v>0</v>
      </c>
      <c r="V817" s="116">
        <v>0</v>
      </c>
      <c r="W817" s="115">
        <v>0</v>
      </c>
      <c r="X817" s="115">
        <v>0</v>
      </c>
      <c r="Y817" s="116">
        <v>0</v>
      </c>
    </row>
    <row r="818" spans="2:25" x14ac:dyDescent="0.2">
      <c r="B818" s="114" t="s">
        <v>1555</v>
      </c>
      <c r="C818" s="114" t="s">
        <v>1498</v>
      </c>
      <c r="D818" s="114" t="s">
        <v>1556</v>
      </c>
      <c r="E818" s="115">
        <v>0</v>
      </c>
      <c r="F818" s="116">
        <v>0</v>
      </c>
      <c r="G818" s="115">
        <v>0</v>
      </c>
      <c r="H818" s="116">
        <v>0</v>
      </c>
      <c r="I818" s="115">
        <v>0</v>
      </c>
      <c r="J818" s="116">
        <v>0</v>
      </c>
      <c r="K818" s="115">
        <v>0</v>
      </c>
      <c r="L818" s="116">
        <v>0</v>
      </c>
      <c r="M818" s="115">
        <v>0</v>
      </c>
      <c r="N818" s="116">
        <v>0</v>
      </c>
      <c r="O818" s="115">
        <v>0</v>
      </c>
      <c r="P818" s="116">
        <v>0</v>
      </c>
      <c r="Q818" s="115">
        <v>0</v>
      </c>
      <c r="R818" s="116">
        <v>0</v>
      </c>
      <c r="S818" s="115">
        <v>0</v>
      </c>
      <c r="T818" s="116">
        <v>0</v>
      </c>
      <c r="U818" s="115">
        <v>0</v>
      </c>
      <c r="V818" s="116">
        <v>0</v>
      </c>
      <c r="W818" s="115">
        <v>0</v>
      </c>
      <c r="X818" s="115">
        <v>0</v>
      </c>
      <c r="Y818" s="116">
        <v>0</v>
      </c>
    </row>
    <row r="819" spans="2:25" x14ac:dyDescent="0.2">
      <c r="B819" s="114" t="s">
        <v>1557</v>
      </c>
      <c r="C819" s="114" t="s">
        <v>1498</v>
      </c>
      <c r="D819" s="114" t="s">
        <v>1558</v>
      </c>
      <c r="E819" s="115">
        <v>0</v>
      </c>
      <c r="F819" s="116">
        <v>0</v>
      </c>
      <c r="G819" s="115">
        <v>0</v>
      </c>
      <c r="H819" s="116">
        <v>0</v>
      </c>
      <c r="I819" s="115">
        <v>0</v>
      </c>
      <c r="J819" s="116">
        <v>0</v>
      </c>
      <c r="K819" s="115">
        <v>0</v>
      </c>
      <c r="L819" s="116">
        <v>0</v>
      </c>
      <c r="M819" s="115">
        <v>0</v>
      </c>
      <c r="N819" s="116">
        <v>0</v>
      </c>
      <c r="O819" s="115">
        <v>0</v>
      </c>
      <c r="P819" s="116">
        <v>0</v>
      </c>
      <c r="Q819" s="115">
        <v>0</v>
      </c>
      <c r="R819" s="116">
        <v>0</v>
      </c>
      <c r="S819" s="115">
        <v>0</v>
      </c>
      <c r="T819" s="116">
        <v>0</v>
      </c>
      <c r="U819" s="115">
        <v>0</v>
      </c>
      <c r="V819" s="116">
        <v>0</v>
      </c>
      <c r="W819" s="115">
        <v>0</v>
      </c>
      <c r="X819" s="115">
        <v>0</v>
      </c>
      <c r="Y819" s="116">
        <v>0</v>
      </c>
    </row>
    <row r="820" spans="2:25" x14ac:dyDescent="0.2">
      <c r="B820" s="114" t="s">
        <v>1559</v>
      </c>
      <c r="C820" s="114" t="s">
        <v>1498</v>
      </c>
      <c r="D820" s="114" t="s">
        <v>1039</v>
      </c>
      <c r="E820" s="115">
        <v>0</v>
      </c>
      <c r="F820" s="116">
        <v>0</v>
      </c>
      <c r="G820" s="115">
        <v>0</v>
      </c>
      <c r="H820" s="116">
        <v>0</v>
      </c>
      <c r="I820" s="115">
        <v>0</v>
      </c>
      <c r="J820" s="116">
        <v>0</v>
      </c>
      <c r="K820" s="115">
        <v>0</v>
      </c>
      <c r="L820" s="116">
        <v>0</v>
      </c>
      <c r="M820" s="115">
        <v>0</v>
      </c>
      <c r="N820" s="116">
        <v>0</v>
      </c>
      <c r="O820" s="115">
        <v>0</v>
      </c>
      <c r="P820" s="116">
        <v>0</v>
      </c>
      <c r="Q820" s="115">
        <v>0</v>
      </c>
      <c r="R820" s="116">
        <v>0</v>
      </c>
      <c r="S820" s="115">
        <v>0</v>
      </c>
      <c r="T820" s="116">
        <v>0</v>
      </c>
      <c r="U820" s="115">
        <v>0</v>
      </c>
      <c r="V820" s="116">
        <v>0</v>
      </c>
      <c r="W820" s="115">
        <v>0</v>
      </c>
      <c r="X820" s="115">
        <v>0</v>
      </c>
      <c r="Y820" s="116">
        <v>0</v>
      </c>
    </row>
    <row r="821" spans="2:25" x14ac:dyDescent="0.2">
      <c r="B821" s="114" t="s">
        <v>1560</v>
      </c>
      <c r="C821" s="114" t="s">
        <v>1498</v>
      </c>
      <c r="D821" s="114" t="s">
        <v>1561</v>
      </c>
      <c r="E821" s="115">
        <v>0</v>
      </c>
      <c r="F821" s="116">
        <v>0</v>
      </c>
      <c r="G821" s="115">
        <v>0</v>
      </c>
      <c r="H821" s="116">
        <v>0</v>
      </c>
      <c r="I821" s="115">
        <v>0</v>
      </c>
      <c r="J821" s="116">
        <v>0</v>
      </c>
      <c r="K821" s="115">
        <v>0</v>
      </c>
      <c r="L821" s="116">
        <v>0</v>
      </c>
      <c r="M821" s="115">
        <v>0</v>
      </c>
      <c r="N821" s="116">
        <v>0</v>
      </c>
      <c r="O821" s="115">
        <v>0</v>
      </c>
      <c r="P821" s="116">
        <v>0</v>
      </c>
      <c r="Q821" s="115">
        <v>0</v>
      </c>
      <c r="R821" s="116">
        <v>0</v>
      </c>
      <c r="S821" s="115">
        <v>0</v>
      </c>
      <c r="T821" s="116">
        <v>0</v>
      </c>
      <c r="U821" s="115">
        <v>0</v>
      </c>
      <c r="V821" s="116">
        <v>0</v>
      </c>
      <c r="W821" s="115">
        <v>0</v>
      </c>
      <c r="X821" s="115">
        <v>0</v>
      </c>
      <c r="Y821" s="116">
        <v>0</v>
      </c>
    </row>
    <row r="822" spans="2:25" x14ac:dyDescent="0.2">
      <c r="B822" s="114" t="s">
        <v>1562</v>
      </c>
      <c r="C822" s="114" t="s">
        <v>1498</v>
      </c>
      <c r="D822" s="114" t="s">
        <v>1563</v>
      </c>
      <c r="E822" s="115">
        <v>0</v>
      </c>
      <c r="F822" s="116">
        <v>0</v>
      </c>
      <c r="G822" s="115">
        <v>0</v>
      </c>
      <c r="H822" s="116">
        <v>0</v>
      </c>
      <c r="I822" s="115">
        <v>0</v>
      </c>
      <c r="J822" s="116">
        <v>0</v>
      </c>
      <c r="K822" s="115">
        <v>0</v>
      </c>
      <c r="L822" s="116">
        <v>0</v>
      </c>
      <c r="M822" s="115">
        <v>0</v>
      </c>
      <c r="N822" s="116">
        <v>0</v>
      </c>
      <c r="O822" s="115">
        <v>0</v>
      </c>
      <c r="P822" s="116">
        <v>0</v>
      </c>
      <c r="Q822" s="115">
        <v>0</v>
      </c>
      <c r="R822" s="116">
        <v>0</v>
      </c>
      <c r="S822" s="115">
        <v>0</v>
      </c>
      <c r="T822" s="116">
        <v>0</v>
      </c>
      <c r="U822" s="115">
        <v>0</v>
      </c>
      <c r="V822" s="116">
        <v>0</v>
      </c>
      <c r="W822" s="115">
        <v>0</v>
      </c>
      <c r="X822" s="115">
        <v>0</v>
      </c>
      <c r="Y822" s="116">
        <v>0</v>
      </c>
    </row>
    <row r="823" spans="2:25" x14ac:dyDescent="0.2">
      <c r="B823" s="114" t="s">
        <v>1564</v>
      </c>
      <c r="C823" s="114" t="s">
        <v>1498</v>
      </c>
      <c r="D823" s="114" t="s">
        <v>1565</v>
      </c>
      <c r="E823" s="115">
        <v>0</v>
      </c>
      <c r="F823" s="116">
        <v>0</v>
      </c>
      <c r="G823" s="115">
        <v>0</v>
      </c>
      <c r="H823" s="116">
        <v>0</v>
      </c>
      <c r="I823" s="115">
        <v>0</v>
      </c>
      <c r="J823" s="116">
        <v>0</v>
      </c>
      <c r="K823" s="115">
        <v>0</v>
      </c>
      <c r="L823" s="116">
        <v>0</v>
      </c>
      <c r="M823" s="115">
        <v>0</v>
      </c>
      <c r="N823" s="116">
        <v>0</v>
      </c>
      <c r="O823" s="115">
        <v>0</v>
      </c>
      <c r="P823" s="116">
        <v>0</v>
      </c>
      <c r="Q823" s="115">
        <v>0</v>
      </c>
      <c r="R823" s="116">
        <v>0</v>
      </c>
      <c r="S823" s="115">
        <v>0</v>
      </c>
      <c r="T823" s="116">
        <v>0</v>
      </c>
      <c r="U823" s="115">
        <v>0</v>
      </c>
      <c r="V823" s="116">
        <v>0</v>
      </c>
      <c r="W823" s="115">
        <v>0</v>
      </c>
      <c r="X823" s="115">
        <v>0</v>
      </c>
      <c r="Y823" s="116">
        <v>0</v>
      </c>
    </row>
    <row r="824" spans="2:25" x14ac:dyDescent="0.2">
      <c r="B824" s="114" t="s">
        <v>1566</v>
      </c>
      <c r="C824" s="114" t="s">
        <v>1498</v>
      </c>
      <c r="D824" s="114" t="s">
        <v>1567</v>
      </c>
      <c r="E824" s="115">
        <v>0</v>
      </c>
      <c r="F824" s="116">
        <v>0</v>
      </c>
      <c r="G824" s="115">
        <v>0</v>
      </c>
      <c r="H824" s="116">
        <v>0</v>
      </c>
      <c r="I824" s="115">
        <v>0</v>
      </c>
      <c r="J824" s="116">
        <v>0</v>
      </c>
      <c r="K824" s="115">
        <v>0</v>
      </c>
      <c r="L824" s="116">
        <v>0</v>
      </c>
      <c r="M824" s="115">
        <v>0</v>
      </c>
      <c r="N824" s="116">
        <v>0</v>
      </c>
      <c r="O824" s="115">
        <v>0</v>
      </c>
      <c r="P824" s="116">
        <v>0</v>
      </c>
      <c r="Q824" s="115">
        <v>0</v>
      </c>
      <c r="R824" s="116">
        <v>0</v>
      </c>
      <c r="S824" s="115">
        <v>0</v>
      </c>
      <c r="T824" s="116">
        <v>0</v>
      </c>
      <c r="U824" s="115">
        <v>0</v>
      </c>
      <c r="V824" s="116">
        <v>0</v>
      </c>
      <c r="W824" s="115">
        <v>0</v>
      </c>
      <c r="X824" s="115">
        <v>0</v>
      </c>
      <c r="Y824" s="116">
        <v>0</v>
      </c>
    </row>
    <row r="825" spans="2:25" x14ac:dyDescent="0.2">
      <c r="B825" s="114" t="s">
        <v>1568</v>
      </c>
      <c r="C825" s="114" t="s">
        <v>1498</v>
      </c>
      <c r="D825" s="114" t="s">
        <v>1569</v>
      </c>
      <c r="E825" s="115">
        <v>0</v>
      </c>
      <c r="F825" s="116">
        <v>0</v>
      </c>
      <c r="G825" s="115">
        <v>0</v>
      </c>
      <c r="H825" s="116">
        <v>0</v>
      </c>
      <c r="I825" s="115">
        <v>0</v>
      </c>
      <c r="J825" s="116">
        <v>0</v>
      </c>
      <c r="K825" s="115">
        <v>0</v>
      </c>
      <c r="L825" s="116">
        <v>0</v>
      </c>
      <c r="M825" s="115">
        <v>0</v>
      </c>
      <c r="N825" s="116">
        <v>0</v>
      </c>
      <c r="O825" s="115">
        <v>0</v>
      </c>
      <c r="P825" s="116">
        <v>0</v>
      </c>
      <c r="Q825" s="115">
        <v>0</v>
      </c>
      <c r="R825" s="116">
        <v>0</v>
      </c>
      <c r="S825" s="115">
        <v>0</v>
      </c>
      <c r="T825" s="116">
        <v>0</v>
      </c>
      <c r="U825" s="115">
        <v>0</v>
      </c>
      <c r="V825" s="116">
        <v>0</v>
      </c>
      <c r="W825" s="115">
        <v>0</v>
      </c>
      <c r="X825" s="115">
        <v>0</v>
      </c>
      <c r="Y825" s="116">
        <v>0</v>
      </c>
    </row>
    <row r="826" spans="2:25" x14ac:dyDescent="0.2">
      <c r="B826" s="114" t="s">
        <v>1570</v>
      </c>
      <c r="C826" s="114" t="s">
        <v>1498</v>
      </c>
      <c r="D826" s="114" t="s">
        <v>210</v>
      </c>
      <c r="E826" s="115">
        <v>0</v>
      </c>
      <c r="F826" s="116">
        <v>0</v>
      </c>
      <c r="G826" s="115">
        <v>0</v>
      </c>
      <c r="H826" s="116">
        <v>0</v>
      </c>
      <c r="I826" s="115">
        <v>0</v>
      </c>
      <c r="J826" s="116">
        <v>0</v>
      </c>
      <c r="K826" s="115">
        <v>0</v>
      </c>
      <c r="L826" s="116">
        <v>0</v>
      </c>
      <c r="M826" s="115">
        <v>0</v>
      </c>
      <c r="N826" s="116">
        <v>0</v>
      </c>
      <c r="O826" s="115">
        <v>0</v>
      </c>
      <c r="P826" s="116">
        <v>0</v>
      </c>
      <c r="Q826" s="115">
        <v>0</v>
      </c>
      <c r="R826" s="116">
        <v>0</v>
      </c>
      <c r="S826" s="115">
        <v>0</v>
      </c>
      <c r="T826" s="116">
        <v>0</v>
      </c>
      <c r="U826" s="115">
        <v>0</v>
      </c>
      <c r="V826" s="116">
        <v>0</v>
      </c>
      <c r="W826" s="115">
        <v>0</v>
      </c>
      <c r="X826" s="115">
        <v>0</v>
      </c>
      <c r="Y826" s="116">
        <v>0</v>
      </c>
    </row>
    <row r="827" spans="2:25" x14ac:dyDescent="0.2">
      <c r="B827" s="117" t="s">
        <v>1571</v>
      </c>
      <c r="C827" s="114" t="s">
        <v>1498</v>
      </c>
      <c r="D827" s="114" t="s">
        <v>1572</v>
      </c>
      <c r="E827" s="115">
        <v>0</v>
      </c>
      <c r="F827" s="116">
        <v>0</v>
      </c>
      <c r="G827" s="115">
        <v>0</v>
      </c>
      <c r="H827" s="116">
        <v>0</v>
      </c>
      <c r="I827" s="115">
        <v>0</v>
      </c>
      <c r="J827" s="116">
        <v>0</v>
      </c>
      <c r="K827" s="115">
        <v>0</v>
      </c>
      <c r="L827" s="116">
        <v>0</v>
      </c>
      <c r="M827" s="115">
        <v>0</v>
      </c>
      <c r="N827" s="116">
        <v>0</v>
      </c>
      <c r="O827" s="115">
        <v>0</v>
      </c>
      <c r="P827" s="116">
        <v>0</v>
      </c>
      <c r="Q827" s="115">
        <v>3197</v>
      </c>
      <c r="R827" s="116">
        <v>99131882</v>
      </c>
      <c r="S827" s="115">
        <v>0</v>
      </c>
      <c r="T827" s="116">
        <v>0</v>
      </c>
      <c r="U827" s="115">
        <v>0</v>
      </c>
      <c r="V827" s="116">
        <v>0</v>
      </c>
      <c r="W827" s="115">
        <v>0</v>
      </c>
      <c r="X827" s="115">
        <v>0</v>
      </c>
      <c r="Y827" s="116">
        <v>99131882</v>
      </c>
    </row>
    <row r="828" spans="2:25" x14ac:dyDescent="0.2">
      <c r="B828" s="114" t="s">
        <v>1573</v>
      </c>
      <c r="C828" s="114" t="s">
        <v>1498</v>
      </c>
      <c r="D828" s="114" t="s">
        <v>1574</v>
      </c>
      <c r="E828" s="115">
        <v>0</v>
      </c>
      <c r="F828" s="116">
        <v>0</v>
      </c>
      <c r="G828" s="115">
        <v>0</v>
      </c>
      <c r="H828" s="116">
        <v>0</v>
      </c>
      <c r="I828" s="115">
        <v>0</v>
      </c>
      <c r="J828" s="116">
        <v>0</v>
      </c>
      <c r="K828" s="115">
        <v>0</v>
      </c>
      <c r="L828" s="116">
        <v>0</v>
      </c>
      <c r="M828" s="115">
        <v>0</v>
      </c>
      <c r="N828" s="116">
        <v>0</v>
      </c>
      <c r="O828" s="115">
        <v>0</v>
      </c>
      <c r="P828" s="116">
        <v>0</v>
      </c>
      <c r="Q828" s="115">
        <v>0</v>
      </c>
      <c r="R828" s="116">
        <v>0</v>
      </c>
      <c r="S828" s="115">
        <v>0</v>
      </c>
      <c r="T828" s="116">
        <v>0</v>
      </c>
      <c r="U828" s="115">
        <v>0</v>
      </c>
      <c r="V828" s="116">
        <v>0</v>
      </c>
      <c r="W828" s="115">
        <v>0</v>
      </c>
      <c r="X828" s="115">
        <v>0</v>
      </c>
      <c r="Y828" s="116">
        <v>0</v>
      </c>
    </row>
    <row r="829" spans="2:25" x14ac:dyDescent="0.2">
      <c r="B829" s="114" t="s">
        <v>1575</v>
      </c>
      <c r="C829" s="114" t="s">
        <v>1576</v>
      </c>
      <c r="D829" s="114" t="s">
        <v>25</v>
      </c>
      <c r="E829" s="115">
        <v>0</v>
      </c>
      <c r="F829" s="116">
        <v>0</v>
      </c>
      <c r="G829" s="115">
        <v>0</v>
      </c>
      <c r="H829" s="116">
        <v>0</v>
      </c>
      <c r="I829" s="115">
        <v>0</v>
      </c>
      <c r="J829" s="116">
        <v>0</v>
      </c>
      <c r="K829" s="115">
        <v>0</v>
      </c>
      <c r="L829" s="116">
        <v>0</v>
      </c>
      <c r="M829" s="115">
        <v>0</v>
      </c>
      <c r="N829" s="116">
        <v>0</v>
      </c>
      <c r="O829" s="115">
        <v>0</v>
      </c>
      <c r="P829" s="116">
        <v>0</v>
      </c>
      <c r="Q829" s="115">
        <v>0</v>
      </c>
      <c r="R829" s="116">
        <v>0</v>
      </c>
      <c r="S829" s="115">
        <v>0</v>
      </c>
      <c r="T829" s="116">
        <v>0</v>
      </c>
      <c r="U829" s="115">
        <v>0</v>
      </c>
      <c r="V829" s="116">
        <v>0</v>
      </c>
      <c r="W829" s="115">
        <v>0</v>
      </c>
      <c r="X829" s="115">
        <v>0</v>
      </c>
      <c r="Y829" s="116">
        <v>0</v>
      </c>
    </row>
    <row r="830" spans="2:25" x14ac:dyDescent="0.2">
      <c r="B830" s="114" t="s">
        <v>1577</v>
      </c>
      <c r="C830" s="114" t="s">
        <v>1576</v>
      </c>
      <c r="D830" s="114" t="s">
        <v>396</v>
      </c>
      <c r="E830" s="115">
        <v>0</v>
      </c>
      <c r="F830" s="116">
        <v>0</v>
      </c>
      <c r="G830" s="115">
        <v>0</v>
      </c>
      <c r="H830" s="116">
        <v>0</v>
      </c>
      <c r="I830" s="115">
        <v>0</v>
      </c>
      <c r="J830" s="116">
        <v>0</v>
      </c>
      <c r="K830" s="115">
        <v>0</v>
      </c>
      <c r="L830" s="116">
        <v>0</v>
      </c>
      <c r="M830" s="115">
        <v>0</v>
      </c>
      <c r="N830" s="116">
        <v>0</v>
      </c>
      <c r="O830" s="115">
        <v>0</v>
      </c>
      <c r="P830" s="116">
        <v>0</v>
      </c>
      <c r="Q830" s="115">
        <v>0</v>
      </c>
      <c r="R830" s="116">
        <v>0</v>
      </c>
      <c r="S830" s="115">
        <v>0</v>
      </c>
      <c r="T830" s="116">
        <v>0</v>
      </c>
      <c r="U830" s="115">
        <v>0</v>
      </c>
      <c r="V830" s="116">
        <v>0</v>
      </c>
      <c r="W830" s="115">
        <v>0</v>
      </c>
      <c r="X830" s="115">
        <v>0</v>
      </c>
      <c r="Y830" s="116">
        <v>0</v>
      </c>
    </row>
    <row r="831" spans="2:25" x14ac:dyDescent="0.2">
      <c r="B831" s="114" t="s">
        <v>1578</v>
      </c>
      <c r="C831" s="114" t="s">
        <v>1576</v>
      </c>
      <c r="D831" s="114" t="s">
        <v>1579</v>
      </c>
      <c r="E831" s="115">
        <v>0</v>
      </c>
      <c r="F831" s="116">
        <v>0</v>
      </c>
      <c r="G831" s="115">
        <v>0</v>
      </c>
      <c r="H831" s="116">
        <v>0</v>
      </c>
      <c r="I831" s="115">
        <v>0</v>
      </c>
      <c r="J831" s="116">
        <v>0</v>
      </c>
      <c r="K831" s="115">
        <v>0</v>
      </c>
      <c r="L831" s="116">
        <v>0</v>
      </c>
      <c r="M831" s="115">
        <v>0</v>
      </c>
      <c r="N831" s="116">
        <v>0</v>
      </c>
      <c r="O831" s="115">
        <v>0</v>
      </c>
      <c r="P831" s="116">
        <v>0</v>
      </c>
      <c r="Q831" s="115">
        <v>0</v>
      </c>
      <c r="R831" s="116">
        <v>0</v>
      </c>
      <c r="S831" s="115">
        <v>0</v>
      </c>
      <c r="T831" s="116">
        <v>0</v>
      </c>
      <c r="U831" s="115">
        <v>0</v>
      </c>
      <c r="V831" s="116">
        <v>0</v>
      </c>
      <c r="W831" s="115">
        <v>0</v>
      </c>
      <c r="X831" s="115">
        <v>0</v>
      </c>
      <c r="Y831" s="116">
        <v>0</v>
      </c>
    </row>
    <row r="832" spans="2:25" x14ac:dyDescent="0.2">
      <c r="B832" s="114" t="s">
        <v>1580</v>
      </c>
      <c r="C832" s="114" t="s">
        <v>1576</v>
      </c>
      <c r="D832" s="114" t="s">
        <v>1581</v>
      </c>
      <c r="E832" s="115">
        <v>0</v>
      </c>
      <c r="F832" s="116">
        <v>0</v>
      </c>
      <c r="G832" s="115">
        <v>0</v>
      </c>
      <c r="H832" s="116">
        <v>0</v>
      </c>
      <c r="I832" s="115">
        <v>0</v>
      </c>
      <c r="J832" s="116">
        <v>0</v>
      </c>
      <c r="K832" s="115">
        <v>0</v>
      </c>
      <c r="L832" s="116">
        <v>0</v>
      </c>
      <c r="M832" s="115">
        <v>0</v>
      </c>
      <c r="N832" s="116">
        <v>0</v>
      </c>
      <c r="O832" s="115">
        <v>0</v>
      </c>
      <c r="P832" s="116">
        <v>0</v>
      </c>
      <c r="Q832" s="115">
        <v>0</v>
      </c>
      <c r="R832" s="116">
        <v>0</v>
      </c>
      <c r="S832" s="115">
        <v>0</v>
      </c>
      <c r="T832" s="116">
        <v>0</v>
      </c>
      <c r="U832" s="115">
        <v>0</v>
      </c>
      <c r="V832" s="116">
        <v>0</v>
      </c>
      <c r="W832" s="115">
        <v>0</v>
      </c>
      <c r="X832" s="115">
        <v>0</v>
      </c>
      <c r="Y832" s="116">
        <v>0</v>
      </c>
    </row>
    <row r="833" spans="2:25" x14ac:dyDescent="0.2">
      <c r="B833" s="114" t="s">
        <v>1582</v>
      </c>
      <c r="C833" s="114" t="s">
        <v>1576</v>
      </c>
      <c r="D833" s="114" t="s">
        <v>305</v>
      </c>
      <c r="E833" s="115">
        <v>0</v>
      </c>
      <c r="F833" s="116">
        <v>0</v>
      </c>
      <c r="G833" s="115">
        <v>0</v>
      </c>
      <c r="H833" s="116">
        <v>0</v>
      </c>
      <c r="I833" s="115">
        <v>0</v>
      </c>
      <c r="J833" s="116">
        <v>0</v>
      </c>
      <c r="K833" s="115">
        <v>0</v>
      </c>
      <c r="L833" s="116">
        <v>0</v>
      </c>
      <c r="M833" s="115">
        <v>0</v>
      </c>
      <c r="N833" s="116">
        <v>0</v>
      </c>
      <c r="O833" s="115">
        <v>0</v>
      </c>
      <c r="P833" s="116">
        <v>0</v>
      </c>
      <c r="Q833" s="115">
        <v>0</v>
      </c>
      <c r="R833" s="116">
        <v>0</v>
      </c>
      <c r="S833" s="115">
        <v>0</v>
      </c>
      <c r="T833" s="116">
        <v>0</v>
      </c>
      <c r="U833" s="115">
        <v>0</v>
      </c>
      <c r="V833" s="116">
        <v>0</v>
      </c>
      <c r="W833" s="115">
        <v>0</v>
      </c>
      <c r="X833" s="115">
        <v>0</v>
      </c>
      <c r="Y833" s="116">
        <v>0</v>
      </c>
    </row>
    <row r="834" spans="2:25" x14ac:dyDescent="0.2">
      <c r="B834" s="114" t="s">
        <v>1583</v>
      </c>
      <c r="C834" s="114" t="s">
        <v>1576</v>
      </c>
      <c r="D834" s="114" t="s">
        <v>1584</v>
      </c>
      <c r="E834" s="115">
        <v>0</v>
      </c>
      <c r="F834" s="116">
        <v>0</v>
      </c>
      <c r="G834" s="115">
        <v>0</v>
      </c>
      <c r="H834" s="116">
        <v>0</v>
      </c>
      <c r="I834" s="115">
        <v>0</v>
      </c>
      <c r="J834" s="116">
        <v>0</v>
      </c>
      <c r="K834" s="115">
        <v>0</v>
      </c>
      <c r="L834" s="116">
        <v>0</v>
      </c>
      <c r="M834" s="115">
        <v>0</v>
      </c>
      <c r="N834" s="116">
        <v>0</v>
      </c>
      <c r="O834" s="115">
        <v>0</v>
      </c>
      <c r="P834" s="116">
        <v>0</v>
      </c>
      <c r="Q834" s="115">
        <v>0</v>
      </c>
      <c r="R834" s="116">
        <v>0</v>
      </c>
      <c r="S834" s="115">
        <v>0</v>
      </c>
      <c r="T834" s="116">
        <v>0</v>
      </c>
      <c r="U834" s="115">
        <v>0</v>
      </c>
      <c r="V834" s="116">
        <v>0</v>
      </c>
      <c r="W834" s="115">
        <v>0</v>
      </c>
      <c r="X834" s="115">
        <v>0</v>
      </c>
      <c r="Y834" s="116">
        <v>0</v>
      </c>
    </row>
    <row r="835" spans="2:25" x14ac:dyDescent="0.2">
      <c r="B835" s="114" t="s">
        <v>1585</v>
      </c>
      <c r="C835" s="114" t="s">
        <v>1576</v>
      </c>
      <c r="D835" s="114" t="s">
        <v>1586</v>
      </c>
      <c r="E835" s="115">
        <v>0</v>
      </c>
      <c r="F835" s="116">
        <v>0</v>
      </c>
      <c r="G835" s="115">
        <v>0</v>
      </c>
      <c r="H835" s="116">
        <v>0</v>
      </c>
      <c r="I835" s="115">
        <v>0</v>
      </c>
      <c r="J835" s="116">
        <v>0</v>
      </c>
      <c r="K835" s="115">
        <v>0</v>
      </c>
      <c r="L835" s="116">
        <v>0</v>
      </c>
      <c r="M835" s="115">
        <v>0</v>
      </c>
      <c r="N835" s="116">
        <v>0</v>
      </c>
      <c r="O835" s="115">
        <v>0</v>
      </c>
      <c r="P835" s="116">
        <v>0</v>
      </c>
      <c r="Q835" s="115">
        <v>0</v>
      </c>
      <c r="R835" s="116">
        <v>0</v>
      </c>
      <c r="S835" s="115">
        <v>0</v>
      </c>
      <c r="T835" s="116">
        <v>0</v>
      </c>
      <c r="U835" s="115">
        <v>0</v>
      </c>
      <c r="V835" s="116">
        <v>0</v>
      </c>
      <c r="W835" s="115">
        <v>0</v>
      </c>
      <c r="X835" s="115">
        <v>0</v>
      </c>
      <c r="Y835" s="116">
        <v>0</v>
      </c>
    </row>
    <row r="836" spans="2:25" x14ac:dyDescent="0.2">
      <c r="B836" s="114" t="s">
        <v>1587</v>
      </c>
      <c r="C836" s="114" t="s">
        <v>1576</v>
      </c>
      <c r="D836" s="114" t="s">
        <v>1588</v>
      </c>
      <c r="E836" s="115">
        <v>0</v>
      </c>
      <c r="F836" s="116">
        <v>0</v>
      </c>
      <c r="G836" s="115">
        <v>0</v>
      </c>
      <c r="H836" s="116">
        <v>0</v>
      </c>
      <c r="I836" s="115">
        <v>0</v>
      </c>
      <c r="J836" s="116">
        <v>0</v>
      </c>
      <c r="K836" s="115">
        <v>0</v>
      </c>
      <c r="L836" s="116">
        <v>0</v>
      </c>
      <c r="M836" s="115">
        <v>0</v>
      </c>
      <c r="N836" s="116">
        <v>0</v>
      </c>
      <c r="O836" s="115">
        <v>0</v>
      </c>
      <c r="P836" s="116">
        <v>0</v>
      </c>
      <c r="Q836" s="115">
        <v>0</v>
      </c>
      <c r="R836" s="116">
        <v>0</v>
      </c>
      <c r="S836" s="115">
        <v>0</v>
      </c>
      <c r="T836" s="116">
        <v>0</v>
      </c>
      <c r="U836" s="115">
        <v>0</v>
      </c>
      <c r="V836" s="116">
        <v>0</v>
      </c>
      <c r="W836" s="115">
        <v>0</v>
      </c>
      <c r="X836" s="115">
        <v>0</v>
      </c>
      <c r="Y836" s="116">
        <v>0</v>
      </c>
    </row>
    <row r="837" spans="2:25" x14ac:dyDescent="0.2">
      <c r="B837" s="114" t="s">
        <v>1589</v>
      </c>
      <c r="C837" s="114" t="s">
        <v>1576</v>
      </c>
      <c r="D837" s="114" t="s">
        <v>1590</v>
      </c>
      <c r="E837" s="115">
        <v>0</v>
      </c>
      <c r="F837" s="116">
        <v>0</v>
      </c>
      <c r="G837" s="115">
        <v>0</v>
      </c>
      <c r="H837" s="116">
        <v>0</v>
      </c>
      <c r="I837" s="115">
        <v>0</v>
      </c>
      <c r="J837" s="116">
        <v>0</v>
      </c>
      <c r="K837" s="115">
        <v>0</v>
      </c>
      <c r="L837" s="116">
        <v>0</v>
      </c>
      <c r="M837" s="115">
        <v>0</v>
      </c>
      <c r="N837" s="116">
        <v>0</v>
      </c>
      <c r="O837" s="115">
        <v>0</v>
      </c>
      <c r="P837" s="116">
        <v>0</v>
      </c>
      <c r="Q837" s="115">
        <v>0</v>
      </c>
      <c r="R837" s="116">
        <v>0</v>
      </c>
      <c r="S837" s="115">
        <v>0</v>
      </c>
      <c r="T837" s="116">
        <v>0</v>
      </c>
      <c r="U837" s="115">
        <v>0</v>
      </c>
      <c r="V837" s="116">
        <v>0</v>
      </c>
      <c r="W837" s="115">
        <v>0</v>
      </c>
      <c r="X837" s="115">
        <v>0</v>
      </c>
      <c r="Y837" s="116">
        <v>0</v>
      </c>
    </row>
    <row r="838" spans="2:25" x14ac:dyDescent="0.2">
      <c r="B838" s="114" t="s">
        <v>1591</v>
      </c>
      <c r="C838" s="114" t="s">
        <v>1576</v>
      </c>
      <c r="D838" s="114" t="s">
        <v>1592</v>
      </c>
      <c r="E838" s="115">
        <v>0</v>
      </c>
      <c r="F838" s="116">
        <v>0</v>
      </c>
      <c r="G838" s="115">
        <v>0</v>
      </c>
      <c r="H838" s="116">
        <v>0</v>
      </c>
      <c r="I838" s="115">
        <v>0</v>
      </c>
      <c r="J838" s="116">
        <v>0</v>
      </c>
      <c r="K838" s="115">
        <v>0</v>
      </c>
      <c r="L838" s="116">
        <v>0</v>
      </c>
      <c r="M838" s="115">
        <v>0</v>
      </c>
      <c r="N838" s="116">
        <v>0</v>
      </c>
      <c r="O838" s="115">
        <v>0</v>
      </c>
      <c r="P838" s="116">
        <v>0</v>
      </c>
      <c r="Q838" s="115">
        <v>0</v>
      </c>
      <c r="R838" s="116">
        <v>0</v>
      </c>
      <c r="S838" s="115">
        <v>0</v>
      </c>
      <c r="T838" s="116">
        <v>0</v>
      </c>
      <c r="U838" s="115">
        <v>0</v>
      </c>
      <c r="V838" s="116">
        <v>0</v>
      </c>
      <c r="W838" s="115">
        <v>0</v>
      </c>
      <c r="X838" s="115">
        <v>0</v>
      </c>
      <c r="Y838" s="116">
        <v>0</v>
      </c>
    </row>
    <row r="839" spans="2:25" x14ac:dyDescent="0.2">
      <c r="B839" s="114" t="s">
        <v>1593</v>
      </c>
      <c r="C839" s="114" t="s">
        <v>1576</v>
      </c>
      <c r="D839" s="114" t="s">
        <v>1594</v>
      </c>
      <c r="E839" s="115">
        <v>0</v>
      </c>
      <c r="F839" s="116">
        <v>0</v>
      </c>
      <c r="G839" s="115">
        <v>0</v>
      </c>
      <c r="H839" s="116">
        <v>0</v>
      </c>
      <c r="I839" s="115">
        <v>0</v>
      </c>
      <c r="J839" s="116">
        <v>0</v>
      </c>
      <c r="K839" s="115">
        <v>0</v>
      </c>
      <c r="L839" s="116">
        <v>0</v>
      </c>
      <c r="M839" s="115">
        <v>0</v>
      </c>
      <c r="N839" s="116">
        <v>0</v>
      </c>
      <c r="O839" s="115">
        <v>0</v>
      </c>
      <c r="P839" s="116">
        <v>0</v>
      </c>
      <c r="Q839" s="115">
        <v>0</v>
      </c>
      <c r="R839" s="116">
        <v>0</v>
      </c>
      <c r="S839" s="115">
        <v>0</v>
      </c>
      <c r="T839" s="116">
        <v>0</v>
      </c>
      <c r="U839" s="115">
        <v>0</v>
      </c>
      <c r="V839" s="116">
        <v>0</v>
      </c>
      <c r="W839" s="115">
        <v>0</v>
      </c>
      <c r="X839" s="115">
        <v>0</v>
      </c>
      <c r="Y839" s="116">
        <v>0</v>
      </c>
    </row>
    <row r="840" spans="2:25" x14ac:dyDescent="0.2">
      <c r="B840" s="114" t="s">
        <v>1595</v>
      </c>
      <c r="C840" s="114" t="s">
        <v>1576</v>
      </c>
      <c r="D840" s="114" t="s">
        <v>1596</v>
      </c>
      <c r="E840" s="115">
        <v>0</v>
      </c>
      <c r="F840" s="116">
        <v>0</v>
      </c>
      <c r="G840" s="115">
        <v>0</v>
      </c>
      <c r="H840" s="116">
        <v>0</v>
      </c>
      <c r="I840" s="115">
        <v>0</v>
      </c>
      <c r="J840" s="116">
        <v>0</v>
      </c>
      <c r="K840" s="115">
        <v>0</v>
      </c>
      <c r="L840" s="116">
        <v>0</v>
      </c>
      <c r="M840" s="115">
        <v>0</v>
      </c>
      <c r="N840" s="116">
        <v>0</v>
      </c>
      <c r="O840" s="115">
        <v>0</v>
      </c>
      <c r="P840" s="116">
        <v>0</v>
      </c>
      <c r="Q840" s="115">
        <v>0</v>
      </c>
      <c r="R840" s="116">
        <v>0</v>
      </c>
      <c r="S840" s="115">
        <v>0</v>
      </c>
      <c r="T840" s="116">
        <v>0</v>
      </c>
      <c r="U840" s="115">
        <v>0</v>
      </c>
      <c r="V840" s="116">
        <v>0</v>
      </c>
      <c r="W840" s="115">
        <v>0</v>
      </c>
      <c r="X840" s="115">
        <v>0</v>
      </c>
      <c r="Y840" s="116">
        <v>0</v>
      </c>
    </row>
    <row r="841" spans="2:25" x14ac:dyDescent="0.2">
      <c r="B841" s="114" t="s">
        <v>1597</v>
      </c>
      <c r="C841" s="114" t="s">
        <v>656</v>
      </c>
      <c r="D841" s="114" t="s">
        <v>1598</v>
      </c>
      <c r="E841" s="115">
        <v>0</v>
      </c>
      <c r="F841" s="116">
        <v>0</v>
      </c>
      <c r="G841" s="115">
        <v>0</v>
      </c>
      <c r="H841" s="116">
        <v>0</v>
      </c>
      <c r="I841" s="115">
        <v>0</v>
      </c>
      <c r="J841" s="116">
        <v>0</v>
      </c>
      <c r="K841" s="115">
        <v>0</v>
      </c>
      <c r="L841" s="116">
        <v>0</v>
      </c>
      <c r="M841" s="115">
        <v>0</v>
      </c>
      <c r="N841" s="116">
        <v>0</v>
      </c>
      <c r="O841" s="115">
        <v>0</v>
      </c>
      <c r="P841" s="116">
        <v>0</v>
      </c>
      <c r="Q841" s="115">
        <v>0</v>
      </c>
      <c r="R841" s="116">
        <v>0</v>
      </c>
      <c r="S841" s="115">
        <v>0</v>
      </c>
      <c r="T841" s="116">
        <v>0</v>
      </c>
      <c r="U841" s="115">
        <v>0</v>
      </c>
      <c r="V841" s="116">
        <v>0</v>
      </c>
      <c r="W841" s="115">
        <v>0</v>
      </c>
      <c r="X841" s="115">
        <v>0</v>
      </c>
      <c r="Y841" s="116">
        <v>0</v>
      </c>
    </row>
    <row r="842" spans="2:25" x14ac:dyDescent="0.2">
      <c r="B842" s="114" t="s">
        <v>1599</v>
      </c>
      <c r="C842" s="114" t="s">
        <v>656</v>
      </c>
      <c r="D842" s="114" t="s">
        <v>2143</v>
      </c>
      <c r="E842" s="115">
        <v>0</v>
      </c>
      <c r="F842" s="116">
        <v>0</v>
      </c>
      <c r="G842" s="115">
        <v>0</v>
      </c>
      <c r="H842" s="116">
        <v>0</v>
      </c>
      <c r="I842" s="115">
        <v>0</v>
      </c>
      <c r="J842" s="116">
        <v>0</v>
      </c>
      <c r="K842" s="115">
        <v>0</v>
      </c>
      <c r="L842" s="116">
        <v>0</v>
      </c>
      <c r="M842" s="115">
        <v>0</v>
      </c>
      <c r="N842" s="116">
        <v>0</v>
      </c>
      <c r="O842" s="115">
        <v>0</v>
      </c>
      <c r="P842" s="116">
        <v>0</v>
      </c>
      <c r="Q842" s="115">
        <v>0</v>
      </c>
      <c r="R842" s="116">
        <v>0</v>
      </c>
      <c r="S842" s="115">
        <v>0</v>
      </c>
      <c r="T842" s="116">
        <v>0</v>
      </c>
      <c r="U842" s="115">
        <v>0</v>
      </c>
      <c r="V842" s="116">
        <v>0</v>
      </c>
      <c r="W842" s="115">
        <v>0</v>
      </c>
      <c r="X842" s="115">
        <v>0</v>
      </c>
      <c r="Y842" s="116">
        <v>0</v>
      </c>
    </row>
    <row r="843" spans="2:25" x14ac:dyDescent="0.2">
      <c r="B843" s="114" t="s">
        <v>1600</v>
      </c>
      <c r="C843" s="114" t="s">
        <v>656</v>
      </c>
      <c r="D843" s="114" t="s">
        <v>707</v>
      </c>
      <c r="E843" s="115">
        <v>0</v>
      </c>
      <c r="F843" s="116">
        <v>0</v>
      </c>
      <c r="G843" s="115">
        <v>0</v>
      </c>
      <c r="H843" s="116">
        <v>0</v>
      </c>
      <c r="I843" s="115">
        <v>0</v>
      </c>
      <c r="J843" s="116">
        <v>0</v>
      </c>
      <c r="K843" s="115">
        <v>0</v>
      </c>
      <c r="L843" s="116">
        <v>0</v>
      </c>
      <c r="M843" s="115">
        <v>0</v>
      </c>
      <c r="N843" s="116">
        <v>0</v>
      </c>
      <c r="O843" s="115">
        <v>0</v>
      </c>
      <c r="P843" s="116">
        <v>0</v>
      </c>
      <c r="Q843" s="115">
        <v>0</v>
      </c>
      <c r="R843" s="116">
        <v>0</v>
      </c>
      <c r="S843" s="115">
        <v>0</v>
      </c>
      <c r="T843" s="116">
        <v>0</v>
      </c>
      <c r="U843" s="115">
        <v>0</v>
      </c>
      <c r="V843" s="116">
        <v>0</v>
      </c>
      <c r="W843" s="115">
        <v>0</v>
      </c>
      <c r="X843" s="115">
        <v>0</v>
      </c>
      <c r="Y843" s="116">
        <v>0</v>
      </c>
    </row>
    <row r="844" spans="2:25" x14ac:dyDescent="0.2">
      <c r="B844" s="114" t="s">
        <v>1601</v>
      </c>
      <c r="C844" s="114" t="s">
        <v>656</v>
      </c>
      <c r="D844" s="114" t="s">
        <v>1602</v>
      </c>
      <c r="E844" s="115">
        <v>0</v>
      </c>
      <c r="F844" s="116">
        <v>0</v>
      </c>
      <c r="G844" s="115">
        <v>0</v>
      </c>
      <c r="H844" s="116">
        <v>0</v>
      </c>
      <c r="I844" s="115">
        <v>0</v>
      </c>
      <c r="J844" s="116">
        <v>0</v>
      </c>
      <c r="K844" s="115">
        <v>0</v>
      </c>
      <c r="L844" s="116">
        <v>0</v>
      </c>
      <c r="M844" s="115">
        <v>0</v>
      </c>
      <c r="N844" s="116">
        <v>0</v>
      </c>
      <c r="O844" s="115">
        <v>0</v>
      </c>
      <c r="P844" s="116">
        <v>0</v>
      </c>
      <c r="Q844" s="115">
        <v>0</v>
      </c>
      <c r="R844" s="116">
        <v>0</v>
      </c>
      <c r="S844" s="115">
        <v>0</v>
      </c>
      <c r="T844" s="116">
        <v>0</v>
      </c>
      <c r="U844" s="115">
        <v>0</v>
      </c>
      <c r="V844" s="116">
        <v>0</v>
      </c>
      <c r="W844" s="115">
        <v>0</v>
      </c>
      <c r="X844" s="115">
        <v>0</v>
      </c>
      <c r="Y844" s="116">
        <v>0</v>
      </c>
    </row>
    <row r="845" spans="2:25" x14ac:dyDescent="0.2">
      <c r="B845" s="114" t="s">
        <v>1603</v>
      </c>
      <c r="C845" s="114" t="s">
        <v>656</v>
      </c>
      <c r="D845" s="114" t="s">
        <v>1604</v>
      </c>
      <c r="E845" s="115">
        <v>0</v>
      </c>
      <c r="F845" s="116">
        <v>0</v>
      </c>
      <c r="G845" s="115">
        <v>0</v>
      </c>
      <c r="H845" s="116">
        <v>0</v>
      </c>
      <c r="I845" s="115">
        <v>0</v>
      </c>
      <c r="J845" s="116">
        <v>0</v>
      </c>
      <c r="K845" s="115">
        <v>0</v>
      </c>
      <c r="L845" s="116">
        <v>0</v>
      </c>
      <c r="M845" s="115">
        <v>0</v>
      </c>
      <c r="N845" s="116">
        <v>0</v>
      </c>
      <c r="O845" s="115">
        <v>0</v>
      </c>
      <c r="P845" s="116">
        <v>0</v>
      </c>
      <c r="Q845" s="115">
        <v>0</v>
      </c>
      <c r="R845" s="116">
        <v>0</v>
      </c>
      <c r="S845" s="115">
        <v>0</v>
      </c>
      <c r="T845" s="116">
        <v>0</v>
      </c>
      <c r="U845" s="115">
        <v>0</v>
      </c>
      <c r="V845" s="116">
        <v>0</v>
      </c>
      <c r="W845" s="115">
        <v>0</v>
      </c>
      <c r="X845" s="115">
        <v>0</v>
      </c>
      <c r="Y845" s="116">
        <v>0</v>
      </c>
    </row>
    <row r="846" spans="2:25" x14ac:dyDescent="0.2">
      <c r="B846" s="114" t="s">
        <v>1605</v>
      </c>
      <c r="C846" s="114" t="s">
        <v>656</v>
      </c>
      <c r="D846" s="114" t="s">
        <v>2141</v>
      </c>
      <c r="E846" s="115">
        <v>0</v>
      </c>
      <c r="F846" s="116">
        <v>0</v>
      </c>
      <c r="G846" s="115">
        <v>0</v>
      </c>
      <c r="H846" s="116">
        <v>0</v>
      </c>
      <c r="I846" s="115">
        <v>0</v>
      </c>
      <c r="J846" s="116">
        <v>0</v>
      </c>
      <c r="K846" s="115">
        <v>0</v>
      </c>
      <c r="L846" s="116">
        <v>0</v>
      </c>
      <c r="M846" s="115">
        <v>0</v>
      </c>
      <c r="N846" s="116">
        <v>0</v>
      </c>
      <c r="O846" s="115">
        <v>0</v>
      </c>
      <c r="P846" s="116">
        <v>0</v>
      </c>
      <c r="Q846" s="115">
        <v>0</v>
      </c>
      <c r="R846" s="116">
        <v>0</v>
      </c>
      <c r="S846" s="115">
        <v>0</v>
      </c>
      <c r="T846" s="116">
        <v>0</v>
      </c>
      <c r="U846" s="115">
        <v>0</v>
      </c>
      <c r="V846" s="116">
        <v>0</v>
      </c>
      <c r="W846" s="115">
        <v>0</v>
      </c>
      <c r="X846" s="115">
        <v>0</v>
      </c>
      <c r="Y846" s="116">
        <v>0</v>
      </c>
    </row>
    <row r="847" spans="2:25" x14ac:dyDescent="0.2">
      <c r="B847" s="114" t="s">
        <v>1606</v>
      </c>
      <c r="C847" s="114" t="s">
        <v>656</v>
      </c>
      <c r="D847" s="114" t="s">
        <v>1607</v>
      </c>
      <c r="E847" s="115">
        <v>0</v>
      </c>
      <c r="F847" s="116">
        <v>0</v>
      </c>
      <c r="G847" s="115">
        <v>0</v>
      </c>
      <c r="H847" s="116">
        <v>0</v>
      </c>
      <c r="I847" s="115">
        <v>0</v>
      </c>
      <c r="J847" s="116">
        <v>0</v>
      </c>
      <c r="K847" s="115">
        <v>0</v>
      </c>
      <c r="L847" s="116">
        <v>0</v>
      </c>
      <c r="M847" s="115">
        <v>0</v>
      </c>
      <c r="N847" s="116">
        <v>0</v>
      </c>
      <c r="O847" s="115">
        <v>0</v>
      </c>
      <c r="P847" s="116">
        <v>0</v>
      </c>
      <c r="Q847" s="115">
        <v>0</v>
      </c>
      <c r="R847" s="116">
        <v>0</v>
      </c>
      <c r="S847" s="115">
        <v>0</v>
      </c>
      <c r="T847" s="116">
        <v>0</v>
      </c>
      <c r="U847" s="115">
        <v>0</v>
      </c>
      <c r="V847" s="116">
        <v>0</v>
      </c>
      <c r="W847" s="115">
        <v>0</v>
      </c>
      <c r="X847" s="115">
        <v>0</v>
      </c>
      <c r="Y847" s="116">
        <v>0</v>
      </c>
    </row>
    <row r="848" spans="2:25" x14ac:dyDescent="0.2">
      <c r="B848" s="114" t="s">
        <v>1608</v>
      </c>
      <c r="C848" s="114" t="s">
        <v>656</v>
      </c>
      <c r="D848" s="114" t="s">
        <v>1609</v>
      </c>
      <c r="E848" s="115">
        <v>0</v>
      </c>
      <c r="F848" s="116">
        <v>0</v>
      </c>
      <c r="G848" s="115">
        <v>0</v>
      </c>
      <c r="H848" s="116">
        <v>0</v>
      </c>
      <c r="I848" s="115">
        <v>0</v>
      </c>
      <c r="J848" s="116">
        <v>0</v>
      </c>
      <c r="K848" s="115">
        <v>0</v>
      </c>
      <c r="L848" s="116">
        <v>0</v>
      </c>
      <c r="M848" s="115">
        <v>0</v>
      </c>
      <c r="N848" s="116">
        <v>0</v>
      </c>
      <c r="O848" s="115">
        <v>0</v>
      </c>
      <c r="P848" s="116">
        <v>0</v>
      </c>
      <c r="Q848" s="115">
        <v>0</v>
      </c>
      <c r="R848" s="116">
        <v>0</v>
      </c>
      <c r="S848" s="115">
        <v>0</v>
      </c>
      <c r="T848" s="116">
        <v>0</v>
      </c>
      <c r="U848" s="115">
        <v>0</v>
      </c>
      <c r="V848" s="116">
        <v>0</v>
      </c>
      <c r="W848" s="115">
        <v>0</v>
      </c>
      <c r="X848" s="115">
        <v>0</v>
      </c>
      <c r="Y848" s="116">
        <v>0</v>
      </c>
    </row>
    <row r="849" spans="2:25" x14ac:dyDescent="0.2">
      <c r="B849" s="114" t="s">
        <v>1610</v>
      </c>
      <c r="C849" s="114" t="s">
        <v>656</v>
      </c>
      <c r="D849" s="114" t="s">
        <v>1611</v>
      </c>
      <c r="E849" s="115">
        <v>0</v>
      </c>
      <c r="F849" s="116">
        <v>0</v>
      </c>
      <c r="G849" s="115">
        <v>0</v>
      </c>
      <c r="H849" s="116">
        <v>0</v>
      </c>
      <c r="I849" s="115">
        <v>0</v>
      </c>
      <c r="J849" s="116">
        <v>0</v>
      </c>
      <c r="K849" s="115">
        <v>0</v>
      </c>
      <c r="L849" s="116">
        <v>0</v>
      </c>
      <c r="M849" s="115">
        <v>0</v>
      </c>
      <c r="N849" s="116">
        <v>0</v>
      </c>
      <c r="O849" s="115">
        <v>0</v>
      </c>
      <c r="P849" s="116">
        <v>0</v>
      </c>
      <c r="Q849" s="115">
        <v>0</v>
      </c>
      <c r="R849" s="116">
        <v>0</v>
      </c>
      <c r="S849" s="115">
        <v>0</v>
      </c>
      <c r="T849" s="116">
        <v>0</v>
      </c>
      <c r="U849" s="115">
        <v>0</v>
      </c>
      <c r="V849" s="116">
        <v>0</v>
      </c>
      <c r="W849" s="115">
        <v>0</v>
      </c>
      <c r="X849" s="115">
        <v>0</v>
      </c>
      <c r="Y849" s="116">
        <v>0</v>
      </c>
    </row>
    <row r="850" spans="2:25" x14ac:dyDescent="0.2">
      <c r="B850" s="114" t="s">
        <v>1612</v>
      </c>
      <c r="C850" s="114" t="s">
        <v>656</v>
      </c>
      <c r="D850" s="114" t="s">
        <v>2136</v>
      </c>
      <c r="E850" s="115">
        <v>0</v>
      </c>
      <c r="F850" s="116">
        <v>0</v>
      </c>
      <c r="G850" s="115">
        <v>0</v>
      </c>
      <c r="H850" s="116">
        <v>0</v>
      </c>
      <c r="I850" s="115">
        <v>0</v>
      </c>
      <c r="J850" s="116">
        <v>0</v>
      </c>
      <c r="K850" s="115">
        <v>0</v>
      </c>
      <c r="L850" s="116">
        <v>0</v>
      </c>
      <c r="M850" s="115">
        <v>0</v>
      </c>
      <c r="N850" s="116">
        <v>0</v>
      </c>
      <c r="O850" s="115">
        <v>0</v>
      </c>
      <c r="P850" s="116">
        <v>0</v>
      </c>
      <c r="Q850" s="115">
        <v>0</v>
      </c>
      <c r="R850" s="116">
        <v>0</v>
      </c>
      <c r="S850" s="115">
        <v>0</v>
      </c>
      <c r="T850" s="116">
        <v>0</v>
      </c>
      <c r="U850" s="115">
        <v>0</v>
      </c>
      <c r="V850" s="116">
        <v>0</v>
      </c>
      <c r="W850" s="115">
        <v>0</v>
      </c>
      <c r="X850" s="115">
        <v>0</v>
      </c>
      <c r="Y850" s="116">
        <v>0</v>
      </c>
    </row>
    <row r="851" spans="2:25" x14ac:dyDescent="0.2">
      <c r="B851" s="114" t="s">
        <v>1613</v>
      </c>
      <c r="C851" s="114" t="s">
        <v>656</v>
      </c>
      <c r="D851" s="114" t="s">
        <v>1614</v>
      </c>
      <c r="E851" s="115">
        <v>0</v>
      </c>
      <c r="F851" s="116">
        <v>0</v>
      </c>
      <c r="G851" s="115">
        <v>0</v>
      </c>
      <c r="H851" s="116">
        <v>0</v>
      </c>
      <c r="I851" s="115">
        <v>0</v>
      </c>
      <c r="J851" s="116">
        <v>0</v>
      </c>
      <c r="K851" s="115">
        <v>0</v>
      </c>
      <c r="L851" s="116">
        <v>0</v>
      </c>
      <c r="M851" s="115">
        <v>0</v>
      </c>
      <c r="N851" s="116">
        <v>0</v>
      </c>
      <c r="O851" s="115">
        <v>0</v>
      </c>
      <c r="P851" s="116">
        <v>0</v>
      </c>
      <c r="Q851" s="115">
        <v>0</v>
      </c>
      <c r="R851" s="116">
        <v>0</v>
      </c>
      <c r="S851" s="115">
        <v>0</v>
      </c>
      <c r="T851" s="116">
        <v>0</v>
      </c>
      <c r="U851" s="115">
        <v>0</v>
      </c>
      <c r="V851" s="116">
        <v>0</v>
      </c>
      <c r="W851" s="115">
        <v>0</v>
      </c>
      <c r="X851" s="115">
        <v>0</v>
      </c>
      <c r="Y851" s="116">
        <v>0</v>
      </c>
    </row>
    <row r="852" spans="2:25" x14ac:dyDescent="0.2">
      <c r="B852" s="114" t="s">
        <v>1615</v>
      </c>
      <c r="C852" s="114" t="s">
        <v>656</v>
      </c>
      <c r="D852" s="114" t="s">
        <v>1616</v>
      </c>
      <c r="E852" s="115">
        <v>0</v>
      </c>
      <c r="F852" s="116">
        <v>0</v>
      </c>
      <c r="G852" s="115">
        <v>0</v>
      </c>
      <c r="H852" s="116">
        <v>0</v>
      </c>
      <c r="I852" s="115">
        <v>0</v>
      </c>
      <c r="J852" s="116">
        <v>0</v>
      </c>
      <c r="K852" s="115">
        <v>0</v>
      </c>
      <c r="L852" s="116">
        <v>0</v>
      </c>
      <c r="M852" s="115">
        <v>0</v>
      </c>
      <c r="N852" s="116">
        <v>0</v>
      </c>
      <c r="O852" s="115">
        <v>0</v>
      </c>
      <c r="P852" s="116">
        <v>0</v>
      </c>
      <c r="Q852" s="115">
        <v>0</v>
      </c>
      <c r="R852" s="116">
        <v>0</v>
      </c>
      <c r="S852" s="115">
        <v>0</v>
      </c>
      <c r="T852" s="116">
        <v>0</v>
      </c>
      <c r="U852" s="115">
        <v>0</v>
      </c>
      <c r="V852" s="116">
        <v>0</v>
      </c>
      <c r="W852" s="115">
        <v>0</v>
      </c>
      <c r="X852" s="115">
        <v>0</v>
      </c>
      <c r="Y852" s="116">
        <v>0</v>
      </c>
    </row>
    <row r="853" spans="2:25" x14ac:dyDescent="0.2">
      <c r="B853" s="114" t="s">
        <v>1617</v>
      </c>
      <c r="C853" s="114" t="s">
        <v>656</v>
      </c>
      <c r="D853" s="114" t="s">
        <v>1618</v>
      </c>
      <c r="E853" s="115">
        <v>0</v>
      </c>
      <c r="F853" s="116">
        <v>0</v>
      </c>
      <c r="G853" s="115">
        <v>0</v>
      </c>
      <c r="H853" s="116">
        <v>0</v>
      </c>
      <c r="I853" s="115">
        <v>0</v>
      </c>
      <c r="J853" s="116">
        <v>0</v>
      </c>
      <c r="K853" s="115">
        <v>0</v>
      </c>
      <c r="L853" s="116">
        <v>0</v>
      </c>
      <c r="M853" s="115">
        <v>0</v>
      </c>
      <c r="N853" s="116">
        <v>0</v>
      </c>
      <c r="O853" s="115">
        <v>0</v>
      </c>
      <c r="P853" s="116">
        <v>0</v>
      </c>
      <c r="Q853" s="115">
        <v>0</v>
      </c>
      <c r="R853" s="116">
        <v>0</v>
      </c>
      <c r="S853" s="115">
        <v>0</v>
      </c>
      <c r="T853" s="116">
        <v>0</v>
      </c>
      <c r="U853" s="115">
        <v>0</v>
      </c>
      <c r="V853" s="116">
        <v>0</v>
      </c>
      <c r="W853" s="115">
        <v>0</v>
      </c>
      <c r="X853" s="115">
        <v>0</v>
      </c>
      <c r="Y853" s="116">
        <v>0</v>
      </c>
    </row>
    <row r="854" spans="2:25" x14ac:dyDescent="0.2">
      <c r="B854" s="114" t="s">
        <v>1619</v>
      </c>
      <c r="C854" s="114" t="s">
        <v>656</v>
      </c>
      <c r="D854" s="114" t="s">
        <v>1620</v>
      </c>
      <c r="E854" s="115">
        <v>0</v>
      </c>
      <c r="F854" s="116">
        <v>0</v>
      </c>
      <c r="G854" s="115">
        <v>0</v>
      </c>
      <c r="H854" s="116">
        <v>0</v>
      </c>
      <c r="I854" s="115">
        <v>0</v>
      </c>
      <c r="J854" s="116">
        <v>0</v>
      </c>
      <c r="K854" s="115">
        <v>0</v>
      </c>
      <c r="L854" s="116">
        <v>0</v>
      </c>
      <c r="M854" s="115">
        <v>0</v>
      </c>
      <c r="N854" s="116">
        <v>0</v>
      </c>
      <c r="O854" s="115">
        <v>0</v>
      </c>
      <c r="P854" s="116">
        <v>0</v>
      </c>
      <c r="Q854" s="115">
        <v>0</v>
      </c>
      <c r="R854" s="116">
        <v>0</v>
      </c>
      <c r="S854" s="115">
        <v>0</v>
      </c>
      <c r="T854" s="116">
        <v>0</v>
      </c>
      <c r="U854" s="115">
        <v>0</v>
      </c>
      <c r="V854" s="116">
        <v>0</v>
      </c>
      <c r="W854" s="115">
        <v>0</v>
      </c>
      <c r="X854" s="115">
        <v>0</v>
      </c>
      <c r="Y854" s="116">
        <v>0</v>
      </c>
    </row>
    <row r="855" spans="2:25" x14ac:dyDescent="0.2">
      <c r="B855" s="114" t="s">
        <v>1621</v>
      </c>
      <c r="C855" s="114" t="s">
        <v>1622</v>
      </c>
      <c r="D855" s="114" t="s">
        <v>1623</v>
      </c>
      <c r="E855" s="115">
        <v>0</v>
      </c>
      <c r="F855" s="116">
        <v>0</v>
      </c>
      <c r="G855" s="115">
        <v>0</v>
      </c>
      <c r="H855" s="116">
        <v>0</v>
      </c>
      <c r="I855" s="115">
        <v>0</v>
      </c>
      <c r="J855" s="116">
        <v>0</v>
      </c>
      <c r="K855" s="115">
        <v>0</v>
      </c>
      <c r="L855" s="116">
        <v>0</v>
      </c>
      <c r="M855" s="115">
        <v>0</v>
      </c>
      <c r="N855" s="116">
        <v>0</v>
      </c>
      <c r="O855" s="115">
        <v>0</v>
      </c>
      <c r="P855" s="116">
        <v>0</v>
      </c>
      <c r="Q855" s="115">
        <v>0</v>
      </c>
      <c r="R855" s="116">
        <v>0</v>
      </c>
      <c r="S855" s="115">
        <v>0</v>
      </c>
      <c r="T855" s="116">
        <v>0</v>
      </c>
      <c r="U855" s="115">
        <v>0</v>
      </c>
      <c r="V855" s="116">
        <v>0</v>
      </c>
      <c r="W855" s="115">
        <v>0</v>
      </c>
      <c r="X855" s="115">
        <v>0</v>
      </c>
      <c r="Y855" s="116">
        <v>0</v>
      </c>
    </row>
    <row r="856" spans="2:25" x14ac:dyDescent="0.2">
      <c r="B856" s="114" t="s">
        <v>1624</v>
      </c>
      <c r="C856" s="114" t="s">
        <v>1622</v>
      </c>
      <c r="D856" s="114" t="s">
        <v>1625</v>
      </c>
      <c r="E856" s="115">
        <v>0</v>
      </c>
      <c r="F856" s="116">
        <v>0</v>
      </c>
      <c r="G856" s="115">
        <v>0</v>
      </c>
      <c r="H856" s="116">
        <v>0</v>
      </c>
      <c r="I856" s="115">
        <v>0</v>
      </c>
      <c r="J856" s="116">
        <v>0</v>
      </c>
      <c r="K856" s="115">
        <v>0</v>
      </c>
      <c r="L856" s="116">
        <v>0</v>
      </c>
      <c r="M856" s="115">
        <v>0</v>
      </c>
      <c r="N856" s="116">
        <v>0</v>
      </c>
      <c r="O856" s="115">
        <v>0</v>
      </c>
      <c r="P856" s="116">
        <v>0</v>
      </c>
      <c r="Q856" s="115">
        <v>0</v>
      </c>
      <c r="R856" s="116">
        <v>0</v>
      </c>
      <c r="S856" s="115">
        <v>0</v>
      </c>
      <c r="T856" s="116">
        <v>0</v>
      </c>
      <c r="U856" s="115">
        <v>0</v>
      </c>
      <c r="V856" s="116">
        <v>0</v>
      </c>
      <c r="W856" s="115">
        <v>0</v>
      </c>
      <c r="X856" s="115">
        <v>0</v>
      </c>
      <c r="Y856" s="116">
        <v>0</v>
      </c>
    </row>
    <row r="857" spans="2:25" x14ac:dyDescent="0.2">
      <c r="B857" s="114" t="s">
        <v>1626</v>
      </c>
      <c r="C857" s="114" t="s">
        <v>1622</v>
      </c>
      <c r="D857" s="114" t="s">
        <v>675</v>
      </c>
      <c r="E857" s="115">
        <v>0</v>
      </c>
      <c r="F857" s="116">
        <v>0</v>
      </c>
      <c r="G857" s="115">
        <v>0</v>
      </c>
      <c r="H857" s="116">
        <v>0</v>
      </c>
      <c r="I857" s="115">
        <v>0</v>
      </c>
      <c r="J857" s="116">
        <v>0</v>
      </c>
      <c r="K857" s="115">
        <v>0</v>
      </c>
      <c r="L857" s="116">
        <v>0</v>
      </c>
      <c r="M857" s="115">
        <v>0</v>
      </c>
      <c r="N857" s="116">
        <v>0</v>
      </c>
      <c r="O857" s="115">
        <v>0</v>
      </c>
      <c r="P857" s="116">
        <v>0</v>
      </c>
      <c r="Q857" s="115">
        <v>0</v>
      </c>
      <c r="R857" s="116">
        <v>0</v>
      </c>
      <c r="S857" s="115">
        <v>0</v>
      </c>
      <c r="T857" s="116">
        <v>0</v>
      </c>
      <c r="U857" s="115">
        <v>0</v>
      </c>
      <c r="V857" s="116">
        <v>0</v>
      </c>
      <c r="W857" s="115">
        <v>0</v>
      </c>
      <c r="X857" s="115">
        <v>0</v>
      </c>
      <c r="Y857" s="116">
        <v>0</v>
      </c>
    </row>
    <row r="858" spans="2:25" x14ac:dyDescent="0.2">
      <c r="B858" s="114" t="s">
        <v>1627</v>
      </c>
      <c r="C858" s="114" t="s">
        <v>1622</v>
      </c>
      <c r="D858" s="114" t="s">
        <v>1628</v>
      </c>
      <c r="E858" s="115">
        <v>0</v>
      </c>
      <c r="F858" s="116">
        <v>0</v>
      </c>
      <c r="G858" s="115">
        <v>0</v>
      </c>
      <c r="H858" s="116">
        <v>0</v>
      </c>
      <c r="I858" s="115">
        <v>0</v>
      </c>
      <c r="J858" s="116">
        <v>0</v>
      </c>
      <c r="K858" s="115">
        <v>0</v>
      </c>
      <c r="L858" s="116">
        <v>0</v>
      </c>
      <c r="M858" s="115">
        <v>0</v>
      </c>
      <c r="N858" s="116">
        <v>0</v>
      </c>
      <c r="O858" s="115">
        <v>0</v>
      </c>
      <c r="P858" s="116">
        <v>0</v>
      </c>
      <c r="Q858" s="115">
        <v>0</v>
      </c>
      <c r="R858" s="116">
        <v>0</v>
      </c>
      <c r="S858" s="115">
        <v>0</v>
      </c>
      <c r="T858" s="116">
        <v>0</v>
      </c>
      <c r="U858" s="115">
        <v>0</v>
      </c>
      <c r="V858" s="116">
        <v>0</v>
      </c>
      <c r="W858" s="115">
        <v>0</v>
      </c>
      <c r="X858" s="115">
        <v>0</v>
      </c>
      <c r="Y858" s="116">
        <v>0</v>
      </c>
    </row>
    <row r="859" spans="2:25" x14ac:dyDescent="0.2">
      <c r="B859" s="114" t="s">
        <v>1629</v>
      </c>
      <c r="C859" s="114" t="s">
        <v>1622</v>
      </c>
      <c r="D859" s="114" t="s">
        <v>27</v>
      </c>
      <c r="E859" s="115">
        <v>0</v>
      </c>
      <c r="F859" s="116">
        <v>0</v>
      </c>
      <c r="G859" s="115">
        <v>0</v>
      </c>
      <c r="H859" s="116">
        <v>0</v>
      </c>
      <c r="I859" s="115">
        <v>0</v>
      </c>
      <c r="J859" s="116">
        <v>0</v>
      </c>
      <c r="K859" s="115">
        <v>0</v>
      </c>
      <c r="L859" s="116">
        <v>0</v>
      </c>
      <c r="M859" s="115">
        <v>0</v>
      </c>
      <c r="N859" s="116">
        <v>0</v>
      </c>
      <c r="O859" s="115">
        <v>0</v>
      </c>
      <c r="P859" s="116">
        <v>0</v>
      </c>
      <c r="Q859" s="115">
        <v>0</v>
      </c>
      <c r="R859" s="116">
        <v>0</v>
      </c>
      <c r="S859" s="115">
        <v>0</v>
      </c>
      <c r="T859" s="116">
        <v>0</v>
      </c>
      <c r="U859" s="115">
        <v>0</v>
      </c>
      <c r="V859" s="116">
        <v>0</v>
      </c>
      <c r="W859" s="115">
        <v>0</v>
      </c>
      <c r="X859" s="115">
        <v>0</v>
      </c>
      <c r="Y859" s="116">
        <v>0</v>
      </c>
    </row>
    <row r="860" spans="2:25" x14ac:dyDescent="0.2">
      <c r="B860" s="114" t="s">
        <v>1630</v>
      </c>
      <c r="C860" s="114" t="s">
        <v>1622</v>
      </c>
      <c r="D860" s="114" t="s">
        <v>1631</v>
      </c>
      <c r="E860" s="115">
        <v>0</v>
      </c>
      <c r="F860" s="116">
        <v>0</v>
      </c>
      <c r="G860" s="115">
        <v>0</v>
      </c>
      <c r="H860" s="116">
        <v>0</v>
      </c>
      <c r="I860" s="115">
        <v>0</v>
      </c>
      <c r="J860" s="116">
        <v>0</v>
      </c>
      <c r="K860" s="115">
        <v>0</v>
      </c>
      <c r="L860" s="116">
        <v>0</v>
      </c>
      <c r="M860" s="115">
        <v>0</v>
      </c>
      <c r="N860" s="116">
        <v>0</v>
      </c>
      <c r="O860" s="115">
        <v>0</v>
      </c>
      <c r="P860" s="116">
        <v>0</v>
      </c>
      <c r="Q860" s="115">
        <v>0</v>
      </c>
      <c r="R860" s="116">
        <v>0</v>
      </c>
      <c r="S860" s="115">
        <v>0</v>
      </c>
      <c r="T860" s="116">
        <v>0</v>
      </c>
      <c r="U860" s="115">
        <v>0</v>
      </c>
      <c r="V860" s="116">
        <v>0</v>
      </c>
      <c r="W860" s="115">
        <v>0</v>
      </c>
      <c r="X860" s="115">
        <v>0</v>
      </c>
      <c r="Y860" s="116">
        <v>0</v>
      </c>
    </row>
    <row r="861" spans="2:25" x14ac:dyDescent="0.2">
      <c r="B861" s="114" t="s">
        <v>1632</v>
      </c>
      <c r="C861" s="114" t="s">
        <v>1622</v>
      </c>
      <c r="D861" s="114" t="s">
        <v>1633</v>
      </c>
      <c r="E861" s="115">
        <v>0</v>
      </c>
      <c r="F861" s="116">
        <v>0</v>
      </c>
      <c r="G861" s="115">
        <v>0</v>
      </c>
      <c r="H861" s="116">
        <v>0</v>
      </c>
      <c r="I861" s="115">
        <v>0</v>
      </c>
      <c r="J861" s="116">
        <v>0</v>
      </c>
      <c r="K861" s="115">
        <v>0</v>
      </c>
      <c r="L861" s="116">
        <v>0</v>
      </c>
      <c r="M861" s="115">
        <v>0</v>
      </c>
      <c r="N861" s="116">
        <v>0</v>
      </c>
      <c r="O861" s="115">
        <v>0</v>
      </c>
      <c r="P861" s="116">
        <v>0</v>
      </c>
      <c r="Q861" s="115">
        <v>0</v>
      </c>
      <c r="R861" s="116">
        <v>0</v>
      </c>
      <c r="S861" s="115">
        <v>0</v>
      </c>
      <c r="T861" s="116">
        <v>0</v>
      </c>
      <c r="U861" s="115">
        <v>0</v>
      </c>
      <c r="V861" s="116">
        <v>0</v>
      </c>
      <c r="W861" s="115">
        <v>0</v>
      </c>
      <c r="X861" s="115">
        <v>0</v>
      </c>
      <c r="Y861" s="116">
        <v>0</v>
      </c>
    </row>
    <row r="862" spans="2:25" x14ac:dyDescent="0.2">
      <c r="B862" s="114" t="s">
        <v>1634</v>
      </c>
      <c r="C862" s="114" t="s">
        <v>1622</v>
      </c>
      <c r="D862" s="114" t="s">
        <v>35</v>
      </c>
      <c r="E862" s="115">
        <v>0</v>
      </c>
      <c r="F862" s="116">
        <v>0</v>
      </c>
      <c r="G862" s="115">
        <v>0</v>
      </c>
      <c r="H862" s="116">
        <v>0</v>
      </c>
      <c r="I862" s="115">
        <v>0</v>
      </c>
      <c r="J862" s="116">
        <v>0</v>
      </c>
      <c r="K862" s="115">
        <v>0</v>
      </c>
      <c r="L862" s="116">
        <v>0</v>
      </c>
      <c r="M862" s="115">
        <v>0</v>
      </c>
      <c r="N862" s="116">
        <v>0</v>
      </c>
      <c r="O862" s="115">
        <v>0</v>
      </c>
      <c r="P862" s="116">
        <v>0</v>
      </c>
      <c r="Q862" s="115">
        <v>0</v>
      </c>
      <c r="R862" s="116">
        <v>0</v>
      </c>
      <c r="S862" s="115">
        <v>0</v>
      </c>
      <c r="T862" s="116">
        <v>0</v>
      </c>
      <c r="U862" s="115">
        <v>0</v>
      </c>
      <c r="V862" s="116">
        <v>0</v>
      </c>
      <c r="W862" s="115">
        <v>0</v>
      </c>
      <c r="X862" s="115">
        <v>0</v>
      </c>
      <c r="Y862" s="116">
        <v>0</v>
      </c>
    </row>
    <row r="863" spans="2:25" x14ac:dyDescent="0.2">
      <c r="B863" s="114" t="s">
        <v>1635</v>
      </c>
      <c r="C863" s="114" t="s">
        <v>1622</v>
      </c>
      <c r="D863" s="114" t="s">
        <v>709</v>
      </c>
      <c r="E863" s="115">
        <v>0</v>
      </c>
      <c r="F863" s="116">
        <v>0</v>
      </c>
      <c r="G863" s="115">
        <v>0</v>
      </c>
      <c r="H863" s="116">
        <v>0</v>
      </c>
      <c r="I863" s="115">
        <v>0</v>
      </c>
      <c r="J863" s="116">
        <v>0</v>
      </c>
      <c r="K863" s="115">
        <v>0</v>
      </c>
      <c r="L863" s="116">
        <v>0</v>
      </c>
      <c r="M863" s="115">
        <v>0</v>
      </c>
      <c r="N863" s="116">
        <v>0</v>
      </c>
      <c r="O863" s="115">
        <v>0</v>
      </c>
      <c r="P863" s="116">
        <v>0</v>
      </c>
      <c r="Q863" s="115">
        <v>0</v>
      </c>
      <c r="R863" s="116">
        <v>0</v>
      </c>
      <c r="S863" s="115">
        <v>0</v>
      </c>
      <c r="T863" s="116">
        <v>0</v>
      </c>
      <c r="U863" s="115">
        <v>0</v>
      </c>
      <c r="V863" s="116">
        <v>0</v>
      </c>
      <c r="W863" s="115">
        <v>0</v>
      </c>
      <c r="X863" s="115">
        <v>0</v>
      </c>
      <c r="Y863" s="116">
        <v>0</v>
      </c>
    </row>
    <row r="864" spans="2:25" x14ac:dyDescent="0.2">
      <c r="B864" s="114" t="s">
        <v>1636</v>
      </c>
      <c r="C864" s="114" t="s">
        <v>1622</v>
      </c>
      <c r="D864" s="114" t="s">
        <v>905</v>
      </c>
      <c r="E864" s="115">
        <v>0</v>
      </c>
      <c r="F864" s="116">
        <v>0</v>
      </c>
      <c r="G864" s="115">
        <v>0</v>
      </c>
      <c r="H864" s="116">
        <v>0</v>
      </c>
      <c r="I864" s="115">
        <v>0</v>
      </c>
      <c r="J864" s="116">
        <v>0</v>
      </c>
      <c r="K864" s="115">
        <v>0</v>
      </c>
      <c r="L864" s="116">
        <v>0</v>
      </c>
      <c r="M864" s="115">
        <v>0</v>
      </c>
      <c r="N864" s="116">
        <v>0</v>
      </c>
      <c r="O864" s="115">
        <v>0</v>
      </c>
      <c r="P864" s="116">
        <v>0</v>
      </c>
      <c r="Q864" s="115">
        <v>0</v>
      </c>
      <c r="R864" s="116">
        <v>0</v>
      </c>
      <c r="S864" s="115">
        <v>0</v>
      </c>
      <c r="T864" s="116">
        <v>0</v>
      </c>
      <c r="U864" s="115">
        <v>0</v>
      </c>
      <c r="V864" s="116">
        <v>0</v>
      </c>
      <c r="W864" s="115">
        <v>0</v>
      </c>
      <c r="X864" s="115">
        <v>0</v>
      </c>
      <c r="Y864" s="116">
        <v>0</v>
      </c>
    </row>
    <row r="865" spans="2:25" x14ac:dyDescent="0.2">
      <c r="B865" s="114" t="s">
        <v>1637</v>
      </c>
      <c r="C865" s="114" t="s">
        <v>1622</v>
      </c>
      <c r="D865" s="114" t="s">
        <v>1638</v>
      </c>
      <c r="E865" s="115">
        <v>0</v>
      </c>
      <c r="F865" s="116">
        <v>0</v>
      </c>
      <c r="G865" s="115">
        <v>0</v>
      </c>
      <c r="H865" s="116">
        <v>0</v>
      </c>
      <c r="I865" s="115">
        <v>0</v>
      </c>
      <c r="J865" s="116">
        <v>0</v>
      </c>
      <c r="K865" s="115">
        <v>0</v>
      </c>
      <c r="L865" s="116">
        <v>0</v>
      </c>
      <c r="M865" s="115">
        <v>0</v>
      </c>
      <c r="N865" s="116">
        <v>0</v>
      </c>
      <c r="O865" s="115">
        <v>0</v>
      </c>
      <c r="P865" s="116">
        <v>0</v>
      </c>
      <c r="Q865" s="115">
        <v>0</v>
      </c>
      <c r="R865" s="116">
        <v>0</v>
      </c>
      <c r="S865" s="115">
        <v>0</v>
      </c>
      <c r="T865" s="116">
        <v>0</v>
      </c>
      <c r="U865" s="115">
        <v>0</v>
      </c>
      <c r="V865" s="116">
        <v>0</v>
      </c>
      <c r="W865" s="115">
        <v>0</v>
      </c>
      <c r="X865" s="115">
        <v>0</v>
      </c>
      <c r="Y865" s="116">
        <v>0</v>
      </c>
    </row>
    <row r="866" spans="2:25" x14ac:dyDescent="0.2">
      <c r="B866" s="114" t="s">
        <v>1639</v>
      </c>
      <c r="C866" s="114" t="s">
        <v>1622</v>
      </c>
      <c r="D866" s="114" t="s">
        <v>1640</v>
      </c>
      <c r="E866" s="115">
        <v>0</v>
      </c>
      <c r="F866" s="116">
        <v>0</v>
      </c>
      <c r="G866" s="115">
        <v>0</v>
      </c>
      <c r="H866" s="116">
        <v>0</v>
      </c>
      <c r="I866" s="115">
        <v>0</v>
      </c>
      <c r="J866" s="116">
        <v>0</v>
      </c>
      <c r="K866" s="115">
        <v>0</v>
      </c>
      <c r="L866" s="116">
        <v>0</v>
      </c>
      <c r="M866" s="115">
        <v>0</v>
      </c>
      <c r="N866" s="116">
        <v>0</v>
      </c>
      <c r="O866" s="115">
        <v>0</v>
      </c>
      <c r="P866" s="116">
        <v>0</v>
      </c>
      <c r="Q866" s="115">
        <v>0</v>
      </c>
      <c r="R866" s="116">
        <v>0</v>
      </c>
      <c r="S866" s="115">
        <v>0</v>
      </c>
      <c r="T866" s="116">
        <v>0</v>
      </c>
      <c r="U866" s="115">
        <v>0</v>
      </c>
      <c r="V866" s="116">
        <v>0</v>
      </c>
      <c r="W866" s="115">
        <v>0</v>
      </c>
      <c r="X866" s="115">
        <v>0</v>
      </c>
      <c r="Y866" s="116">
        <v>0</v>
      </c>
    </row>
    <row r="867" spans="2:25" x14ac:dyDescent="0.2">
      <c r="B867" s="114" t="s">
        <v>1641</v>
      </c>
      <c r="C867" s="114" t="s">
        <v>1622</v>
      </c>
      <c r="D867" s="114" t="s">
        <v>1642</v>
      </c>
      <c r="E867" s="115">
        <v>0</v>
      </c>
      <c r="F867" s="116">
        <v>0</v>
      </c>
      <c r="G867" s="115">
        <v>0</v>
      </c>
      <c r="H867" s="116">
        <v>0</v>
      </c>
      <c r="I867" s="115">
        <v>0</v>
      </c>
      <c r="J867" s="116">
        <v>0</v>
      </c>
      <c r="K867" s="115">
        <v>0</v>
      </c>
      <c r="L867" s="116">
        <v>0</v>
      </c>
      <c r="M867" s="115">
        <v>0</v>
      </c>
      <c r="N867" s="116">
        <v>0</v>
      </c>
      <c r="O867" s="115">
        <v>0</v>
      </c>
      <c r="P867" s="116">
        <v>0</v>
      </c>
      <c r="Q867" s="115">
        <v>0</v>
      </c>
      <c r="R867" s="116">
        <v>0</v>
      </c>
      <c r="S867" s="115">
        <v>0</v>
      </c>
      <c r="T867" s="116">
        <v>0</v>
      </c>
      <c r="U867" s="115">
        <v>0</v>
      </c>
      <c r="V867" s="116">
        <v>0</v>
      </c>
      <c r="W867" s="115">
        <v>0</v>
      </c>
      <c r="X867" s="115">
        <v>0</v>
      </c>
      <c r="Y867" s="116">
        <v>0</v>
      </c>
    </row>
    <row r="868" spans="2:25" x14ac:dyDescent="0.2">
      <c r="B868" s="114" t="s">
        <v>1643</v>
      </c>
      <c r="C868" s="114" t="s">
        <v>1622</v>
      </c>
      <c r="D868" s="114" t="s">
        <v>1644</v>
      </c>
      <c r="E868" s="115">
        <v>0</v>
      </c>
      <c r="F868" s="116">
        <v>0</v>
      </c>
      <c r="G868" s="115">
        <v>0</v>
      </c>
      <c r="H868" s="116">
        <v>0</v>
      </c>
      <c r="I868" s="115">
        <v>0</v>
      </c>
      <c r="J868" s="116">
        <v>0</v>
      </c>
      <c r="K868" s="115">
        <v>0</v>
      </c>
      <c r="L868" s="116">
        <v>0</v>
      </c>
      <c r="M868" s="115">
        <v>0</v>
      </c>
      <c r="N868" s="116">
        <v>0</v>
      </c>
      <c r="O868" s="115">
        <v>0</v>
      </c>
      <c r="P868" s="116">
        <v>0</v>
      </c>
      <c r="Q868" s="115">
        <v>0</v>
      </c>
      <c r="R868" s="116">
        <v>0</v>
      </c>
      <c r="S868" s="115">
        <v>0</v>
      </c>
      <c r="T868" s="116">
        <v>0</v>
      </c>
      <c r="U868" s="115">
        <v>0</v>
      </c>
      <c r="V868" s="116">
        <v>0</v>
      </c>
      <c r="W868" s="115">
        <v>0</v>
      </c>
      <c r="X868" s="115">
        <v>0</v>
      </c>
      <c r="Y868" s="116">
        <v>0</v>
      </c>
    </row>
    <row r="869" spans="2:25" x14ac:dyDescent="0.2">
      <c r="B869" s="114" t="s">
        <v>1645</v>
      </c>
      <c r="C869" s="114" t="s">
        <v>1622</v>
      </c>
      <c r="D869" s="114" t="s">
        <v>1646</v>
      </c>
      <c r="E869" s="115">
        <v>0</v>
      </c>
      <c r="F869" s="116">
        <v>0</v>
      </c>
      <c r="G869" s="115">
        <v>0</v>
      </c>
      <c r="H869" s="116">
        <v>0</v>
      </c>
      <c r="I869" s="115">
        <v>0</v>
      </c>
      <c r="J869" s="116">
        <v>0</v>
      </c>
      <c r="K869" s="115">
        <v>0</v>
      </c>
      <c r="L869" s="116">
        <v>0</v>
      </c>
      <c r="M869" s="115">
        <v>0</v>
      </c>
      <c r="N869" s="116">
        <v>0</v>
      </c>
      <c r="O869" s="115">
        <v>0</v>
      </c>
      <c r="P869" s="116">
        <v>0</v>
      </c>
      <c r="Q869" s="115">
        <v>0</v>
      </c>
      <c r="R869" s="116">
        <v>0</v>
      </c>
      <c r="S869" s="115">
        <v>0</v>
      </c>
      <c r="T869" s="116">
        <v>0</v>
      </c>
      <c r="U869" s="115">
        <v>0</v>
      </c>
      <c r="V869" s="116">
        <v>0</v>
      </c>
      <c r="W869" s="115">
        <v>0</v>
      </c>
      <c r="X869" s="115">
        <v>0</v>
      </c>
      <c r="Y869" s="116">
        <v>0</v>
      </c>
    </row>
    <row r="870" spans="2:25" x14ac:dyDescent="0.2">
      <c r="B870" s="114" t="s">
        <v>1647</v>
      </c>
      <c r="C870" s="114" t="s">
        <v>1622</v>
      </c>
      <c r="D870" s="114" t="s">
        <v>1648</v>
      </c>
      <c r="E870" s="115">
        <v>0</v>
      </c>
      <c r="F870" s="116">
        <v>0</v>
      </c>
      <c r="G870" s="115">
        <v>0</v>
      </c>
      <c r="H870" s="116">
        <v>0</v>
      </c>
      <c r="I870" s="115">
        <v>0</v>
      </c>
      <c r="J870" s="116">
        <v>0</v>
      </c>
      <c r="K870" s="115">
        <v>0</v>
      </c>
      <c r="L870" s="116">
        <v>0</v>
      </c>
      <c r="M870" s="115">
        <v>0</v>
      </c>
      <c r="N870" s="116">
        <v>0</v>
      </c>
      <c r="O870" s="115">
        <v>0</v>
      </c>
      <c r="P870" s="116">
        <v>0</v>
      </c>
      <c r="Q870" s="115">
        <v>0</v>
      </c>
      <c r="R870" s="116">
        <v>0</v>
      </c>
      <c r="S870" s="115">
        <v>0</v>
      </c>
      <c r="T870" s="116">
        <v>0</v>
      </c>
      <c r="U870" s="115">
        <v>0</v>
      </c>
      <c r="V870" s="116">
        <v>0</v>
      </c>
      <c r="W870" s="115">
        <v>0</v>
      </c>
      <c r="X870" s="115">
        <v>0</v>
      </c>
      <c r="Y870" s="116">
        <v>0</v>
      </c>
    </row>
    <row r="871" spans="2:25" x14ac:dyDescent="0.2">
      <c r="B871" s="114" t="s">
        <v>1649</v>
      </c>
      <c r="C871" s="114" t="s">
        <v>1622</v>
      </c>
      <c r="D871" s="114" t="s">
        <v>1650</v>
      </c>
      <c r="E871" s="115">
        <v>0</v>
      </c>
      <c r="F871" s="116">
        <v>0</v>
      </c>
      <c r="G871" s="115">
        <v>0</v>
      </c>
      <c r="H871" s="116">
        <v>0</v>
      </c>
      <c r="I871" s="115">
        <v>0</v>
      </c>
      <c r="J871" s="116">
        <v>0</v>
      </c>
      <c r="K871" s="115">
        <v>0</v>
      </c>
      <c r="L871" s="116">
        <v>0</v>
      </c>
      <c r="M871" s="115">
        <v>0</v>
      </c>
      <c r="N871" s="116">
        <v>0</v>
      </c>
      <c r="O871" s="115">
        <v>0</v>
      </c>
      <c r="P871" s="116">
        <v>0</v>
      </c>
      <c r="Q871" s="115">
        <v>0</v>
      </c>
      <c r="R871" s="116">
        <v>0</v>
      </c>
      <c r="S871" s="115">
        <v>0</v>
      </c>
      <c r="T871" s="116">
        <v>0</v>
      </c>
      <c r="U871" s="115">
        <v>0</v>
      </c>
      <c r="V871" s="116">
        <v>0</v>
      </c>
      <c r="W871" s="115">
        <v>0</v>
      </c>
      <c r="X871" s="115">
        <v>0</v>
      </c>
      <c r="Y871" s="116">
        <v>0</v>
      </c>
    </row>
    <row r="872" spans="2:25" x14ac:dyDescent="0.2">
      <c r="B872" s="114" t="s">
        <v>1651</v>
      </c>
      <c r="C872" s="114" t="s">
        <v>1622</v>
      </c>
      <c r="D872" s="114" t="s">
        <v>1652</v>
      </c>
      <c r="E872" s="115">
        <v>0</v>
      </c>
      <c r="F872" s="116">
        <v>0</v>
      </c>
      <c r="G872" s="115">
        <v>0</v>
      </c>
      <c r="H872" s="116">
        <v>0</v>
      </c>
      <c r="I872" s="115">
        <v>0</v>
      </c>
      <c r="J872" s="116">
        <v>0</v>
      </c>
      <c r="K872" s="115">
        <v>0</v>
      </c>
      <c r="L872" s="116">
        <v>0</v>
      </c>
      <c r="M872" s="115">
        <v>0</v>
      </c>
      <c r="N872" s="116">
        <v>0</v>
      </c>
      <c r="O872" s="115">
        <v>0</v>
      </c>
      <c r="P872" s="116">
        <v>0</v>
      </c>
      <c r="Q872" s="115">
        <v>0</v>
      </c>
      <c r="R872" s="116">
        <v>0</v>
      </c>
      <c r="S872" s="115">
        <v>0</v>
      </c>
      <c r="T872" s="116">
        <v>0</v>
      </c>
      <c r="U872" s="115">
        <v>0</v>
      </c>
      <c r="V872" s="116">
        <v>0</v>
      </c>
      <c r="W872" s="115">
        <v>0</v>
      </c>
      <c r="X872" s="115">
        <v>0</v>
      </c>
      <c r="Y872" s="116">
        <v>0</v>
      </c>
    </row>
    <row r="873" spans="2:25" x14ac:dyDescent="0.2">
      <c r="B873" s="114" t="s">
        <v>1653</v>
      </c>
      <c r="C873" s="114" t="s">
        <v>1622</v>
      </c>
      <c r="D873" s="114" t="s">
        <v>1654</v>
      </c>
      <c r="E873" s="115">
        <v>0</v>
      </c>
      <c r="F873" s="116">
        <v>0</v>
      </c>
      <c r="G873" s="115">
        <v>0</v>
      </c>
      <c r="H873" s="116">
        <v>0</v>
      </c>
      <c r="I873" s="115">
        <v>0</v>
      </c>
      <c r="J873" s="116">
        <v>0</v>
      </c>
      <c r="K873" s="115">
        <v>0</v>
      </c>
      <c r="L873" s="116">
        <v>0</v>
      </c>
      <c r="M873" s="115">
        <v>0</v>
      </c>
      <c r="N873" s="116">
        <v>0</v>
      </c>
      <c r="O873" s="115">
        <v>0</v>
      </c>
      <c r="P873" s="116">
        <v>0</v>
      </c>
      <c r="Q873" s="115">
        <v>0</v>
      </c>
      <c r="R873" s="116">
        <v>0</v>
      </c>
      <c r="S873" s="115">
        <v>0</v>
      </c>
      <c r="T873" s="116">
        <v>0</v>
      </c>
      <c r="U873" s="115">
        <v>0</v>
      </c>
      <c r="V873" s="116">
        <v>0</v>
      </c>
      <c r="W873" s="115">
        <v>0</v>
      </c>
      <c r="X873" s="115">
        <v>0</v>
      </c>
      <c r="Y873" s="116">
        <v>0</v>
      </c>
    </row>
    <row r="874" spans="2:25" x14ac:dyDescent="0.2">
      <c r="B874" s="114" t="s">
        <v>1655</v>
      </c>
      <c r="C874" s="114" t="s">
        <v>1622</v>
      </c>
      <c r="D874" s="114" t="s">
        <v>1656</v>
      </c>
      <c r="E874" s="115">
        <v>0</v>
      </c>
      <c r="F874" s="116">
        <v>0</v>
      </c>
      <c r="G874" s="115">
        <v>0</v>
      </c>
      <c r="H874" s="116">
        <v>0</v>
      </c>
      <c r="I874" s="115">
        <v>0</v>
      </c>
      <c r="J874" s="116">
        <v>0</v>
      </c>
      <c r="K874" s="115">
        <v>0</v>
      </c>
      <c r="L874" s="116">
        <v>0</v>
      </c>
      <c r="M874" s="115">
        <v>0</v>
      </c>
      <c r="N874" s="116">
        <v>0</v>
      </c>
      <c r="O874" s="115">
        <v>0</v>
      </c>
      <c r="P874" s="116">
        <v>0</v>
      </c>
      <c r="Q874" s="115">
        <v>0</v>
      </c>
      <c r="R874" s="116">
        <v>0</v>
      </c>
      <c r="S874" s="115">
        <v>0</v>
      </c>
      <c r="T874" s="116">
        <v>0</v>
      </c>
      <c r="U874" s="115">
        <v>0</v>
      </c>
      <c r="V874" s="116">
        <v>0</v>
      </c>
      <c r="W874" s="115">
        <v>0</v>
      </c>
      <c r="X874" s="115">
        <v>0</v>
      </c>
      <c r="Y874" s="116">
        <v>0</v>
      </c>
    </row>
    <row r="875" spans="2:25" x14ac:dyDescent="0.2">
      <c r="B875" s="114" t="s">
        <v>1657</v>
      </c>
      <c r="C875" s="114" t="s">
        <v>1622</v>
      </c>
      <c r="D875" s="114" t="s">
        <v>71</v>
      </c>
      <c r="E875" s="115">
        <v>0</v>
      </c>
      <c r="F875" s="116">
        <v>0</v>
      </c>
      <c r="G875" s="115">
        <v>0</v>
      </c>
      <c r="H875" s="116">
        <v>0</v>
      </c>
      <c r="I875" s="115">
        <v>0</v>
      </c>
      <c r="J875" s="116">
        <v>0</v>
      </c>
      <c r="K875" s="115">
        <v>0</v>
      </c>
      <c r="L875" s="116">
        <v>0</v>
      </c>
      <c r="M875" s="115">
        <v>0</v>
      </c>
      <c r="N875" s="116">
        <v>0</v>
      </c>
      <c r="O875" s="115">
        <v>0</v>
      </c>
      <c r="P875" s="116">
        <v>0</v>
      </c>
      <c r="Q875" s="115">
        <v>0</v>
      </c>
      <c r="R875" s="116">
        <v>0</v>
      </c>
      <c r="S875" s="115">
        <v>0</v>
      </c>
      <c r="T875" s="116">
        <v>0</v>
      </c>
      <c r="U875" s="115">
        <v>0</v>
      </c>
      <c r="V875" s="116">
        <v>0</v>
      </c>
      <c r="W875" s="115">
        <v>0</v>
      </c>
      <c r="X875" s="115">
        <v>0</v>
      </c>
      <c r="Y875" s="116">
        <v>0</v>
      </c>
    </row>
    <row r="876" spans="2:25" x14ac:dyDescent="0.2">
      <c r="B876" s="114" t="s">
        <v>1658</v>
      </c>
      <c r="C876" s="114" t="s">
        <v>1622</v>
      </c>
      <c r="D876" s="114" t="s">
        <v>1659</v>
      </c>
      <c r="E876" s="115">
        <v>0</v>
      </c>
      <c r="F876" s="116">
        <v>0</v>
      </c>
      <c r="G876" s="115">
        <v>0</v>
      </c>
      <c r="H876" s="116">
        <v>0</v>
      </c>
      <c r="I876" s="115">
        <v>0</v>
      </c>
      <c r="J876" s="116">
        <v>0</v>
      </c>
      <c r="K876" s="115">
        <v>0</v>
      </c>
      <c r="L876" s="116">
        <v>0</v>
      </c>
      <c r="M876" s="115">
        <v>0</v>
      </c>
      <c r="N876" s="116">
        <v>0</v>
      </c>
      <c r="O876" s="115">
        <v>0</v>
      </c>
      <c r="P876" s="116">
        <v>0</v>
      </c>
      <c r="Q876" s="115">
        <v>0</v>
      </c>
      <c r="R876" s="116">
        <v>0</v>
      </c>
      <c r="S876" s="115">
        <v>0</v>
      </c>
      <c r="T876" s="116">
        <v>0</v>
      </c>
      <c r="U876" s="115">
        <v>0</v>
      </c>
      <c r="V876" s="116">
        <v>0</v>
      </c>
      <c r="W876" s="115">
        <v>0</v>
      </c>
      <c r="X876" s="115">
        <v>0</v>
      </c>
      <c r="Y876" s="116">
        <v>0</v>
      </c>
    </row>
    <row r="877" spans="2:25" x14ac:dyDescent="0.2">
      <c r="B877" s="114" t="s">
        <v>1660</v>
      </c>
      <c r="C877" s="114" t="s">
        <v>1622</v>
      </c>
      <c r="D877" s="114" t="s">
        <v>1661</v>
      </c>
      <c r="E877" s="115">
        <v>0</v>
      </c>
      <c r="F877" s="116">
        <v>0</v>
      </c>
      <c r="G877" s="115">
        <v>0</v>
      </c>
      <c r="H877" s="116">
        <v>0</v>
      </c>
      <c r="I877" s="115">
        <v>0</v>
      </c>
      <c r="J877" s="116">
        <v>0</v>
      </c>
      <c r="K877" s="115">
        <v>0</v>
      </c>
      <c r="L877" s="116">
        <v>0</v>
      </c>
      <c r="M877" s="115">
        <v>0</v>
      </c>
      <c r="N877" s="116">
        <v>0</v>
      </c>
      <c r="O877" s="115">
        <v>0</v>
      </c>
      <c r="P877" s="116">
        <v>0</v>
      </c>
      <c r="Q877" s="115">
        <v>0</v>
      </c>
      <c r="R877" s="116">
        <v>0</v>
      </c>
      <c r="S877" s="115">
        <v>0</v>
      </c>
      <c r="T877" s="116">
        <v>0</v>
      </c>
      <c r="U877" s="115">
        <v>0</v>
      </c>
      <c r="V877" s="116">
        <v>0</v>
      </c>
      <c r="W877" s="115">
        <v>0</v>
      </c>
      <c r="X877" s="115">
        <v>0</v>
      </c>
      <c r="Y877" s="116">
        <v>0</v>
      </c>
    </row>
    <row r="878" spans="2:25" x14ac:dyDescent="0.2">
      <c r="B878" s="114" t="s">
        <v>1662</v>
      </c>
      <c r="C878" s="114" t="s">
        <v>1622</v>
      </c>
      <c r="D878" s="114" t="s">
        <v>1663</v>
      </c>
      <c r="E878" s="115">
        <v>0</v>
      </c>
      <c r="F878" s="116">
        <v>0</v>
      </c>
      <c r="G878" s="115">
        <v>0</v>
      </c>
      <c r="H878" s="116">
        <v>0</v>
      </c>
      <c r="I878" s="115">
        <v>0</v>
      </c>
      <c r="J878" s="116">
        <v>0</v>
      </c>
      <c r="K878" s="115">
        <v>0</v>
      </c>
      <c r="L878" s="116">
        <v>0</v>
      </c>
      <c r="M878" s="115">
        <v>0</v>
      </c>
      <c r="N878" s="116">
        <v>0</v>
      </c>
      <c r="O878" s="115">
        <v>0</v>
      </c>
      <c r="P878" s="116">
        <v>0</v>
      </c>
      <c r="Q878" s="115">
        <v>0</v>
      </c>
      <c r="R878" s="116">
        <v>0</v>
      </c>
      <c r="S878" s="115">
        <v>0</v>
      </c>
      <c r="T878" s="116">
        <v>0</v>
      </c>
      <c r="U878" s="115">
        <v>0</v>
      </c>
      <c r="V878" s="116">
        <v>0</v>
      </c>
      <c r="W878" s="115">
        <v>0</v>
      </c>
      <c r="X878" s="115">
        <v>0</v>
      </c>
      <c r="Y878" s="116">
        <v>0</v>
      </c>
    </row>
    <row r="879" spans="2:25" x14ac:dyDescent="0.2">
      <c r="B879" s="114" t="s">
        <v>1664</v>
      </c>
      <c r="C879" s="114" t="s">
        <v>1622</v>
      </c>
      <c r="D879" s="114" t="s">
        <v>2153</v>
      </c>
      <c r="E879" s="115">
        <v>0</v>
      </c>
      <c r="F879" s="116">
        <v>0</v>
      </c>
      <c r="G879" s="115">
        <v>0</v>
      </c>
      <c r="H879" s="116">
        <v>0</v>
      </c>
      <c r="I879" s="115">
        <v>0</v>
      </c>
      <c r="J879" s="116">
        <v>0</v>
      </c>
      <c r="K879" s="115">
        <v>0</v>
      </c>
      <c r="L879" s="116">
        <v>0</v>
      </c>
      <c r="M879" s="115">
        <v>0</v>
      </c>
      <c r="N879" s="116">
        <v>0</v>
      </c>
      <c r="O879" s="115">
        <v>0</v>
      </c>
      <c r="P879" s="116">
        <v>0</v>
      </c>
      <c r="Q879" s="115">
        <v>0</v>
      </c>
      <c r="R879" s="116">
        <v>0</v>
      </c>
      <c r="S879" s="115">
        <v>0</v>
      </c>
      <c r="T879" s="116">
        <v>0</v>
      </c>
      <c r="U879" s="115">
        <v>0</v>
      </c>
      <c r="V879" s="116">
        <v>0</v>
      </c>
      <c r="W879" s="115">
        <v>0</v>
      </c>
      <c r="X879" s="115">
        <v>0</v>
      </c>
      <c r="Y879" s="116">
        <v>0</v>
      </c>
    </row>
    <row r="880" spans="2:25" x14ac:dyDescent="0.2">
      <c r="B880" s="114" t="s">
        <v>1665</v>
      </c>
      <c r="C880" s="114" t="s">
        <v>1622</v>
      </c>
      <c r="D880" s="114" t="s">
        <v>1666</v>
      </c>
      <c r="E880" s="115">
        <v>0</v>
      </c>
      <c r="F880" s="116">
        <v>0</v>
      </c>
      <c r="G880" s="115">
        <v>0</v>
      </c>
      <c r="H880" s="116">
        <v>0</v>
      </c>
      <c r="I880" s="115">
        <v>0</v>
      </c>
      <c r="J880" s="116">
        <v>0</v>
      </c>
      <c r="K880" s="115">
        <v>0</v>
      </c>
      <c r="L880" s="116">
        <v>0</v>
      </c>
      <c r="M880" s="115">
        <v>0</v>
      </c>
      <c r="N880" s="116">
        <v>0</v>
      </c>
      <c r="O880" s="115">
        <v>0</v>
      </c>
      <c r="P880" s="116">
        <v>0</v>
      </c>
      <c r="Q880" s="115">
        <v>0</v>
      </c>
      <c r="R880" s="116">
        <v>0</v>
      </c>
      <c r="S880" s="115">
        <v>0</v>
      </c>
      <c r="T880" s="116">
        <v>0</v>
      </c>
      <c r="U880" s="115">
        <v>0</v>
      </c>
      <c r="V880" s="116">
        <v>0</v>
      </c>
      <c r="W880" s="115">
        <v>0</v>
      </c>
      <c r="X880" s="115">
        <v>0</v>
      </c>
      <c r="Y880" s="116">
        <v>0</v>
      </c>
    </row>
    <row r="881" spans="2:25" x14ac:dyDescent="0.2">
      <c r="B881" s="114" t="s">
        <v>1667</v>
      </c>
      <c r="C881" s="114" t="s">
        <v>1622</v>
      </c>
      <c r="D881" s="114" t="s">
        <v>1668</v>
      </c>
      <c r="E881" s="115">
        <v>0</v>
      </c>
      <c r="F881" s="116">
        <v>0</v>
      </c>
      <c r="G881" s="115">
        <v>0</v>
      </c>
      <c r="H881" s="116">
        <v>0</v>
      </c>
      <c r="I881" s="115">
        <v>0</v>
      </c>
      <c r="J881" s="116">
        <v>0</v>
      </c>
      <c r="K881" s="115">
        <v>0</v>
      </c>
      <c r="L881" s="116">
        <v>0</v>
      </c>
      <c r="M881" s="115">
        <v>0</v>
      </c>
      <c r="N881" s="116">
        <v>0</v>
      </c>
      <c r="O881" s="115">
        <v>0</v>
      </c>
      <c r="P881" s="116">
        <v>0</v>
      </c>
      <c r="Q881" s="115">
        <v>0</v>
      </c>
      <c r="R881" s="116">
        <v>0</v>
      </c>
      <c r="S881" s="115">
        <v>0</v>
      </c>
      <c r="T881" s="116">
        <v>0</v>
      </c>
      <c r="U881" s="115">
        <v>0</v>
      </c>
      <c r="V881" s="116">
        <v>0</v>
      </c>
      <c r="W881" s="115">
        <v>0</v>
      </c>
      <c r="X881" s="115">
        <v>0</v>
      </c>
      <c r="Y881" s="116">
        <v>0</v>
      </c>
    </row>
    <row r="882" spans="2:25" x14ac:dyDescent="0.2">
      <c r="B882" s="114" t="s">
        <v>1669</v>
      </c>
      <c r="C882" s="114" t="s">
        <v>1622</v>
      </c>
      <c r="D882" s="114" t="s">
        <v>313</v>
      </c>
      <c r="E882" s="115">
        <v>0</v>
      </c>
      <c r="F882" s="116">
        <v>0</v>
      </c>
      <c r="G882" s="115">
        <v>0</v>
      </c>
      <c r="H882" s="116">
        <v>0</v>
      </c>
      <c r="I882" s="115">
        <v>0</v>
      </c>
      <c r="J882" s="116">
        <v>0</v>
      </c>
      <c r="K882" s="115">
        <v>0</v>
      </c>
      <c r="L882" s="116">
        <v>0</v>
      </c>
      <c r="M882" s="115">
        <v>0</v>
      </c>
      <c r="N882" s="116">
        <v>0</v>
      </c>
      <c r="O882" s="115">
        <v>0</v>
      </c>
      <c r="P882" s="116">
        <v>0</v>
      </c>
      <c r="Q882" s="115">
        <v>0</v>
      </c>
      <c r="R882" s="116">
        <v>0</v>
      </c>
      <c r="S882" s="115">
        <v>0</v>
      </c>
      <c r="T882" s="116">
        <v>0</v>
      </c>
      <c r="U882" s="115">
        <v>0</v>
      </c>
      <c r="V882" s="116">
        <v>0</v>
      </c>
      <c r="W882" s="115">
        <v>0</v>
      </c>
      <c r="X882" s="115">
        <v>0</v>
      </c>
      <c r="Y882" s="116">
        <v>0</v>
      </c>
    </row>
    <row r="883" spans="2:25" x14ac:dyDescent="0.2">
      <c r="B883" s="114" t="s">
        <v>1670</v>
      </c>
      <c r="C883" s="114" t="s">
        <v>1622</v>
      </c>
      <c r="D883" s="114" t="s">
        <v>1671</v>
      </c>
      <c r="E883" s="115">
        <v>0</v>
      </c>
      <c r="F883" s="116">
        <v>0</v>
      </c>
      <c r="G883" s="115">
        <v>0</v>
      </c>
      <c r="H883" s="116">
        <v>0</v>
      </c>
      <c r="I883" s="115">
        <v>0</v>
      </c>
      <c r="J883" s="116">
        <v>0</v>
      </c>
      <c r="K883" s="115">
        <v>0</v>
      </c>
      <c r="L883" s="116">
        <v>0</v>
      </c>
      <c r="M883" s="115">
        <v>0</v>
      </c>
      <c r="N883" s="116">
        <v>0</v>
      </c>
      <c r="O883" s="115">
        <v>0</v>
      </c>
      <c r="P883" s="116">
        <v>0</v>
      </c>
      <c r="Q883" s="115">
        <v>0</v>
      </c>
      <c r="R883" s="116">
        <v>0</v>
      </c>
      <c r="S883" s="115">
        <v>0</v>
      </c>
      <c r="T883" s="116">
        <v>0</v>
      </c>
      <c r="U883" s="115">
        <v>0</v>
      </c>
      <c r="V883" s="116">
        <v>0</v>
      </c>
      <c r="W883" s="115">
        <v>0</v>
      </c>
      <c r="X883" s="115">
        <v>0</v>
      </c>
      <c r="Y883" s="116">
        <v>0</v>
      </c>
    </row>
    <row r="884" spans="2:25" x14ac:dyDescent="0.2">
      <c r="B884" s="114" t="s">
        <v>1672</v>
      </c>
      <c r="C884" s="114" t="s">
        <v>1622</v>
      </c>
      <c r="D884" s="114" t="s">
        <v>1673</v>
      </c>
      <c r="E884" s="115">
        <v>0</v>
      </c>
      <c r="F884" s="116">
        <v>0</v>
      </c>
      <c r="G884" s="115">
        <v>0</v>
      </c>
      <c r="H884" s="116">
        <v>0</v>
      </c>
      <c r="I884" s="115">
        <v>0</v>
      </c>
      <c r="J884" s="116">
        <v>0</v>
      </c>
      <c r="K884" s="115">
        <v>0</v>
      </c>
      <c r="L884" s="116">
        <v>0</v>
      </c>
      <c r="M884" s="115">
        <v>0</v>
      </c>
      <c r="N884" s="116">
        <v>0</v>
      </c>
      <c r="O884" s="115">
        <v>0</v>
      </c>
      <c r="P884" s="116">
        <v>0</v>
      </c>
      <c r="Q884" s="115">
        <v>0</v>
      </c>
      <c r="R884" s="116">
        <v>0</v>
      </c>
      <c r="S884" s="115">
        <v>0</v>
      </c>
      <c r="T884" s="116">
        <v>0</v>
      </c>
      <c r="U884" s="115">
        <v>0</v>
      </c>
      <c r="V884" s="116">
        <v>0</v>
      </c>
      <c r="W884" s="115">
        <v>0</v>
      </c>
      <c r="X884" s="115">
        <v>0</v>
      </c>
      <c r="Y884" s="116">
        <v>0</v>
      </c>
    </row>
    <row r="885" spans="2:25" x14ac:dyDescent="0.2">
      <c r="B885" s="114" t="s">
        <v>1674</v>
      </c>
      <c r="C885" s="114" t="s">
        <v>1622</v>
      </c>
      <c r="D885" s="114" t="s">
        <v>1675</v>
      </c>
      <c r="E885" s="115">
        <v>0</v>
      </c>
      <c r="F885" s="116">
        <v>0</v>
      </c>
      <c r="G885" s="115">
        <v>0</v>
      </c>
      <c r="H885" s="116">
        <v>0</v>
      </c>
      <c r="I885" s="115">
        <v>0</v>
      </c>
      <c r="J885" s="116">
        <v>0</v>
      </c>
      <c r="K885" s="115">
        <v>0</v>
      </c>
      <c r="L885" s="116">
        <v>0</v>
      </c>
      <c r="M885" s="115">
        <v>0</v>
      </c>
      <c r="N885" s="116">
        <v>0</v>
      </c>
      <c r="O885" s="115">
        <v>0</v>
      </c>
      <c r="P885" s="116">
        <v>0</v>
      </c>
      <c r="Q885" s="115">
        <v>0</v>
      </c>
      <c r="R885" s="116">
        <v>0</v>
      </c>
      <c r="S885" s="115">
        <v>0</v>
      </c>
      <c r="T885" s="116">
        <v>0</v>
      </c>
      <c r="U885" s="115">
        <v>0</v>
      </c>
      <c r="V885" s="116">
        <v>0</v>
      </c>
      <c r="W885" s="115">
        <v>0</v>
      </c>
      <c r="X885" s="115">
        <v>0</v>
      </c>
      <c r="Y885" s="116">
        <v>0</v>
      </c>
    </row>
    <row r="886" spans="2:25" x14ac:dyDescent="0.2">
      <c r="B886" s="114" t="s">
        <v>1676</v>
      </c>
      <c r="C886" s="114" t="s">
        <v>1622</v>
      </c>
      <c r="D886" s="114" t="s">
        <v>1677</v>
      </c>
      <c r="E886" s="115">
        <v>0</v>
      </c>
      <c r="F886" s="116">
        <v>0</v>
      </c>
      <c r="G886" s="115">
        <v>0</v>
      </c>
      <c r="H886" s="116">
        <v>0</v>
      </c>
      <c r="I886" s="115">
        <v>0</v>
      </c>
      <c r="J886" s="116">
        <v>0</v>
      </c>
      <c r="K886" s="115">
        <v>0</v>
      </c>
      <c r="L886" s="116">
        <v>0</v>
      </c>
      <c r="M886" s="115">
        <v>0</v>
      </c>
      <c r="N886" s="116">
        <v>0</v>
      </c>
      <c r="O886" s="115">
        <v>0</v>
      </c>
      <c r="P886" s="116">
        <v>0</v>
      </c>
      <c r="Q886" s="115">
        <v>0</v>
      </c>
      <c r="R886" s="116">
        <v>0</v>
      </c>
      <c r="S886" s="115">
        <v>0</v>
      </c>
      <c r="T886" s="116">
        <v>0</v>
      </c>
      <c r="U886" s="115">
        <v>0</v>
      </c>
      <c r="V886" s="116">
        <v>0</v>
      </c>
      <c r="W886" s="115">
        <v>0</v>
      </c>
      <c r="X886" s="115">
        <v>0</v>
      </c>
      <c r="Y886" s="116">
        <v>0</v>
      </c>
    </row>
    <row r="887" spans="2:25" x14ac:dyDescent="0.2">
      <c r="B887" s="114" t="s">
        <v>1678</v>
      </c>
      <c r="C887" s="114" t="s">
        <v>1622</v>
      </c>
      <c r="D887" s="114" t="s">
        <v>1679</v>
      </c>
      <c r="E887" s="115">
        <v>0</v>
      </c>
      <c r="F887" s="116">
        <v>0</v>
      </c>
      <c r="G887" s="115">
        <v>0</v>
      </c>
      <c r="H887" s="116">
        <v>0</v>
      </c>
      <c r="I887" s="115">
        <v>0</v>
      </c>
      <c r="J887" s="116">
        <v>0</v>
      </c>
      <c r="K887" s="115">
        <v>0</v>
      </c>
      <c r="L887" s="116">
        <v>0</v>
      </c>
      <c r="M887" s="115">
        <v>0</v>
      </c>
      <c r="N887" s="116">
        <v>0</v>
      </c>
      <c r="O887" s="115">
        <v>0</v>
      </c>
      <c r="P887" s="116">
        <v>0</v>
      </c>
      <c r="Q887" s="115">
        <v>0</v>
      </c>
      <c r="R887" s="116">
        <v>0</v>
      </c>
      <c r="S887" s="115">
        <v>0</v>
      </c>
      <c r="T887" s="116">
        <v>0</v>
      </c>
      <c r="U887" s="115">
        <v>0</v>
      </c>
      <c r="V887" s="116">
        <v>0</v>
      </c>
      <c r="W887" s="115">
        <v>0</v>
      </c>
      <c r="X887" s="115">
        <v>0</v>
      </c>
      <c r="Y887" s="116">
        <v>0</v>
      </c>
    </row>
    <row r="888" spans="2:25" x14ac:dyDescent="0.2">
      <c r="B888" s="114" t="s">
        <v>1680</v>
      </c>
      <c r="C888" s="114" t="s">
        <v>1622</v>
      </c>
      <c r="D888" s="114" t="s">
        <v>1681</v>
      </c>
      <c r="E888" s="115">
        <v>0</v>
      </c>
      <c r="F888" s="116">
        <v>0</v>
      </c>
      <c r="G888" s="115">
        <v>0</v>
      </c>
      <c r="H888" s="116">
        <v>0</v>
      </c>
      <c r="I888" s="115">
        <v>0</v>
      </c>
      <c r="J888" s="116">
        <v>0</v>
      </c>
      <c r="K888" s="115">
        <v>0</v>
      </c>
      <c r="L888" s="116">
        <v>0</v>
      </c>
      <c r="M888" s="115">
        <v>0</v>
      </c>
      <c r="N888" s="116">
        <v>0</v>
      </c>
      <c r="O888" s="115">
        <v>0</v>
      </c>
      <c r="P888" s="116">
        <v>0</v>
      </c>
      <c r="Q888" s="115">
        <v>0</v>
      </c>
      <c r="R888" s="116">
        <v>0</v>
      </c>
      <c r="S888" s="115">
        <v>0</v>
      </c>
      <c r="T888" s="116">
        <v>0</v>
      </c>
      <c r="U888" s="115">
        <v>0</v>
      </c>
      <c r="V888" s="116">
        <v>0</v>
      </c>
      <c r="W888" s="115">
        <v>0</v>
      </c>
      <c r="X888" s="115">
        <v>0</v>
      </c>
      <c r="Y888" s="116">
        <v>0</v>
      </c>
    </row>
    <row r="889" spans="2:25" x14ac:dyDescent="0.2">
      <c r="B889" s="114" t="s">
        <v>1682</v>
      </c>
      <c r="C889" s="114" t="s">
        <v>1622</v>
      </c>
      <c r="D889" s="114" t="s">
        <v>1683</v>
      </c>
      <c r="E889" s="115">
        <v>0</v>
      </c>
      <c r="F889" s="116">
        <v>0</v>
      </c>
      <c r="G889" s="115">
        <v>0</v>
      </c>
      <c r="H889" s="116">
        <v>0</v>
      </c>
      <c r="I889" s="115">
        <v>0</v>
      </c>
      <c r="J889" s="116">
        <v>0</v>
      </c>
      <c r="K889" s="115">
        <v>0</v>
      </c>
      <c r="L889" s="116">
        <v>0</v>
      </c>
      <c r="M889" s="115">
        <v>0</v>
      </c>
      <c r="N889" s="116">
        <v>0</v>
      </c>
      <c r="O889" s="115">
        <v>0</v>
      </c>
      <c r="P889" s="116">
        <v>0</v>
      </c>
      <c r="Q889" s="115">
        <v>0</v>
      </c>
      <c r="R889" s="116">
        <v>0</v>
      </c>
      <c r="S889" s="115">
        <v>0</v>
      </c>
      <c r="T889" s="116">
        <v>0</v>
      </c>
      <c r="U889" s="115">
        <v>0</v>
      </c>
      <c r="V889" s="116">
        <v>0</v>
      </c>
      <c r="W889" s="115">
        <v>0</v>
      </c>
      <c r="X889" s="115">
        <v>0</v>
      </c>
      <c r="Y889" s="116">
        <v>0</v>
      </c>
    </row>
    <row r="890" spans="2:25" x14ac:dyDescent="0.2">
      <c r="B890" s="114" t="s">
        <v>1684</v>
      </c>
      <c r="C890" s="114" t="s">
        <v>1622</v>
      </c>
      <c r="D890" s="114" t="s">
        <v>1685</v>
      </c>
      <c r="E890" s="115">
        <v>0</v>
      </c>
      <c r="F890" s="116">
        <v>0</v>
      </c>
      <c r="G890" s="115">
        <v>0</v>
      </c>
      <c r="H890" s="116">
        <v>0</v>
      </c>
      <c r="I890" s="115">
        <v>0</v>
      </c>
      <c r="J890" s="116">
        <v>0</v>
      </c>
      <c r="K890" s="115">
        <v>0</v>
      </c>
      <c r="L890" s="116">
        <v>0</v>
      </c>
      <c r="M890" s="115">
        <v>0</v>
      </c>
      <c r="N890" s="116">
        <v>0</v>
      </c>
      <c r="O890" s="115">
        <v>0</v>
      </c>
      <c r="P890" s="116">
        <v>0</v>
      </c>
      <c r="Q890" s="115">
        <v>0</v>
      </c>
      <c r="R890" s="116">
        <v>0</v>
      </c>
      <c r="S890" s="115">
        <v>0</v>
      </c>
      <c r="T890" s="116">
        <v>0</v>
      </c>
      <c r="U890" s="115">
        <v>0</v>
      </c>
      <c r="V890" s="116">
        <v>0</v>
      </c>
      <c r="W890" s="115">
        <v>0</v>
      </c>
      <c r="X890" s="115">
        <v>0</v>
      </c>
      <c r="Y890" s="116">
        <v>0</v>
      </c>
    </row>
    <row r="891" spans="2:25" x14ac:dyDescent="0.2">
      <c r="B891" s="114" t="s">
        <v>1686</v>
      </c>
      <c r="C891" s="114" t="s">
        <v>1622</v>
      </c>
      <c r="D891" s="114" t="s">
        <v>1687</v>
      </c>
      <c r="E891" s="115">
        <v>0</v>
      </c>
      <c r="F891" s="116">
        <v>0</v>
      </c>
      <c r="G891" s="115">
        <v>0</v>
      </c>
      <c r="H891" s="116">
        <v>0</v>
      </c>
      <c r="I891" s="115">
        <v>0</v>
      </c>
      <c r="J891" s="116">
        <v>0</v>
      </c>
      <c r="K891" s="115">
        <v>0</v>
      </c>
      <c r="L891" s="116">
        <v>0</v>
      </c>
      <c r="M891" s="115">
        <v>0</v>
      </c>
      <c r="N891" s="116">
        <v>0</v>
      </c>
      <c r="O891" s="115">
        <v>0</v>
      </c>
      <c r="P891" s="116">
        <v>0</v>
      </c>
      <c r="Q891" s="115">
        <v>0</v>
      </c>
      <c r="R891" s="116">
        <v>0</v>
      </c>
      <c r="S891" s="115">
        <v>0</v>
      </c>
      <c r="T891" s="116">
        <v>0</v>
      </c>
      <c r="U891" s="115">
        <v>0</v>
      </c>
      <c r="V891" s="116">
        <v>0</v>
      </c>
      <c r="W891" s="115">
        <v>0</v>
      </c>
      <c r="X891" s="115">
        <v>0</v>
      </c>
      <c r="Y891" s="116">
        <v>0</v>
      </c>
    </row>
    <row r="892" spans="2:25" x14ac:dyDescent="0.2">
      <c r="B892" s="114" t="s">
        <v>1688</v>
      </c>
      <c r="C892" s="114" t="s">
        <v>1622</v>
      </c>
      <c r="D892" s="114" t="s">
        <v>101</v>
      </c>
      <c r="E892" s="115">
        <v>0</v>
      </c>
      <c r="F892" s="116">
        <v>0</v>
      </c>
      <c r="G892" s="115">
        <v>0</v>
      </c>
      <c r="H892" s="116">
        <v>0</v>
      </c>
      <c r="I892" s="115">
        <v>0</v>
      </c>
      <c r="J892" s="116">
        <v>0</v>
      </c>
      <c r="K892" s="115">
        <v>0</v>
      </c>
      <c r="L892" s="116">
        <v>0</v>
      </c>
      <c r="M892" s="115">
        <v>0</v>
      </c>
      <c r="N892" s="116">
        <v>0</v>
      </c>
      <c r="O892" s="115">
        <v>0</v>
      </c>
      <c r="P892" s="116">
        <v>0</v>
      </c>
      <c r="Q892" s="115">
        <v>0</v>
      </c>
      <c r="R892" s="116">
        <v>0</v>
      </c>
      <c r="S892" s="115">
        <v>0</v>
      </c>
      <c r="T892" s="116">
        <v>0</v>
      </c>
      <c r="U892" s="115">
        <v>0</v>
      </c>
      <c r="V892" s="116">
        <v>0</v>
      </c>
      <c r="W892" s="115">
        <v>0</v>
      </c>
      <c r="X892" s="115">
        <v>0</v>
      </c>
      <c r="Y892" s="116">
        <v>0</v>
      </c>
    </row>
    <row r="893" spans="2:25" x14ac:dyDescent="0.2">
      <c r="B893" s="114" t="s">
        <v>1689</v>
      </c>
      <c r="C893" s="114" t="s">
        <v>1622</v>
      </c>
      <c r="D893" s="114" t="s">
        <v>1690</v>
      </c>
      <c r="E893" s="115">
        <v>0</v>
      </c>
      <c r="F893" s="116">
        <v>0</v>
      </c>
      <c r="G893" s="115">
        <v>0</v>
      </c>
      <c r="H893" s="116">
        <v>0</v>
      </c>
      <c r="I893" s="115">
        <v>0</v>
      </c>
      <c r="J893" s="116">
        <v>0</v>
      </c>
      <c r="K893" s="115">
        <v>0</v>
      </c>
      <c r="L893" s="116">
        <v>0</v>
      </c>
      <c r="M893" s="115">
        <v>0</v>
      </c>
      <c r="N893" s="116">
        <v>0</v>
      </c>
      <c r="O893" s="115">
        <v>0</v>
      </c>
      <c r="P893" s="116">
        <v>0</v>
      </c>
      <c r="Q893" s="115">
        <v>0</v>
      </c>
      <c r="R893" s="116">
        <v>0</v>
      </c>
      <c r="S893" s="115">
        <v>0</v>
      </c>
      <c r="T893" s="116">
        <v>0</v>
      </c>
      <c r="U893" s="115">
        <v>0</v>
      </c>
      <c r="V893" s="116">
        <v>0</v>
      </c>
      <c r="W893" s="115">
        <v>0</v>
      </c>
      <c r="X893" s="115">
        <v>0</v>
      </c>
      <c r="Y893" s="116">
        <v>0</v>
      </c>
    </row>
    <row r="894" spans="2:25" x14ac:dyDescent="0.2">
      <c r="B894" s="114" t="s">
        <v>1691</v>
      </c>
      <c r="C894" s="114" t="s">
        <v>1622</v>
      </c>
      <c r="D894" s="114" t="s">
        <v>1692</v>
      </c>
      <c r="E894" s="115">
        <v>0</v>
      </c>
      <c r="F894" s="116">
        <v>0</v>
      </c>
      <c r="G894" s="115">
        <v>0</v>
      </c>
      <c r="H894" s="116">
        <v>0</v>
      </c>
      <c r="I894" s="115">
        <v>0</v>
      </c>
      <c r="J894" s="116">
        <v>0</v>
      </c>
      <c r="K894" s="115">
        <v>0</v>
      </c>
      <c r="L894" s="116">
        <v>0</v>
      </c>
      <c r="M894" s="115">
        <v>0</v>
      </c>
      <c r="N894" s="116">
        <v>0</v>
      </c>
      <c r="O894" s="115">
        <v>0</v>
      </c>
      <c r="P894" s="116">
        <v>0</v>
      </c>
      <c r="Q894" s="115">
        <v>0</v>
      </c>
      <c r="R894" s="116">
        <v>0</v>
      </c>
      <c r="S894" s="115">
        <v>0</v>
      </c>
      <c r="T894" s="116">
        <v>0</v>
      </c>
      <c r="U894" s="115">
        <v>0</v>
      </c>
      <c r="V894" s="116">
        <v>0</v>
      </c>
      <c r="W894" s="115">
        <v>0</v>
      </c>
      <c r="X894" s="115">
        <v>0</v>
      </c>
      <c r="Y894" s="116">
        <v>0</v>
      </c>
    </row>
    <row r="895" spans="2:25" x14ac:dyDescent="0.2">
      <c r="B895" s="114" t="s">
        <v>1693</v>
      </c>
      <c r="C895" s="114" t="s">
        <v>1622</v>
      </c>
      <c r="D895" s="114" t="s">
        <v>1694</v>
      </c>
      <c r="E895" s="115">
        <v>0</v>
      </c>
      <c r="F895" s="116">
        <v>0</v>
      </c>
      <c r="G895" s="115">
        <v>0</v>
      </c>
      <c r="H895" s="116">
        <v>0</v>
      </c>
      <c r="I895" s="115">
        <v>0</v>
      </c>
      <c r="J895" s="116">
        <v>0</v>
      </c>
      <c r="K895" s="115">
        <v>0</v>
      </c>
      <c r="L895" s="116">
        <v>0</v>
      </c>
      <c r="M895" s="115">
        <v>0</v>
      </c>
      <c r="N895" s="116">
        <v>0</v>
      </c>
      <c r="O895" s="115">
        <v>0</v>
      </c>
      <c r="P895" s="116">
        <v>0</v>
      </c>
      <c r="Q895" s="115">
        <v>0</v>
      </c>
      <c r="R895" s="116">
        <v>0</v>
      </c>
      <c r="S895" s="115">
        <v>0</v>
      </c>
      <c r="T895" s="116">
        <v>0</v>
      </c>
      <c r="U895" s="115">
        <v>0</v>
      </c>
      <c r="V895" s="116">
        <v>0</v>
      </c>
      <c r="W895" s="115">
        <v>0</v>
      </c>
      <c r="X895" s="115">
        <v>0</v>
      </c>
      <c r="Y895" s="116">
        <v>0</v>
      </c>
    </row>
    <row r="896" spans="2:25" x14ac:dyDescent="0.2">
      <c r="B896" s="114" t="s">
        <v>1695</v>
      </c>
      <c r="C896" s="114" t="s">
        <v>1622</v>
      </c>
      <c r="D896" s="114" t="s">
        <v>1696</v>
      </c>
      <c r="E896" s="115">
        <v>0</v>
      </c>
      <c r="F896" s="116">
        <v>0</v>
      </c>
      <c r="G896" s="115">
        <v>0</v>
      </c>
      <c r="H896" s="116">
        <v>0</v>
      </c>
      <c r="I896" s="115">
        <v>0</v>
      </c>
      <c r="J896" s="116">
        <v>0</v>
      </c>
      <c r="K896" s="115">
        <v>0</v>
      </c>
      <c r="L896" s="116">
        <v>0</v>
      </c>
      <c r="M896" s="115">
        <v>0</v>
      </c>
      <c r="N896" s="116">
        <v>0</v>
      </c>
      <c r="O896" s="115">
        <v>0</v>
      </c>
      <c r="P896" s="116">
        <v>0</v>
      </c>
      <c r="Q896" s="115">
        <v>0</v>
      </c>
      <c r="R896" s="116">
        <v>0</v>
      </c>
      <c r="S896" s="115">
        <v>0</v>
      </c>
      <c r="T896" s="116">
        <v>0</v>
      </c>
      <c r="U896" s="115">
        <v>0</v>
      </c>
      <c r="V896" s="116">
        <v>0</v>
      </c>
      <c r="W896" s="115">
        <v>0</v>
      </c>
      <c r="X896" s="115">
        <v>0</v>
      </c>
      <c r="Y896" s="116">
        <v>0</v>
      </c>
    </row>
    <row r="897" spans="2:25" x14ac:dyDescent="0.2">
      <c r="B897" s="114" t="s">
        <v>1697</v>
      </c>
      <c r="C897" s="114" t="s">
        <v>1622</v>
      </c>
      <c r="D897" s="114" t="s">
        <v>1698</v>
      </c>
      <c r="E897" s="115">
        <v>0</v>
      </c>
      <c r="F897" s="116">
        <v>0</v>
      </c>
      <c r="G897" s="115">
        <v>0</v>
      </c>
      <c r="H897" s="116">
        <v>0</v>
      </c>
      <c r="I897" s="115">
        <v>0</v>
      </c>
      <c r="J897" s="116">
        <v>0</v>
      </c>
      <c r="K897" s="115">
        <v>0</v>
      </c>
      <c r="L897" s="116">
        <v>0</v>
      </c>
      <c r="M897" s="115">
        <v>0</v>
      </c>
      <c r="N897" s="116">
        <v>0</v>
      </c>
      <c r="O897" s="115">
        <v>0</v>
      </c>
      <c r="P897" s="116">
        <v>0</v>
      </c>
      <c r="Q897" s="115">
        <v>0</v>
      </c>
      <c r="R897" s="116">
        <v>0</v>
      </c>
      <c r="S897" s="115">
        <v>0</v>
      </c>
      <c r="T897" s="116">
        <v>0</v>
      </c>
      <c r="U897" s="115">
        <v>0</v>
      </c>
      <c r="V897" s="116">
        <v>0</v>
      </c>
      <c r="W897" s="115">
        <v>0</v>
      </c>
      <c r="X897" s="115">
        <v>0</v>
      </c>
      <c r="Y897" s="116">
        <v>0</v>
      </c>
    </row>
    <row r="898" spans="2:25" x14ac:dyDescent="0.2">
      <c r="B898" s="114" t="s">
        <v>1699</v>
      </c>
      <c r="C898" s="114" t="s">
        <v>1622</v>
      </c>
      <c r="D898" s="114" t="s">
        <v>1700</v>
      </c>
      <c r="E898" s="115">
        <v>0</v>
      </c>
      <c r="F898" s="116">
        <v>0</v>
      </c>
      <c r="G898" s="115">
        <v>0</v>
      </c>
      <c r="H898" s="116">
        <v>0</v>
      </c>
      <c r="I898" s="115">
        <v>0</v>
      </c>
      <c r="J898" s="116">
        <v>0</v>
      </c>
      <c r="K898" s="115">
        <v>0</v>
      </c>
      <c r="L898" s="116">
        <v>0</v>
      </c>
      <c r="M898" s="115">
        <v>0</v>
      </c>
      <c r="N898" s="116">
        <v>0</v>
      </c>
      <c r="O898" s="115">
        <v>0</v>
      </c>
      <c r="P898" s="116">
        <v>0</v>
      </c>
      <c r="Q898" s="115">
        <v>0</v>
      </c>
      <c r="R898" s="116">
        <v>0</v>
      </c>
      <c r="S898" s="115">
        <v>0</v>
      </c>
      <c r="T898" s="116">
        <v>0</v>
      </c>
      <c r="U898" s="115">
        <v>0</v>
      </c>
      <c r="V898" s="116">
        <v>0</v>
      </c>
      <c r="W898" s="115">
        <v>0</v>
      </c>
      <c r="X898" s="115">
        <v>0</v>
      </c>
      <c r="Y898" s="116">
        <v>0</v>
      </c>
    </row>
    <row r="899" spans="2:25" x14ac:dyDescent="0.2">
      <c r="B899" s="114" t="s">
        <v>1701</v>
      </c>
      <c r="C899" s="114" t="s">
        <v>1622</v>
      </c>
      <c r="D899" s="114" t="s">
        <v>1702</v>
      </c>
      <c r="E899" s="115">
        <v>0</v>
      </c>
      <c r="F899" s="116">
        <v>0</v>
      </c>
      <c r="G899" s="115">
        <v>0</v>
      </c>
      <c r="H899" s="116">
        <v>0</v>
      </c>
      <c r="I899" s="115">
        <v>0</v>
      </c>
      <c r="J899" s="116">
        <v>0</v>
      </c>
      <c r="K899" s="115">
        <v>0</v>
      </c>
      <c r="L899" s="116">
        <v>0</v>
      </c>
      <c r="M899" s="115">
        <v>0</v>
      </c>
      <c r="N899" s="116">
        <v>0</v>
      </c>
      <c r="O899" s="115">
        <v>0</v>
      </c>
      <c r="P899" s="116">
        <v>0</v>
      </c>
      <c r="Q899" s="115">
        <v>0</v>
      </c>
      <c r="R899" s="116">
        <v>0</v>
      </c>
      <c r="S899" s="115">
        <v>0</v>
      </c>
      <c r="T899" s="116">
        <v>0</v>
      </c>
      <c r="U899" s="115">
        <v>0</v>
      </c>
      <c r="V899" s="116">
        <v>0</v>
      </c>
      <c r="W899" s="115">
        <v>0</v>
      </c>
      <c r="X899" s="115">
        <v>0</v>
      </c>
      <c r="Y899" s="116">
        <v>0</v>
      </c>
    </row>
    <row r="900" spans="2:25" x14ac:dyDescent="0.2">
      <c r="B900" s="114" t="s">
        <v>1703</v>
      </c>
      <c r="C900" s="114" t="s">
        <v>1622</v>
      </c>
      <c r="D900" s="114" t="s">
        <v>1704</v>
      </c>
      <c r="E900" s="115">
        <v>0</v>
      </c>
      <c r="F900" s="116">
        <v>0</v>
      </c>
      <c r="G900" s="115">
        <v>0</v>
      </c>
      <c r="H900" s="116">
        <v>0</v>
      </c>
      <c r="I900" s="115">
        <v>0</v>
      </c>
      <c r="J900" s="116">
        <v>0</v>
      </c>
      <c r="K900" s="115">
        <v>0</v>
      </c>
      <c r="L900" s="116">
        <v>0</v>
      </c>
      <c r="M900" s="115">
        <v>0</v>
      </c>
      <c r="N900" s="116">
        <v>0</v>
      </c>
      <c r="O900" s="115">
        <v>0</v>
      </c>
      <c r="P900" s="116">
        <v>0</v>
      </c>
      <c r="Q900" s="115">
        <v>0</v>
      </c>
      <c r="R900" s="116">
        <v>0</v>
      </c>
      <c r="S900" s="115">
        <v>0</v>
      </c>
      <c r="T900" s="116">
        <v>0</v>
      </c>
      <c r="U900" s="115">
        <v>0</v>
      </c>
      <c r="V900" s="116">
        <v>0</v>
      </c>
      <c r="W900" s="115">
        <v>0</v>
      </c>
      <c r="X900" s="115">
        <v>0</v>
      </c>
      <c r="Y900" s="116">
        <v>0</v>
      </c>
    </row>
    <row r="901" spans="2:25" x14ac:dyDescent="0.2">
      <c r="B901" s="114" t="s">
        <v>1705</v>
      </c>
      <c r="C901" s="114" t="s">
        <v>1622</v>
      </c>
      <c r="D901" s="114" t="s">
        <v>823</v>
      </c>
      <c r="E901" s="115">
        <v>0</v>
      </c>
      <c r="F901" s="116">
        <v>0</v>
      </c>
      <c r="G901" s="115">
        <v>0</v>
      </c>
      <c r="H901" s="116">
        <v>0</v>
      </c>
      <c r="I901" s="115">
        <v>0</v>
      </c>
      <c r="J901" s="116">
        <v>0</v>
      </c>
      <c r="K901" s="115">
        <v>0</v>
      </c>
      <c r="L901" s="116">
        <v>0</v>
      </c>
      <c r="M901" s="115">
        <v>0</v>
      </c>
      <c r="N901" s="116">
        <v>0</v>
      </c>
      <c r="O901" s="115">
        <v>0</v>
      </c>
      <c r="P901" s="116">
        <v>0</v>
      </c>
      <c r="Q901" s="115">
        <v>0</v>
      </c>
      <c r="R901" s="116">
        <v>0</v>
      </c>
      <c r="S901" s="115">
        <v>0</v>
      </c>
      <c r="T901" s="116">
        <v>0</v>
      </c>
      <c r="U901" s="115">
        <v>0</v>
      </c>
      <c r="V901" s="116">
        <v>0</v>
      </c>
      <c r="W901" s="115">
        <v>0</v>
      </c>
      <c r="X901" s="115">
        <v>0</v>
      </c>
      <c r="Y901" s="116">
        <v>0</v>
      </c>
    </row>
    <row r="902" spans="2:25" x14ac:dyDescent="0.2">
      <c r="B902" s="114" t="s">
        <v>1706</v>
      </c>
      <c r="C902" s="114" t="s">
        <v>1622</v>
      </c>
      <c r="D902" s="114" t="s">
        <v>1707</v>
      </c>
      <c r="E902" s="115">
        <v>0</v>
      </c>
      <c r="F902" s="116">
        <v>0</v>
      </c>
      <c r="G902" s="115">
        <v>0</v>
      </c>
      <c r="H902" s="116">
        <v>0</v>
      </c>
      <c r="I902" s="115">
        <v>0</v>
      </c>
      <c r="J902" s="116">
        <v>0</v>
      </c>
      <c r="K902" s="115">
        <v>0</v>
      </c>
      <c r="L902" s="116">
        <v>0</v>
      </c>
      <c r="M902" s="115">
        <v>0</v>
      </c>
      <c r="N902" s="116">
        <v>0</v>
      </c>
      <c r="O902" s="115">
        <v>0</v>
      </c>
      <c r="P902" s="116">
        <v>0</v>
      </c>
      <c r="Q902" s="115">
        <v>0</v>
      </c>
      <c r="R902" s="116">
        <v>0</v>
      </c>
      <c r="S902" s="115">
        <v>0</v>
      </c>
      <c r="T902" s="116">
        <v>0</v>
      </c>
      <c r="U902" s="115">
        <v>0</v>
      </c>
      <c r="V902" s="116">
        <v>0</v>
      </c>
      <c r="W902" s="115">
        <v>0</v>
      </c>
      <c r="X902" s="115">
        <v>0</v>
      </c>
      <c r="Y902" s="116">
        <v>0</v>
      </c>
    </row>
    <row r="903" spans="2:25" x14ac:dyDescent="0.2">
      <c r="B903" s="114" t="s">
        <v>1708</v>
      </c>
      <c r="C903" s="114" t="s">
        <v>1622</v>
      </c>
      <c r="D903" s="114" t="s">
        <v>1709</v>
      </c>
      <c r="E903" s="115">
        <v>0</v>
      </c>
      <c r="F903" s="116">
        <v>0</v>
      </c>
      <c r="G903" s="115">
        <v>0</v>
      </c>
      <c r="H903" s="116">
        <v>0</v>
      </c>
      <c r="I903" s="115">
        <v>0</v>
      </c>
      <c r="J903" s="116">
        <v>0</v>
      </c>
      <c r="K903" s="115">
        <v>0</v>
      </c>
      <c r="L903" s="116">
        <v>0</v>
      </c>
      <c r="M903" s="115">
        <v>0</v>
      </c>
      <c r="N903" s="116">
        <v>0</v>
      </c>
      <c r="O903" s="115">
        <v>0</v>
      </c>
      <c r="P903" s="116">
        <v>0</v>
      </c>
      <c r="Q903" s="115">
        <v>0</v>
      </c>
      <c r="R903" s="116">
        <v>0</v>
      </c>
      <c r="S903" s="115">
        <v>0</v>
      </c>
      <c r="T903" s="116">
        <v>0</v>
      </c>
      <c r="U903" s="115">
        <v>0</v>
      </c>
      <c r="V903" s="116">
        <v>0</v>
      </c>
      <c r="W903" s="115">
        <v>0</v>
      </c>
      <c r="X903" s="115">
        <v>0</v>
      </c>
      <c r="Y903" s="116">
        <v>0</v>
      </c>
    </row>
    <row r="904" spans="2:25" x14ac:dyDescent="0.2">
      <c r="B904" s="114" t="s">
        <v>1710</v>
      </c>
      <c r="C904" s="114" t="s">
        <v>1622</v>
      </c>
      <c r="D904" s="114" t="s">
        <v>1711</v>
      </c>
      <c r="E904" s="115">
        <v>0</v>
      </c>
      <c r="F904" s="116">
        <v>0</v>
      </c>
      <c r="G904" s="115">
        <v>0</v>
      </c>
      <c r="H904" s="116">
        <v>0</v>
      </c>
      <c r="I904" s="115">
        <v>0</v>
      </c>
      <c r="J904" s="116">
        <v>0</v>
      </c>
      <c r="K904" s="115">
        <v>0</v>
      </c>
      <c r="L904" s="116">
        <v>0</v>
      </c>
      <c r="M904" s="115">
        <v>0</v>
      </c>
      <c r="N904" s="116">
        <v>0</v>
      </c>
      <c r="O904" s="115">
        <v>0</v>
      </c>
      <c r="P904" s="116">
        <v>0</v>
      </c>
      <c r="Q904" s="115">
        <v>0</v>
      </c>
      <c r="R904" s="116">
        <v>0</v>
      </c>
      <c r="S904" s="115">
        <v>0</v>
      </c>
      <c r="T904" s="116">
        <v>0</v>
      </c>
      <c r="U904" s="115">
        <v>0</v>
      </c>
      <c r="V904" s="116">
        <v>0</v>
      </c>
      <c r="W904" s="115">
        <v>0</v>
      </c>
      <c r="X904" s="115">
        <v>0</v>
      </c>
      <c r="Y904" s="116">
        <v>0</v>
      </c>
    </row>
    <row r="905" spans="2:25" x14ac:dyDescent="0.2">
      <c r="B905" s="114" t="s">
        <v>1712</v>
      </c>
      <c r="C905" s="114" t="s">
        <v>1622</v>
      </c>
      <c r="D905" s="114" t="s">
        <v>2113</v>
      </c>
      <c r="E905" s="115">
        <v>0</v>
      </c>
      <c r="F905" s="116">
        <v>0</v>
      </c>
      <c r="G905" s="115">
        <v>0</v>
      </c>
      <c r="H905" s="116">
        <v>0</v>
      </c>
      <c r="I905" s="115">
        <v>0</v>
      </c>
      <c r="J905" s="116">
        <v>0</v>
      </c>
      <c r="K905" s="115">
        <v>0</v>
      </c>
      <c r="L905" s="116">
        <v>0</v>
      </c>
      <c r="M905" s="115">
        <v>0</v>
      </c>
      <c r="N905" s="116">
        <v>0</v>
      </c>
      <c r="O905" s="115">
        <v>0</v>
      </c>
      <c r="P905" s="116">
        <v>0</v>
      </c>
      <c r="Q905" s="115">
        <v>0</v>
      </c>
      <c r="R905" s="116">
        <v>0</v>
      </c>
      <c r="S905" s="115">
        <v>0</v>
      </c>
      <c r="T905" s="116">
        <v>0</v>
      </c>
      <c r="U905" s="115">
        <v>0</v>
      </c>
      <c r="V905" s="116">
        <v>0</v>
      </c>
      <c r="W905" s="115">
        <v>0</v>
      </c>
      <c r="X905" s="115">
        <v>0</v>
      </c>
      <c r="Y905" s="116">
        <v>0</v>
      </c>
    </row>
    <row r="906" spans="2:25" x14ac:dyDescent="0.2">
      <c r="B906" s="114" t="s">
        <v>1713</v>
      </c>
      <c r="C906" s="114" t="s">
        <v>1622</v>
      </c>
      <c r="D906" s="114" t="s">
        <v>1714</v>
      </c>
      <c r="E906" s="115">
        <v>0</v>
      </c>
      <c r="F906" s="116">
        <v>0</v>
      </c>
      <c r="G906" s="115">
        <v>0</v>
      </c>
      <c r="H906" s="116">
        <v>0</v>
      </c>
      <c r="I906" s="115">
        <v>0</v>
      </c>
      <c r="J906" s="116">
        <v>0</v>
      </c>
      <c r="K906" s="115">
        <v>0</v>
      </c>
      <c r="L906" s="116">
        <v>0</v>
      </c>
      <c r="M906" s="115">
        <v>0</v>
      </c>
      <c r="N906" s="116">
        <v>0</v>
      </c>
      <c r="O906" s="115">
        <v>0</v>
      </c>
      <c r="P906" s="116">
        <v>0</v>
      </c>
      <c r="Q906" s="115">
        <v>0</v>
      </c>
      <c r="R906" s="116">
        <v>0</v>
      </c>
      <c r="S906" s="115">
        <v>0</v>
      </c>
      <c r="T906" s="116">
        <v>0</v>
      </c>
      <c r="U906" s="115">
        <v>0</v>
      </c>
      <c r="V906" s="116">
        <v>0</v>
      </c>
      <c r="W906" s="115">
        <v>0</v>
      </c>
      <c r="X906" s="115">
        <v>0</v>
      </c>
      <c r="Y906" s="116">
        <v>0</v>
      </c>
    </row>
    <row r="907" spans="2:25" x14ac:dyDescent="0.2">
      <c r="B907" s="114" t="s">
        <v>1715</v>
      </c>
      <c r="C907" s="114" t="s">
        <v>1622</v>
      </c>
      <c r="D907" s="114" t="s">
        <v>1716</v>
      </c>
      <c r="E907" s="115">
        <v>0</v>
      </c>
      <c r="F907" s="116">
        <v>0</v>
      </c>
      <c r="G907" s="115">
        <v>0</v>
      </c>
      <c r="H907" s="116">
        <v>0</v>
      </c>
      <c r="I907" s="115">
        <v>0</v>
      </c>
      <c r="J907" s="116">
        <v>0</v>
      </c>
      <c r="K907" s="115">
        <v>0</v>
      </c>
      <c r="L907" s="116">
        <v>0</v>
      </c>
      <c r="M907" s="115">
        <v>0</v>
      </c>
      <c r="N907" s="116">
        <v>0</v>
      </c>
      <c r="O907" s="115">
        <v>0</v>
      </c>
      <c r="P907" s="116">
        <v>0</v>
      </c>
      <c r="Q907" s="115">
        <v>0</v>
      </c>
      <c r="R907" s="116">
        <v>0</v>
      </c>
      <c r="S907" s="115">
        <v>0</v>
      </c>
      <c r="T907" s="116">
        <v>0</v>
      </c>
      <c r="U907" s="115">
        <v>0</v>
      </c>
      <c r="V907" s="116">
        <v>0</v>
      </c>
      <c r="W907" s="115">
        <v>0</v>
      </c>
      <c r="X907" s="115">
        <v>0</v>
      </c>
      <c r="Y907" s="116">
        <v>0</v>
      </c>
    </row>
    <row r="908" spans="2:25" x14ac:dyDescent="0.2">
      <c r="B908" s="114" t="s">
        <v>1717</v>
      </c>
      <c r="C908" s="114" t="s">
        <v>1622</v>
      </c>
      <c r="D908" s="114" t="s">
        <v>1718</v>
      </c>
      <c r="E908" s="115">
        <v>0</v>
      </c>
      <c r="F908" s="116">
        <v>0</v>
      </c>
      <c r="G908" s="115">
        <v>0</v>
      </c>
      <c r="H908" s="116">
        <v>0</v>
      </c>
      <c r="I908" s="115">
        <v>0</v>
      </c>
      <c r="J908" s="116">
        <v>0</v>
      </c>
      <c r="K908" s="115">
        <v>0</v>
      </c>
      <c r="L908" s="116">
        <v>0</v>
      </c>
      <c r="M908" s="115">
        <v>0</v>
      </c>
      <c r="N908" s="116">
        <v>0</v>
      </c>
      <c r="O908" s="115">
        <v>0</v>
      </c>
      <c r="P908" s="116">
        <v>0</v>
      </c>
      <c r="Q908" s="115">
        <v>0</v>
      </c>
      <c r="R908" s="116">
        <v>0</v>
      </c>
      <c r="S908" s="115">
        <v>0</v>
      </c>
      <c r="T908" s="116">
        <v>0</v>
      </c>
      <c r="U908" s="115">
        <v>0</v>
      </c>
      <c r="V908" s="116">
        <v>0</v>
      </c>
      <c r="W908" s="115">
        <v>0</v>
      </c>
      <c r="X908" s="115">
        <v>0</v>
      </c>
      <c r="Y908" s="116">
        <v>0</v>
      </c>
    </row>
    <row r="909" spans="2:25" x14ac:dyDescent="0.2">
      <c r="B909" s="114" t="s">
        <v>1719</v>
      </c>
      <c r="C909" s="114" t="s">
        <v>1622</v>
      </c>
      <c r="D909" s="114" t="s">
        <v>1720</v>
      </c>
      <c r="E909" s="115">
        <v>0</v>
      </c>
      <c r="F909" s="116">
        <v>0</v>
      </c>
      <c r="G909" s="115">
        <v>0</v>
      </c>
      <c r="H909" s="116">
        <v>0</v>
      </c>
      <c r="I909" s="115">
        <v>0</v>
      </c>
      <c r="J909" s="116">
        <v>0</v>
      </c>
      <c r="K909" s="115">
        <v>0</v>
      </c>
      <c r="L909" s="116">
        <v>0</v>
      </c>
      <c r="M909" s="115">
        <v>0</v>
      </c>
      <c r="N909" s="116">
        <v>0</v>
      </c>
      <c r="O909" s="115">
        <v>0</v>
      </c>
      <c r="P909" s="116">
        <v>0</v>
      </c>
      <c r="Q909" s="115">
        <v>0</v>
      </c>
      <c r="R909" s="116">
        <v>0</v>
      </c>
      <c r="S909" s="115">
        <v>0</v>
      </c>
      <c r="T909" s="116">
        <v>0</v>
      </c>
      <c r="U909" s="115">
        <v>0</v>
      </c>
      <c r="V909" s="116">
        <v>0</v>
      </c>
      <c r="W909" s="115">
        <v>0</v>
      </c>
      <c r="X909" s="115">
        <v>0</v>
      </c>
      <c r="Y909" s="116">
        <v>0</v>
      </c>
    </row>
    <row r="910" spans="2:25" x14ac:dyDescent="0.2">
      <c r="B910" s="114" t="s">
        <v>1721</v>
      </c>
      <c r="C910" s="114" t="s">
        <v>1622</v>
      </c>
      <c r="D910" s="114" t="s">
        <v>1722</v>
      </c>
      <c r="E910" s="115">
        <v>0</v>
      </c>
      <c r="F910" s="116">
        <v>0</v>
      </c>
      <c r="G910" s="115">
        <v>0</v>
      </c>
      <c r="H910" s="116">
        <v>0</v>
      </c>
      <c r="I910" s="115">
        <v>0</v>
      </c>
      <c r="J910" s="116">
        <v>0</v>
      </c>
      <c r="K910" s="115">
        <v>0</v>
      </c>
      <c r="L910" s="116">
        <v>0</v>
      </c>
      <c r="M910" s="115">
        <v>0</v>
      </c>
      <c r="N910" s="116">
        <v>0</v>
      </c>
      <c r="O910" s="115">
        <v>0</v>
      </c>
      <c r="P910" s="116">
        <v>0</v>
      </c>
      <c r="Q910" s="115">
        <v>0</v>
      </c>
      <c r="R910" s="116">
        <v>0</v>
      </c>
      <c r="S910" s="115">
        <v>0</v>
      </c>
      <c r="T910" s="116">
        <v>0</v>
      </c>
      <c r="U910" s="115">
        <v>0</v>
      </c>
      <c r="V910" s="116">
        <v>0</v>
      </c>
      <c r="W910" s="115">
        <v>0</v>
      </c>
      <c r="X910" s="115">
        <v>0</v>
      </c>
      <c r="Y910" s="116">
        <v>0</v>
      </c>
    </row>
    <row r="911" spans="2:25" x14ac:dyDescent="0.2">
      <c r="B911" s="114" t="s">
        <v>1723</v>
      </c>
      <c r="C911" s="114" t="s">
        <v>1622</v>
      </c>
      <c r="D911" s="114" t="s">
        <v>1724</v>
      </c>
      <c r="E911" s="115">
        <v>0</v>
      </c>
      <c r="F911" s="116">
        <v>0</v>
      </c>
      <c r="G911" s="115">
        <v>0</v>
      </c>
      <c r="H911" s="116">
        <v>0</v>
      </c>
      <c r="I911" s="115">
        <v>0</v>
      </c>
      <c r="J911" s="116">
        <v>0</v>
      </c>
      <c r="K911" s="115">
        <v>0</v>
      </c>
      <c r="L911" s="116">
        <v>0</v>
      </c>
      <c r="M911" s="115">
        <v>0</v>
      </c>
      <c r="N911" s="116">
        <v>0</v>
      </c>
      <c r="O911" s="115">
        <v>0</v>
      </c>
      <c r="P911" s="116">
        <v>0</v>
      </c>
      <c r="Q911" s="115">
        <v>0</v>
      </c>
      <c r="R911" s="116">
        <v>0</v>
      </c>
      <c r="S911" s="115">
        <v>0</v>
      </c>
      <c r="T911" s="116">
        <v>0</v>
      </c>
      <c r="U911" s="115">
        <v>0</v>
      </c>
      <c r="V911" s="116">
        <v>0</v>
      </c>
      <c r="W911" s="115">
        <v>0</v>
      </c>
      <c r="X911" s="115">
        <v>0</v>
      </c>
      <c r="Y911" s="116">
        <v>0</v>
      </c>
    </row>
    <row r="912" spans="2:25" x14ac:dyDescent="0.2">
      <c r="B912" s="114" t="s">
        <v>1725</v>
      </c>
      <c r="C912" s="114" t="s">
        <v>1622</v>
      </c>
      <c r="D912" s="114" t="s">
        <v>1726</v>
      </c>
      <c r="E912" s="115">
        <v>0</v>
      </c>
      <c r="F912" s="116">
        <v>0</v>
      </c>
      <c r="G912" s="115">
        <v>0</v>
      </c>
      <c r="H912" s="116">
        <v>0</v>
      </c>
      <c r="I912" s="115">
        <v>0</v>
      </c>
      <c r="J912" s="116">
        <v>0</v>
      </c>
      <c r="K912" s="115">
        <v>0</v>
      </c>
      <c r="L912" s="116">
        <v>0</v>
      </c>
      <c r="M912" s="115">
        <v>0</v>
      </c>
      <c r="N912" s="116">
        <v>0</v>
      </c>
      <c r="O912" s="115">
        <v>0</v>
      </c>
      <c r="P912" s="116">
        <v>0</v>
      </c>
      <c r="Q912" s="115">
        <v>0</v>
      </c>
      <c r="R912" s="116">
        <v>0</v>
      </c>
      <c r="S912" s="115">
        <v>0</v>
      </c>
      <c r="T912" s="116">
        <v>0</v>
      </c>
      <c r="U912" s="115">
        <v>0</v>
      </c>
      <c r="V912" s="116">
        <v>0</v>
      </c>
      <c r="W912" s="115">
        <v>0</v>
      </c>
      <c r="X912" s="115">
        <v>0</v>
      </c>
      <c r="Y912" s="116">
        <v>0</v>
      </c>
    </row>
    <row r="913" spans="2:25" x14ac:dyDescent="0.2">
      <c r="B913" s="114" t="s">
        <v>1727</v>
      </c>
      <c r="C913" s="114" t="s">
        <v>1622</v>
      </c>
      <c r="D913" s="114" t="s">
        <v>1728</v>
      </c>
      <c r="E913" s="115">
        <v>0</v>
      </c>
      <c r="F913" s="116">
        <v>0</v>
      </c>
      <c r="G913" s="115">
        <v>0</v>
      </c>
      <c r="H913" s="116">
        <v>0</v>
      </c>
      <c r="I913" s="115">
        <v>0</v>
      </c>
      <c r="J913" s="116">
        <v>0</v>
      </c>
      <c r="K913" s="115">
        <v>0</v>
      </c>
      <c r="L913" s="116">
        <v>0</v>
      </c>
      <c r="M913" s="115">
        <v>0</v>
      </c>
      <c r="N913" s="116">
        <v>0</v>
      </c>
      <c r="O913" s="115">
        <v>0</v>
      </c>
      <c r="P913" s="116">
        <v>0</v>
      </c>
      <c r="Q913" s="115">
        <v>0</v>
      </c>
      <c r="R913" s="116">
        <v>0</v>
      </c>
      <c r="S913" s="115">
        <v>0</v>
      </c>
      <c r="T913" s="116">
        <v>0</v>
      </c>
      <c r="U913" s="115">
        <v>0</v>
      </c>
      <c r="V913" s="116">
        <v>0</v>
      </c>
      <c r="W913" s="115">
        <v>0</v>
      </c>
      <c r="X913" s="115">
        <v>0</v>
      </c>
      <c r="Y913" s="116">
        <v>0</v>
      </c>
    </row>
    <row r="914" spans="2:25" x14ac:dyDescent="0.2">
      <c r="B914" s="114" t="s">
        <v>1729</v>
      </c>
      <c r="C914" s="114" t="s">
        <v>1622</v>
      </c>
      <c r="D914" s="114" t="s">
        <v>1730</v>
      </c>
      <c r="E914" s="115">
        <v>0</v>
      </c>
      <c r="F914" s="116">
        <v>0</v>
      </c>
      <c r="G914" s="115">
        <v>0</v>
      </c>
      <c r="H914" s="116">
        <v>0</v>
      </c>
      <c r="I914" s="115">
        <v>0</v>
      </c>
      <c r="J914" s="116">
        <v>0</v>
      </c>
      <c r="K914" s="115">
        <v>0</v>
      </c>
      <c r="L914" s="116">
        <v>0</v>
      </c>
      <c r="M914" s="115">
        <v>0</v>
      </c>
      <c r="N914" s="116">
        <v>0</v>
      </c>
      <c r="O914" s="115">
        <v>0</v>
      </c>
      <c r="P914" s="116">
        <v>0</v>
      </c>
      <c r="Q914" s="115">
        <v>0</v>
      </c>
      <c r="R914" s="116">
        <v>0</v>
      </c>
      <c r="S914" s="115">
        <v>0</v>
      </c>
      <c r="T914" s="116">
        <v>0</v>
      </c>
      <c r="U914" s="115">
        <v>0</v>
      </c>
      <c r="V914" s="116">
        <v>0</v>
      </c>
      <c r="W914" s="115">
        <v>0</v>
      </c>
      <c r="X914" s="115">
        <v>0</v>
      </c>
      <c r="Y914" s="116">
        <v>0</v>
      </c>
    </row>
    <row r="915" spans="2:25" x14ac:dyDescent="0.2">
      <c r="B915" s="114" t="s">
        <v>1731</v>
      </c>
      <c r="C915" s="114" t="s">
        <v>1622</v>
      </c>
      <c r="D915" s="114" t="s">
        <v>1732</v>
      </c>
      <c r="E915" s="115">
        <v>0</v>
      </c>
      <c r="F915" s="116">
        <v>0</v>
      </c>
      <c r="G915" s="115">
        <v>0</v>
      </c>
      <c r="H915" s="116">
        <v>0</v>
      </c>
      <c r="I915" s="115">
        <v>0</v>
      </c>
      <c r="J915" s="116">
        <v>0</v>
      </c>
      <c r="K915" s="115">
        <v>0</v>
      </c>
      <c r="L915" s="116">
        <v>0</v>
      </c>
      <c r="M915" s="115">
        <v>0</v>
      </c>
      <c r="N915" s="116">
        <v>0</v>
      </c>
      <c r="O915" s="115">
        <v>0</v>
      </c>
      <c r="P915" s="116">
        <v>0</v>
      </c>
      <c r="Q915" s="115">
        <v>0</v>
      </c>
      <c r="R915" s="116">
        <v>0</v>
      </c>
      <c r="S915" s="115">
        <v>0</v>
      </c>
      <c r="T915" s="116">
        <v>0</v>
      </c>
      <c r="U915" s="115">
        <v>0</v>
      </c>
      <c r="V915" s="116">
        <v>0</v>
      </c>
      <c r="W915" s="115">
        <v>0</v>
      </c>
      <c r="X915" s="115">
        <v>0</v>
      </c>
      <c r="Y915" s="116">
        <v>0</v>
      </c>
    </row>
    <row r="916" spans="2:25" x14ac:dyDescent="0.2">
      <c r="B916" s="114" t="s">
        <v>1733</v>
      </c>
      <c r="C916" s="114" t="s">
        <v>1622</v>
      </c>
      <c r="D916" s="114" t="s">
        <v>1734</v>
      </c>
      <c r="E916" s="115">
        <v>0</v>
      </c>
      <c r="F916" s="116">
        <v>0</v>
      </c>
      <c r="G916" s="115">
        <v>0</v>
      </c>
      <c r="H916" s="116">
        <v>0</v>
      </c>
      <c r="I916" s="115">
        <v>0</v>
      </c>
      <c r="J916" s="116">
        <v>0</v>
      </c>
      <c r="K916" s="115">
        <v>0</v>
      </c>
      <c r="L916" s="116">
        <v>0</v>
      </c>
      <c r="M916" s="115">
        <v>0</v>
      </c>
      <c r="N916" s="116">
        <v>0</v>
      </c>
      <c r="O916" s="115">
        <v>0</v>
      </c>
      <c r="P916" s="116">
        <v>0</v>
      </c>
      <c r="Q916" s="115">
        <v>0</v>
      </c>
      <c r="R916" s="116">
        <v>0</v>
      </c>
      <c r="S916" s="115">
        <v>0</v>
      </c>
      <c r="T916" s="116">
        <v>0</v>
      </c>
      <c r="U916" s="115">
        <v>0</v>
      </c>
      <c r="V916" s="116">
        <v>0</v>
      </c>
      <c r="W916" s="115">
        <v>0</v>
      </c>
      <c r="X916" s="115">
        <v>0</v>
      </c>
      <c r="Y916" s="116">
        <v>0</v>
      </c>
    </row>
    <row r="917" spans="2:25" x14ac:dyDescent="0.2">
      <c r="B917" s="114" t="s">
        <v>1735</v>
      </c>
      <c r="C917" s="114" t="s">
        <v>1622</v>
      </c>
      <c r="D917" s="114" t="s">
        <v>1736</v>
      </c>
      <c r="E917" s="115">
        <v>0</v>
      </c>
      <c r="F917" s="116">
        <v>0</v>
      </c>
      <c r="G917" s="115">
        <v>0</v>
      </c>
      <c r="H917" s="116">
        <v>0</v>
      </c>
      <c r="I917" s="115">
        <v>0</v>
      </c>
      <c r="J917" s="116">
        <v>0</v>
      </c>
      <c r="K917" s="115">
        <v>0</v>
      </c>
      <c r="L917" s="116">
        <v>0</v>
      </c>
      <c r="M917" s="115">
        <v>0</v>
      </c>
      <c r="N917" s="116">
        <v>0</v>
      </c>
      <c r="O917" s="115">
        <v>0</v>
      </c>
      <c r="P917" s="116">
        <v>0</v>
      </c>
      <c r="Q917" s="115">
        <v>0</v>
      </c>
      <c r="R917" s="116">
        <v>0</v>
      </c>
      <c r="S917" s="115">
        <v>0</v>
      </c>
      <c r="T917" s="116">
        <v>0</v>
      </c>
      <c r="U917" s="115">
        <v>0</v>
      </c>
      <c r="V917" s="116">
        <v>0</v>
      </c>
      <c r="W917" s="115">
        <v>0</v>
      </c>
      <c r="X917" s="115">
        <v>0</v>
      </c>
      <c r="Y917" s="116">
        <v>0</v>
      </c>
    </row>
    <row r="918" spans="2:25" x14ac:dyDescent="0.2">
      <c r="B918" s="114" t="s">
        <v>1737</v>
      </c>
      <c r="C918" s="114" t="s">
        <v>1622</v>
      </c>
      <c r="D918" s="114" t="s">
        <v>1738</v>
      </c>
      <c r="E918" s="115">
        <v>0</v>
      </c>
      <c r="F918" s="116">
        <v>0</v>
      </c>
      <c r="G918" s="115">
        <v>0</v>
      </c>
      <c r="H918" s="116">
        <v>0</v>
      </c>
      <c r="I918" s="115">
        <v>0</v>
      </c>
      <c r="J918" s="116">
        <v>0</v>
      </c>
      <c r="K918" s="115">
        <v>0</v>
      </c>
      <c r="L918" s="116">
        <v>0</v>
      </c>
      <c r="M918" s="115">
        <v>0</v>
      </c>
      <c r="N918" s="116">
        <v>0</v>
      </c>
      <c r="O918" s="115">
        <v>0</v>
      </c>
      <c r="P918" s="116">
        <v>0</v>
      </c>
      <c r="Q918" s="115">
        <v>0</v>
      </c>
      <c r="R918" s="116">
        <v>0</v>
      </c>
      <c r="S918" s="115">
        <v>0</v>
      </c>
      <c r="T918" s="116">
        <v>0</v>
      </c>
      <c r="U918" s="115">
        <v>0</v>
      </c>
      <c r="V918" s="116">
        <v>0</v>
      </c>
      <c r="W918" s="115">
        <v>0</v>
      </c>
      <c r="X918" s="115">
        <v>0</v>
      </c>
      <c r="Y918" s="116">
        <v>0</v>
      </c>
    </row>
    <row r="919" spans="2:25" x14ac:dyDescent="0.2">
      <c r="B919" s="114" t="s">
        <v>1739</v>
      </c>
      <c r="C919" s="114" t="s">
        <v>1622</v>
      </c>
      <c r="D919" s="114" t="s">
        <v>1740</v>
      </c>
      <c r="E919" s="115">
        <v>0</v>
      </c>
      <c r="F919" s="116">
        <v>0</v>
      </c>
      <c r="G919" s="115">
        <v>0</v>
      </c>
      <c r="H919" s="116">
        <v>0</v>
      </c>
      <c r="I919" s="115">
        <v>0</v>
      </c>
      <c r="J919" s="116">
        <v>0</v>
      </c>
      <c r="K919" s="115">
        <v>0</v>
      </c>
      <c r="L919" s="116">
        <v>0</v>
      </c>
      <c r="M919" s="115">
        <v>0</v>
      </c>
      <c r="N919" s="116">
        <v>0</v>
      </c>
      <c r="O919" s="115">
        <v>0</v>
      </c>
      <c r="P919" s="116">
        <v>0</v>
      </c>
      <c r="Q919" s="115">
        <v>0</v>
      </c>
      <c r="R919" s="116">
        <v>0</v>
      </c>
      <c r="S919" s="115">
        <v>0</v>
      </c>
      <c r="T919" s="116">
        <v>0</v>
      </c>
      <c r="U919" s="115">
        <v>0</v>
      </c>
      <c r="V919" s="116">
        <v>0</v>
      </c>
      <c r="W919" s="115">
        <v>0</v>
      </c>
      <c r="X919" s="115">
        <v>0</v>
      </c>
      <c r="Y919" s="116">
        <v>0</v>
      </c>
    </row>
    <row r="920" spans="2:25" x14ac:dyDescent="0.2">
      <c r="B920" s="114" t="s">
        <v>1741</v>
      </c>
      <c r="C920" s="114" t="s">
        <v>1622</v>
      </c>
      <c r="D920" s="114" t="s">
        <v>157</v>
      </c>
      <c r="E920" s="115">
        <v>0</v>
      </c>
      <c r="F920" s="116">
        <v>0</v>
      </c>
      <c r="G920" s="115">
        <v>0</v>
      </c>
      <c r="H920" s="116">
        <v>0</v>
      </c>
      <c r="I920" s="115">
        <v>0</v>
      </c>
      <c r="J920" s="116">
        <v>0</v>
      </c>
      <c r="K920" s="115">
        <v>0</v>
      </c>
      <c r="L920" s="116">
        <v>0</v>
      </c>
      <c r="M920" s="115">
        <v>0</v>
      </c>
      <c r="N920" s="116">
        <v>0</v>
      </c>
      <c r="O920" s="115">
        <v>0</v>
      </c>
      <c r="P920" s="116">
        <v>0</v>
      </c>
      <c r="Q920" s="115">
        <v>0</v>
      </c>
      <c r="R920" s="116">
        <v>0</v>
      </c>
      <c r="S920" s="115">
        <v>0</v>
      </c>
      <c r="T920" s="116">
        <v>0</v>
      </c>
      <c r="U920" s="115">
        <v>0</v>
      </c>
      <c r="V920" s="116">
        <v>0</v>
      </c>
      <c r="W920" s="115">
        <v>0</v>
      </c>
      <c r="X920" s="115">
        <v>0</v>
      </c>
      <c r="Y920" s="116">
        <v>0</v>
      </c>
    </row>
    <row r="921" spans="2:25" x14ac:dyDescent="0.2">
      <c r="B921" s="114" t="s">
        <v>1742</v>
      </c>
      <c r="C921" s="114" t="s">
        <v>1622</v>
      </c>
      <c r="D921" s="114" t="s">
        <v>1743</v>
      </c>
      <c r="E921" s="115">
        <v>0</v>
      </c>
      <c r="F921" s="116">
        <v>0</v>
      </c>
      <c r="G921" s="115">
        <v>0</v>
      </c>
      <c r="H921" s="116">
        <v>0</v>
      </c>
      <c r="I921" s="115">
        <v>0</v>
      </c>
      <c r="J921" s="116">
        <v>0</v>
      </c>
      <c r="K921" s="115">
        <v>0</v>
      </c>
      <c r="L921" s="116">
        <v>0</v>
      </c>
      <c r="M921" s="115">
        <v>0</v>
      </c>
      <c r="N921" s="116">
        <v>0</v>
      </c>
      <c r="O921" s="115">
        <v>0</v>
      </c>
      <c r="P921" s="116">
        <v>0</v>
      </c>
      <c r="Q921" s="115">
        <v>0</v>
      </c>
      <c r="R921" s="116">
        <v>0</v>
      </c>
      <c r="S921" s="115">
        <v>0</v>
      </c>
      <c r="T921" s="116">
        <v>0</v>
      </c>
      <c r="U921" s="115">
        <v>0</v>
      </c>
      <c r="V921" s="116">
        <v>0</v>
      </c>
      <c r="W921" s="115">
        <v>0</v>
      </c>
      <c r="X921" s="115">
        <v>0</v>
      </c>
      <c r="Y921" s="116">
        <v>0</v>
      </c>
    </row>
    <row r="922" spans="2:25" x14ac:dyDescent="0.2">
      <c r="B922" s="114" t="s">
        <v>1744</v>
      </c>
      <c r="C922" s="114" t="s">
        <v>1622</v>
      </c>
      <c r="D922" s="114" t="s">
        <v>1745</v>
      </c>
      <c r="E922" s="115">
        <v>0</v>
      </c>
      <c r="F922" s="116">
        <v>0</v>
      </c>
      <c r="G922" s="115">
        <v>0</v>
      </c>
      <c r="H922" s="116">
        <v>0</v>
      </c>
      <c r="I922" s="115">
        <v>0</v>
      </c>
      <c r="J922" s="116">
        <v>0</v>
      </c>
      <c r="K922" s="115">
        <v>0</v>
      </c>
      <c r="L922" s="116">
        <v>0</v>
      </c>
      <c r="M922" s="115">
        <v>0</v>
      </c>
      <c r="N922" s="116">
        <v>0</v>
      </c>
      <c r="O922" s="115">
        <v>0</v>
      </c>
      <c r="P922" s="116">
        <v>0</v>
      </c>
      <c r="Q922" s="115">
        <v>0</v>
      </c>
      <c r="R922" s="116">
        <v>0</v>
      </c>
      <c r="S922" s="115">
        <v>0</v>
      </c>
      <c r="T922" s="116">
        <v>0</v>
      </c>
      <c r="U922" s="115">
        <v>0</v>
      </c>
      <c r="V922" s="116">
        <v>0</v>
      </c>
      <c r="W922" s="115">
        <v>0</v>
      </c>
      <c r="X922" s="115">
        <v>0</v>
      </c>
      <c r="Y922" s="116">
        <v>0</v>
      </c>
    </row>
    <row r="923" spans="2:25" x14ac:dyDescent="0.2">
      <c r="B923" s="114" t="s">
        <v>1746</v>
      </c>
      <c r="C923" s="114" t="s">
        <v>1622</v>
      </c>
      <c r="D923" s="114" t="s">
        <v>1747</v>
      </c>
      <c r="E923" s="115">
        <v>0</v>
      </c>
      <c r="F923" s="116">
        <v>0</v>
      </c>
      <c r="G923" s="115">
        <v>0</v>
      </c>
      <c r="H923" s="116">
        <v>0</v>
      </c>
      <c r="I923" s="115">
        <v>0</v>
      </c>
      <c r="J923" s="116">
        <v>0</v>
      </c>
      <c r="K923" s="115">
        <v>0</v>
      </c>
      <c r="L923" s="116">
        <v>0</v>
      </c>
      <c r="M923" s="115">
        <v>0</v>
      </c>
      <c r="N923" s="116">
        <v>0</v>
      </c>
      <c r="O923" s="115">
        <v>0</v>
      </c>
      <c r="P923" s="116">
        <v>0</v>
      </c>
      <c r="Q923" s="115">
        <v>0</v>
      </c>
      <c r="R923" s="116">
        <v>0</v>
      </c>
      <c r="S923" s="115">
        <v>0</v>
      </c>
      <c r="T923" s="116">
        <v>0</v>
      </c>
      <c r="U923" s="115">
        <v>0</v>
      </c>
      <c r="V923" s="116">
        <v>0</v>
      </c>
      <c r="W923" s="115">
        <v>0</v>
      </c>
      <c r="X923" s="115">
        <v>0</v>
      </c>
      <c r="Y923" s="116">
        <v>0</v>
      </c>
    </row>
    <row r="924" spans="2:25" x14ac:dyDescent="0.2">
      <c r="B924" s="114" t="s">
        <v>1748</v>
      </c>
      <c r="C924" s="114" t="s">
        <v>1622</v>
      </c>
      <c r="D924" s="114" t="s">
        <v>1749</v>
      </c>
      <c r="E924" s="115">
        <v>0</v>
      </c>
      <c r="F924" s="116">
        <v>0</v>
      </c>
      <c r="G924" s="115">
        <v>0</v>
      </c>
      <c r="H924" s="116">
        <v>0</v>
      </c>
      <c r="I924" s="115">
        <v>0</v>
      </c>
      <c r="J924" s="116">
        <v>0</v>
      </c>
      <c r="K924" s="115">
        <v>0</v>
      </c>
      <c r="L924" s="116">
        <v>0</v>
      </c>
      <c r="M924" s="115">
        <v>0</v>
      </c>
      <c r="N924" s="116">
        <v>0</v>
      </c>
      <c r="O924" s="115">
        <v>0</v>
      </c>
      <c r="P924" s="116">
        <v>0</v>
      </c>
      <c r="Q924" s="115">
        <v>0</v>
      </c>
      <c r="R924" s="116">
        <v>0</v>
      </c>
      <c r="S924" s="115">
        <v>0</v>
      </c>
      <c r="T924" s="116">
        <v>0</v>
      </c>
      <c r="U924" s="115">
        <v>0</v>
      </c>
      <c r="V924" s="116">
        <v>0</v>
      </c>
      <c r="W924" s="115">
        <v>0</v>
      </c>
      <c r="X924" s="115">
        <v>0</v>
      </c>
      <c r="Y924" s="116">
        <v>0</v>
      </c>
    </row>
    <row r="925" spans="2:25" x14ac:dyDescent="0.2">
      <c r="B925" s="114" t="s">
        <v>1750</v>
      </c>
      <c r="C925" s="114" t="s">
        <v>1622</v>
      </c>
      <c r="D925" s="114" t="s">
        <v>1751</v>
      </c>
      <c r="E925" s="115">
        <v>0</v>
      </c>
      <c r="F925" s="116">
        <v>0</v>
      </c>
      <c r="G925" s="115">
        <v>0</v>
      </c>
      <c r="H925" s="116">
        <v>0</v>
      </c>
      <c r="I925" s="115">
        <v>0</v>
      </c>
      <c r="J925" s="116">
        <v>0</v>
      </c>
      <c r="K925" s="115">
        <v>0</v>
      </c>
      <c r="L925" s="116">
        <v>0</v>
      </c>
      <c r="M925" s="115">
        <v>0</v>
      </c>
      <c r="N925" s="116">
        <v>0</v>
      </c>
      <c r="O925" s="115">
        <v>0</v>
      </c>
      <c r="P925" s="116">
        <v>0</v>
      </c>
      <c r="Q925" s="115">
        <v>0</v>
      </c>
      <c r="R925" s="116">
        <v>0</v>
      </c>
      <c r="S925" s="115">
        <v>0</v>
      </c>
      <c r="T925" s="116">
        <v>0</v>
      </c>
      <c r="U925" s="115">
        <v>0</v>
      </c>
      <c r="V925" s="116">
        <v>0</v>
      </c>
      <c r="W925" s="115">
        <v>0</v>
      </c>
      <c r="X925" s="115">
        <v>0</v>
      </c>
      <c r="Y925" s="116">
        <v>0</v>
      </c>
    </row>
    <row r="926" spans="2:25" x14ac:dyDescent="0.2">
      <c r="B926" s="114" t="s">
        <v>1752</v>
      </c>
      <c r="C926" s="114" t="s">
        <v>1622</v>
      </c>
      <c r="D926" s="114" t="s">
        <v>1753</v>
      </c>
      <c r="E926" s="115">
        <v>0</v>
      </c>
      <c r="F926" s="116">
        <v>0</v>
      </c>
      <c r="G926" s="115">
        <v>0</v>
      </c>
      <c r="H926" s="116">
        <v>0</v>
      </c>
      <c r="I926" s="115">
        <v>0</v>
      </c>
      <c r="J926" s="116">
        <v>0</v>
      </c>
      <c r="K926" s="115">
        <v>0</v>
      </c>
      <c r="L926" s="116">
        <v>0</v>
      </c>
      <c r="M926" s="115">
        <v>0</v>
      </c>
      <c r="N926" s="116">
        <v>0</v>
      </c>
      <c r="O926" s="115">
        <v>0</v>
      </c>
      <c r="P926" s="116">
        <v>0</v>
      </c>
      <c r="Q926" s="115">
        <v>0</v>
      </c>
      <c r="R926" s="116">
        <v>0</v>
      </c>
      <c r="S926" s="115">
        <v>0</v>
      </c>
      <c r="T926" s="116">
        <v>0</v>
      </c>
      <c r="U926" s="115">
        <v>0</v>
      </c>
      <c r="V926" s="116">
        <v>0</v>
      </c>
      <c r="W926" s="115">
        <v>0</v>
      </c>
      <c r="X926" s="115">
        <v>0</v>
      </c>
      <c r="Y926" s="116">
        <v>0</v>
      </c>
    </row>
    <row r="927" spans="2:25" x14ac:dyDescent="0.2">
      <c r="B927" s="114" t="s">
        <v>1754</v>
      </c>
      <c r="C927" s="114" t="s">
        <v>1622</v>
      </c>
      <c r="D927" s="114" t="s">
        <v>1755</v>
      </c>
      <c r="E927" s="115">
        <v>0</v>
      </c>
      <c r="F927" s="116">
        <v>0</v>
      </c>
      <c r="G927" s="115">
        <v>0</v>
      </c>
      <c r="H927" s="116">
        <v>0</v>
      </c>
      <c r="I927" s="115">
        <v>0</v>
      </c>
      <c r="J927" s="116">
        <v>0</v>
      </c>
      <c r="K927" s="115">
        <v>0</v>
      </c>
      <c r="L927" s="116">
        <v>0</v>
      </c>
      <c r="M927" s="115">
        <v>0</v>
      </c>
      <c r="N927" s="116">
        <v>0</v>
      </c>
      <c r="O927" s="115">
        <v>0</v>
      </c>
      <c r="P927" s="116">
        <v>0</v>
      </c>
      <c r="Q927" s="115">
        <v>0</v>
      </c>
      <c r="R927" s="116">
        <v>0</v>
      </c>
      <c r="S927" s="115">
        <v>0</v>
      </c>
      <c r="T927" s="116">
        <v>0</v>
      </c>
      <c r="U927" s="115">
        <v>0</v>
      </c>
      <c r="V927" s="116">
        <v>0</v>
      </c>
      <c r="W927" s="115">
        <v>0</v>
      </c>
      <c r="X927" s="115">
        <v>0</v>
      </c>
      <c r="Y927" s="116">
        <v>0</v>
      </c>
    </row>
    <row r="928" spans="2:25" x14ac:dyDescent="0.2">
      <c r="B928" s="114" t="s">
        <v>1756</v>
      </c>
      <c r="C928" s="114" t="s">
        <v>1622</v>
      </c>
      <c r="D928" s="114" t="s">
        <v>1757</v>
      </c>
      <c r="E928" s="115">
        <v>0</v>
      </c>
      <c r="F928" s="116">
        <v>0</v>
      </c>
      <c r="G928" s="115">
        <v>0</v>
      </c>
      <c r="H928" s="116">
        <v>0</v>
      </c>
      <c r="I928" s="115">
        <v>0</v>
      </c>
      <c r="J928" s="116">
        <v>0</v>
      </c>
      <c r="K928" s="115">
        <v>0</v>
      </c>
      <c r="L928" s="116">
        <v>0</v>
      </c>
      <c r="M928" s="115">
        <v>0</v>
      </c>
      <c r="N928" s="116">
        <v>0</v>
      </c>
      <c r="O928" s="115">
        <v>0</v>
      </c>
      <c r="P928" s="116">
        <v>0</v>
      </c>
      <c r="Q928" s="115">
        <v>0</v>
      </c>
      <c r="R928" s="116">
        <v>0</v>
      </c>
      <c r="S928" s="115">
        <v>0</v>
      </c>
      <c r="T928" s="116">
        <v>0</v>
      </c>
      <c r="U928" s="115">
        <v>0</v>
      </c>
      <c r="V928" s="116">
        <v>0</v>
      </c>
      <c r="W928" s="115">
        <v>0</v>
      </c>
      <c r="X928" s="115">
        <v>0</v>
      </c>
      <c r="Y928" s="116">
        <v>0</v>
      </c>
    </row>
    <row r="929" spans="2:25" x14ac:dyDescent="0.2">
      <c r="B929" s="114" t="s">
        <v>1758</v>
      </c>
      <c r="C929" s="114" t="s">
        <v>1622</v>
      </c>
      <c r="D929" s="114" t="s">
        <v>189</v>
      </c>
      <c r="E929" s="115">
        <v>0</v>
      </c>
      <c r="F929" s="116">
        <v>0</v>
      </c>
      <c r="G929" s="115">
        <v>0</v>
      </c>
      <c r="H929" s="116">
        <v>0</v>
      </c>
      <c r="I929" s="115">
        <v>0</v>
      </c>
      <c r="J929" s="116">
        <v>0</v>
      </c>
      <c r="K929" s="115">
        <v>0</v>
      </c>
      <c r="L929" s="116">
        <v>0</v>
      </c>
      <c r="M929" s="115">
        <v>0</v>
      </c>
      <c r="N929" s="116">
        <v>0</v>
      </c>
      <c r="O929" s="115">
        <v>0</v>
      </c>
      <c r="P929" s="116">
        <v>0</v>
      </c>
      <c r="Q929" s="115">
        <v>0</v>
      </c>
      <c r="R929" s="116">
        <v>0</v>
      </c>
      <c r="S929" s="115">
        <v>0</v>
      </c>
      <c r="T929" s="116">
        <v>0</v>
      </c>
      <c r="U929" s="115">
        <v>0</v>
      </c>
      <c r="V929" s="116">
        <v>0</v>
      </c>
      <c r="W929" s="115">
        <v>0</v>
      </c>
      <c r="X929" s="115">
        <v>0</v>
      </c>
      <c r="Y929" s="116">
        <v>0</v>
      </c>
    </row>
    <row r="930" spans="2:25" x14ac:dyDescent="0.2">
      <c r="B930" s="114" t="s">
        <v>1759</v>
      </c>
      <c r="C930" s="114" t="s">
        <v>1622</v>
      </c>
      <c r="D930" s="114" t="s">
        <v>1760</v>
      </c>
      <c r="E930" s="115">
        <v>0</v>
      </c>
      <c r="F930" s="116">
        <v>0</v>
      </c>
      <c r="G930" s="115">
        <v>0</v>
      </c>
      <c r="H930" s="116">
        <v>0</v>
      </c>
      <c r="I930" s="115">
        <v>0</v>
      </c>
      <c r="J930" s="116">
        <v>0</v>
      </c>
      <c r="K930" s="115">
        <v>0</v>
      </c>
      <c r="L930" s="116">
        <v>0</v>
      </c>
      <c r="M930" s="115">
        <v>0</v>
      </c>
      <c r="N930" s="116">
        <v>0</v>
      </c>
      <c r="O930" s="115">
        <v>0</v>
      </c>
      <c r="P930" s="116">
        <v>0</v>
      </c>
      <c r="Q930" s="115">
        <v>0</v>
      </c>
      <c r="R930" s="116">
        <v>0</v>
      </c>
      <c r="S930" s="115">
        <v>0</v>
      </c>
      <c r="T930" s="116">
        <v>0</v>
      </c>
      <c r="U930" s="115">
        <v>0</v>
      </c>
      <c r="V930" s="116">
        <v>0</v>
      </c>
      <c r="W930" s="115">
        <v>0</v>
      </c>
      <c r="X930" s="115">
        <v>0</v>
      </c>
      <c r="Y930" s="116">
        <v>0</v>
      </c>
    </row>
    <row r="931" spans="2:25" x14ac:dyDescent="0.2">
      <c r="B931" s="114" t="s">
        <v>1761</v>
      </c>
      <c r="C931" s="114" t="s">
        <v>1622</v>
      </c>
      <c r="D931" s="114" t="s">
        <v>1762</v>
      </c>
      <c r="E931" s="115">
        <v>0</v>
      </c>
      <c r="F931" s="116">
        <v>0</v>
      </c>
      <c r="G931" s="115">
        <v>0</v>
      </c>
      <c r="H931" s="116">
        <v>0</v>
      </c>
      <c r="I931" s="115">
        <v>0</v>
      </c>
      <c r="J931" s="116">
        <v>0</v>
      </c>
      <c r="K931" s="115">
        <v>0</v>
      </c>
      <c r="L931" s="116">
        <v>0</v>
      </c>
      <c r="M931" s="115">
        <v>0</v>
      </c>
      <c r="N931" s="116">
        <v>0</v>
      </c>
      <c r="O931" s="115">
        <v>0</v>
      </c>
      <c r="P931" s="116">
        <v>0</v>
      </c>
      <c r="Q931" s="115">
        <v>0</v>
      </c>
      <c r="R931" s="116">
        <v>0</v>
      </c>
      <c r="S931" s="115">
        <v>0</v>
      </c>
      <c r="T931" s="116">
        <v>0</v>
      </c>
      <c r="U931" s="115">
        <v>0</v>
      </c>
      <c r="V931" s="116">
        <v>0</v>
      </c>
      <c r="W931" s="115">
        <v>0</v>
      </c>
      <c r="X931" s="115">
        <v>0</v>
      </c>
      <c r="Y931" s="116">
        <v>0</v>
      </c>
    </row>
    <row r="932" spans="2:25" x14ac:dyDescent="0.2">
      <c r="B932" s="114" t="s">
        <v>1763</v>
      </c>
      <c r="C932" s="114" t="s">
        <v>1622</v>
      </c>
      <c r="D932" s="114" t="s">
        <v>1764</v>
      </c>
      <c r="E932" s="115">
        <v>0</v>
      </c>
      <c r="F932" s="116">
        <v>0</v>
      </c>
      <c r="G932" s="115">
        <v>0</v>
      </c>
      <c r="H932" s="116">
        <v>0</v>
      </c>
      <c r="I932" s="115">
        <v>0</v>
      </c>
      <c r="J932" s="116">
        <v>0</v>
      </c>
      <c r="K932" s="115">
        <v>0</v>
      </c>
      <c r="L932" s="116">
        <v>0</v>
      </c>
      <c r="M932" s="115">
        <v>0</v>
      </c>
      <c r="N932" s="116">
        <v>0</v>
      </c>
      <c r="O932" s="115">
        <v>0</v>
      </c>
      <c r="P932" s="116">
        <v>0</v>
      </c>
      <c r="Q932" s="115">
        <v>0</v>
      </c>
      <c r="R932" s="116">
        <v>0</v>
      </c>
      <c r="S932" s="115">
        <v>0</v>
      </c>
      <c r="T932" s="116">
        <v>0</v>
      </c>
      <c r="U932" s="115">
        <v>0</v>
      </c>
      <c r="V932" s="116">
        <v>0</v>
      </c>
      <c r="W932" s="115">
        <v>0</v>
      </c>
      <c r="X932" s="115">
        <v>0</v>
      </c>
      <c r="Y932" s="116">
        <v>0</v>
      </c>
    </row>
    <row r="933" spans="2:25" x14ac:dyDescent="0.2">
      <c r="B933" s="114" t="s">
        <v>1765</v>
      </c>
      <c r="C933" s="114" t="s">
        <v>1622</v>
      </c>
      <c r="D933" s="114" t="s">
        <v>1766</v>
      </c>
      <c r="E933" s="115">
        <v>0</v>
      </c>
      <c r="F933" s="116">
        <v>0</v>
      </c>
      <c r="G933" s="115">
        <v>0</v>
      </c>
      <c r="H933" s="116">
        <v>0</v>
      </c>
      <c r="I933" s="115">
        <v>0</v>
      </c>
      <c r="J933" s="116">
        <v>0</v>
      </c>
      <c r="K933" s="115">
        <v>0</v>
      </c>
      <c r="L933" s="116">
        <v>0</v>
      </c>
      <c r="M933" s="115">
        <v>0</v>
      </c>
      <c r="N933" s="116">
        <v>0</v>
      </c>
      <c r="O933" s="115">
        <v>0</v>
      </c>
      <c r="P933" s="116">
        <v>0</v>
      </c>
      <c r="Q933" s="115">
        <v>0</v>
      </c>
      <c r="R933" s="116">
        <v>0</v>
      </c>
      <c r="S933" s="115">
        <v>0</v>
      </c>
      <c r="T933" s="116">
        <v>0</v>
      </c>
      <c r="U933" s="115">
        <v>0</v>
      </c>
      <c r="V933" s="116">
        <v>0</v>
      </c>
      <c r="W933" s="115">
        <v>0</v>
      </c>
      <c r="X933" s="115">
        <v>0</v>
      </c>
      <c r="Y933" s="116">
        <v>0</v>
      </c>
    </row>
    <row r="934" spans="2:25" x14ac:dyDescent="0.2">
      <c r="B934" s="114" t="s">
        <v>1767</v>
      </c>
      <c r="C934" s="114" t="s">
        <v>1622</v>
      </c>
      <c r="D934" s="114" t="s">
        <v>770</v>
      </c>
      <c r="E934" s="115">
        <v>0</v>
      </c>
      <c r="F934" s="116">
        <v>0</v>
      </c>
      <c r="G934" s="115">
        <v>0</v>
      </c>
      <c r="H934" s="116">
        <v>0</v>
      </c>
      <c r="I934" s="115">
        <v>0</v>
      </c>
      <c r="J934" s="116">
        <v>0</v>
      </c>
      <c r="K934" s="115">
        <v>0</v>
      </c>
      <c r="L934" s="116">
        <v>0</v>
      </c>
      <c r="M934" s="115">
        <v>0</v>
      </c>
      <c r="N934" s="116">
        <v>0</v>
      </c>
      <c r="O934" s="115">
        <v>0</v>
      </c>
      <c r="P934" s="116">
        <v>0</v>
      </c>
      <c r="Q934" s="115">
        <v>0</v>
      </c>
      <c r="R934" s="116">
        <v>0</v>
      </c>
      <c r="S934" s="115">
        <v>0</v>
      </c>
      <c r="T934" s="116">
        <v>0</v>
      </c>
      <c r="U934" s="115">
        <v>0</v>
      </c>
      <c r="V934" s="116">
        <v>0</v>
      </c>
      <c r="W934" s="115">
        <v>0</v>
      </c>
      <c r="X934" s="115">
        <v>0</v>
      </c>
      <c r="Y934" s="116">
        <v>0</v>
      </c>
    </row>
    <row r="935" spans="2:25" x14ac:dyDescent="0.2">
      <c r="B935" s="114" t="s">
        <v>1768</v>
      </c>
      <c r="C935" s="114" t="s">
        <v>1622</v>
      </c>
      <c r="D935" s="114" t="s">
        <v>1769</v>
      </c>
      <c r="E935" s="115">
        <v>0</v>
      </c>
      <c r="F935" s="116">
        <v>0</v>
      </c>
      <c r="G935" s="115">
        <v>0</v>
      </c>
      <c r="H935" s="116">
        <v>0</v>
      </c>
      <c r="I935" s="115">
        <v>0</v>
      </c>
      <c r="J935" s="116">
        <v>0</v>
      </c>
      <c r="K935" s="115">
        <v>0</v>
      </c>
      <c r="L935" s="116">
        <v>0</v>
      </c>
      <c r="M935" s="115">
        <v>0</v>
      </c>
      <c r="N935" s="116">
        <v>0</v>
      </c>
      <c r="O935" s="115">
        <v>0</v>
      </c>
      <c r="P935" s="116">
        <v>0</v>
      </c>
      <c r="Q935" s="115">
        <v>0</v>
      </c>
      <c r="R935" s="116">
        <v>0</v>
      </c>
      <c r="S935" s="115">
        <v>0</v>
      </c>
      <c r="T935" s="116">
        <v>0</v>
      </c>
      <c r="U935" s="115">
        <v>0</v>
      </c>
      <c r="V935" s="116">
        <v>0</v>
      </c>
      <c r="W935" s="115">
        <v>0</v>
      </c>
      <c r="X935" s="115">
        <v>0</v>
      </c>
      <c r="Y935" s="116">
        <v>0</v>
      </c>
    </row>
    <row r="936" spans="2:25" x14ac:dyDescent="0.2">
      <c r="B936" s="114" t="s">
        <v>1770</v>
      </c>
      <c r="C936" s="114" t="s">
        <v>1622</v>
      </c>
      <c r="D936" s="114" t="s">
        <v>1771</v>
      </c>
      <c r="E936" s="115">
        <v>0</v>
      </c>
      <c r="F936" s="116">
        <v>0</v>
      </c>
      <c r="G936" s="115">
        <v>0</v>
      </c>
      <c r="H936" s="116">
        <v>0</v>
      </c>
      <c r="I936" s="115">
        <v>0</v>
      </c>
      <c r="J936" s="116">
        <v>0</v>
      </c>
      <c r="K936" s="115">
        <v>0</v>
      </c>
      <c r="L936" s="116">
        <v>0</v>
      </c>
      <c r="M936" s="115">
        <v>0</v>
      </c>
      <c r="N936" s="116">
        <v>0</v>
      </c>
      <c r="O936" s="115">
        <v>0</v>
      </c>
      <c r="P936" s="116">
        <v>0</v>
      </c>
      <c r="Q936" s="115">
        <v>0</v>
      </c>
      <c r="R936" s="116">
        <v>0</v>
      </c>
      <c r="S936" s="115">
        <v>0</v>
      </c>
      <c r="T936" s="116">
        <v>0</v>
      </c>
      <c r="U936" s="115">
        <v>0</v>
      </c>
      <c r="V936" s="116">
        <v>0</v>
      </c>
      <c r="W936" s="115">
        <v>0</v>
      </c>
      <c r="X936" s="115">
        <v>0</v>
      </c>
      <c r="Y936" s="116">
        <v>0</v>
      </c>
    </row>
    <row r="937" spans="2:25" x14ac:dyDescent="0.2">
      <c r="B937" s="114" t="s">
        <v>1772</v>
      </c>
      <c r="C937" s="114" t="s">
        <v>1622</v>
      </c>
      <c r="D937" s="114" t="s">
        <v>1773</v>
      </c>
      <c r="E937" s="115">
        <v>0</v>
      </c>
      <c r="F937" s="116">
        <v>0</v>
      </c>
      <c r="G937" s="115">
        <v>0</v>
      </c>
      <c r="H937" s="116">
        <v>0</v>
      </c>
      <c r="I937" s="115">
        <v>0</v>
      </c>
      <c r="J937" s="116">
        <v>0</v>
      </c>
      <c r="K937" s="115">
        <v>0</v>
      </c>
      <c r="L937" s="116">
        <v>0</v>
      </c>
      <c r="M937" s="115">
        <v>0</v>
      </c>
      <c r="N937" s="116">
        <v>0</v>
      </c>
      <c r="O937" s="115">
        <v>0</v>
      </c>
      <c r="P937" s="116">
        <v>0</v>
      </c>
      <c r="Q937" s="115">
        <v>0</v>
      </c>
      <c r="R937" s="116">
        <v>0</v>
      </c>
      <c r="S937" s="115">
        <v>0</v>
      </c>
      <c r="T937" s="116">
        <v>0</v>
      </c>
      <c r="U937" s="115">
        <v>0</v>
      </c>
      <c r="V937" s="116">
        <v>0</v>
      </c>
      <c r="W937" s="115">
        <v>0</v>
      </c>
      <c r="X937" s="115">
        <v>0</v>
      </c>
      <c r="Y937" s="116">
        <v>0</v>
      </c>
    </row>
    <row r="938" spans="2:25" x14ac:dyDescent="0.2">
      <c r="B938" s="114" t="s">
        <v>1774</v>
      </c>
      <c r="C938" s="114" t="s">
        <v>1622</v>
      </c>
      <c r="D938" s="114" t="s">
        <v>1775</v>
      </c>
      <c r="E938" s="115">
        <v>0</v>
      </c>
      <c r="F938" s="116">
        <v>0</v>
      </c>
      <c r="G938" s="115">
        <v>0</v>
      </c>
      <c r="H938" s="116">
        <v>0</v>
      </c>
      <c r="I938" s="115">
        <v>0</v>
      </c>
      <c r="J938" s="116">
        <v>0</v>
      </c>
      <c r="K938" s="115">
        <v>0</v>
      </c>
      <c r="L938" s="116">
        <v>0</v>
      </c>
      <c r="M938" s="115">
        <v>0</v>
      </c>
      <c r="N938" s="116">
        <v>0</v>
      </c>
      <c r="O938" s="115">
        <v>0</v>
      </c>
      <c r="P938" s="116">
        <v>0</v>
      </c>
      <c r="Q938" s="115">
        <v>0</v>
      </c>
      <c r="R938" s="116">
        <v>0</v>
      </c>
      <c r="S938" s="115">
        <v>0</v>
      </c>
      <c r="T938" s="116">
        <v>0</v>
      </c>
      <c r="U938" s="115">
        <v>0</v>
      </c>
      <c r="V938" s="116">
        <v>0</v>
      </c>
      <c r="W938" s="115">
        <v>0</v>
      </c>
      <c r="X938" s="115">
        <v>0</v>
      </c>
      <c r="Y938" s="116">
        <v>0</v>
      </c>
    </row>
    <row r="939" spans="2:25" x14ac:dyDescent="0.2">
      <c r="B939" s="114" t="s">
        <v>1776</v>
      </c>
      <c r="C939" s="114" t="s">
        <v>1622</v>
      </c>
      <c r="D939" s="114" t="s">
        <v>1777</v>
      </c>
      <c r="E939" s="115">
        <v>0</v>
      </c>
      <c r="F939" s="116">
        <v>0</v>
      </c>
      <c r="G939" s="115">
        <v>0</v>
      </c>
      <c r="H939" s="116">
        <v>0</v>
      </c>
      <c r="I939" s="115">
        <v>0</v>
      </c>
      <c r="J939" s="116">
        <v>0</v>
      </c>
      <c r="K939" s="115">
        <v>0</v>
      </c>
      <c r="L939" s="116">
        <v>0</v>
      </c>
      <c r="M939" s="115">
        <v>0</v>
      </c>
      <c r="N939" s="116">
        <v>0</v>
      </c>
      <c r="O939" s="115">
        <v>0</v>
      </c>
      <c r="P939" s="116">
        <v>0</v>
      </c>
      <c r="Q939" s="115">
        <v>0</v>
      </c>
      <c r="R939" s="116">
        <v>0</v>
      </c>
      <c r="S939" s="115">
        <v>0</v>
      </c>
      <c r="T939" s="116">
        <v>0</v>
      </c>
      <c r="U939" s="115">
        <v>0</v>
      </c>
      <c r="V939" s="116">
        <v>0</v>
      </c>
      <c r="W939" s="115">
        <v>0</v>
      </c>
      <c r="X939" s="115">
        <v>0</v>
      </c>
      <c r="Y939" s="116">
        <v>0</v>
      </c>
    </row>
    <row r="940" spans="2:25" x14ac:dyDescent="0.2">
      <c r="B940" s="114" t="s">
        <v>1778</v>
      </c>
      <c r="C940" s="114" t="s">
        <v>1622</v>
      </c>
      <c r="D940" s="114" t="s">
        <v>372</v>
      </c>
      <c r="E940" s="115">
        <v>0</v>
      </c>
      <c r="F940" s="116">
        <v>0</v>
      </c>
      <c r="G940" s="115">
        <v>0</v>
      </c>
      <c r="H940" s="116">
        <v>0</v>
      </c>
      <c r="I940" s="115">
        <v>0</v>
      </c>
      <c r="J940" s="116">
        <v>0</v>
      </c>
      <c r="K940" s="115">
        <v>0</v>
      </c>
      <c r="L940" s="116">
        <v>0</v>
      </c>
      <c r="M940" s="115">
        <v>0</v>
      </c>
      <c r="N940" s="116">
        <v>0</v>
      </c>
      <c r="O940" s="115">
        <v>0</v>
      </c>
      <c r="P940" s="116">
        <v>0</v>
      </c>
      <c r="Q940" s="115">
        <v>0</v>
      </c>
      <c r="R940" s="116">
        <v>0</v>
      </c>
      <c r="S940" s="115">
        <v>0</v>
      </c>
      <c r="T940" s="116">
        <v>0</v>
      </c>
      <c r="U940" s="115">
        <v>0</v>
      </c>
      <c r="V940" s="116">
        <v>0</v>
      </c>
      <c r="W940" s="115">
        <v>0</v>
      </c>
      <c r="X940" s="115">
        <v>0</v>
      </c>
      <c r="Y940" s="116">
        <v>0</v>
      </c>
    </row>
    <row r="941" spans="2:25" x14ac:dyDescent="0.2">
      <c r="B941" s="114" t="s">
        <v>1779</v>
      </c>
      <c r="C941" s="114" t="s">
        <v>1622</v>
      </c>
      <c r="D941" s="114" t="s">
        <v>1780</v>
      </c>
      <c r="E941" s="115">
        <v>0</v>
      </c>
      <c r="F941" s="116">
        <v>0</v>
      </c>
      <c r="G941" s="115">
        <v>0</v>
      </c>
      <c r="H941" s="116">
        <v>0</v>
      </c>
      <c r="I941" s="115">
        <v>0</v>
      </c>
      <c r="J941" s="116">
        <v>0</v>
      </c>
      <c r="K941" s="115">
        <v>0</v>
      </c>
      <c r="L941" s="116">
        <v>0</v>
      </c>
      <c r="M941" s="115">
        <v>0</v>
      </c>
      <c r="N941" s="116">
        <v>0</v>
      </c>
      <c r="O941" s="115">
        <v>0</v>
      </c>
      <c r="P941" s="116">
        <v>0</v>
      </c>
      <c r="Q941" s="115">
        <v>0</v>
      </c>
      <c r="R941" s="116">
        <v>0</v>
      </c>
      <c r="S941" s="115">
        <v>0</v>
      </c>
      <c r="T941" s="116">
        <v>0</v>
      </c>
      <c r="U941" s="115">
        <v>0</v>
      </c>
      <c r="V941" s="116">
        <v>0</v>
      </c>
      <c r="W941" s="115">
        <v>0</v>
      </c>
      <c r="X941" s="115">
        <v>0</v>
      </c>
      <c r="Y941" s="116">
        <v>0</v>
      </c>
    </row>
    <row r="942" spans="2:25" x14ac:dyDescent="0.2">
      <c r="B942" s="114" t="s">
        <v>1781</v>
      </c>
      <c r="C942" s="114" t="s">
        <v>770</v>
      </c>
      <c r="D942" s="114" t="s">
        <v>1782</v>
      </c>
      <c r="E942" s="115">
        <v>0</v>
      </c>
      <c r="F942" s="116">
        <v>0</v>
      </c>
      <c r="G942" s="115">
        <v>0</v>
      </c>
      <c r="H942" s="116">
        <v>0</v>
      </c>
      <c r="I942" s="115">
        <v>0</v>
      </c>
      <c r="J942" s="116">
        <v>0</v>
      </c>
      <c r="K942" s="115">
        <v>0</v>
      </c>
      <c r="L942" s="116">
        <v>0</v>
      </c>
      <c r="M942" s="115">
        <v>0</v>
      </c>
      <c r="N942" s="116">
        <v>0</v>
      </c>
      <c r="O942" s="115">
        <v>39290</v>
      </c>
      <c r="P942" s="116">
        <v>1480578462</v>
      </c>
      <c r="Q942" s="115">
        <v>0</v>
      </c>
      <c r="R942" s="116">
        <v>0</v>
      </c>
      <c r="S942" s="115">
        <v>0</v>
      </c>
      <c r="T942" s="116">
        <v>0</v>
      </c>
      <c r="U942" s="115">
        <v>0</v>
      </c>
      <c r="V942" s="116">
        <v>0</v>
      </c>
      <c r="W942" s="115">
        <v>0</v>
      </c>
      <c r="X942" s="115">
        <v>0</v>
      </c>
      <c r="Y942" s="116">
        <v>1480578462</v>
      </c>
    </row>
    <row r="943" spans="2:25" x14ac:dyDescent="0.2">
      <c r="B943" s="114" t="s">
        <v>1783</v>
      </c>
      <c r="C943" s="114" t="s">
        <v>770</v>
      </c>
      <c r="D943" s="114" t="s">
        <v>396</v>
      </c>
      <c r="E943" s="115">
        <v>0</v>
      </c>
      <c r="F943" s="116">
        <v>0</v>
      </c>
      <c r="G943" s="115">
        <v>0</v>
      </c>
      <c r="H943" s="116">
        <v>0</v>
      </c>
      <c r="I943" s="115">
        <v>0</v>
      </c>
      <c r="J943" s="116">
        <v>0</v>
      </c>
      <c r="K943" s="115">
        <v>0</v>
      </c>
      <c r="L943" s="116">
        <v>0</v>
      </c>
      <c r="M943" s="115">
        <v>0</v>
      </c>
      <c r="N943" s="116">
        <v>0</v>
      </c>
      <c r="O943" s="115">
        <v>0</v>
      </c>
      <c r="P943" s="116">
        <v>0</v>
      </c>
      <c r="Q943" s="115">
        <v>0</v>
      </c>
      <c r="R943" s="116">
        <v>0</v>
      </c>
      <c r="S943" s="115">
        <v>0</v>
      </c>
      <c r="T943" s="116">
        <v>0</v>
      </c>
      <c r="U943" s="115">
        <v>0</v>
      </c>
      <c r="V943" s="116">
        <v>0</v>
      </c>
      <c r="W943" s="115">
        <v>0</v>
      </c>
      <c r="X943" s="115">
        <v>0</v>
      </c>
      <c r="Y943" s="116">
        <v>0</v>
      </c>
    </row>
    <row r="944" spans="2:25" x14ac:dyDescent="0.2">
      <c r="B944" s="114" t="s">
        <v>1784</v>
      </c>
      <c r="C944" s="114" t="s">
        <v>770</v>
      </c>
      <c r="D944" s="114" t="s">
        <v>1785</v>
      </c>
      <c r="E944" s="115">
        <v>0</v>
      </c>
      <c r="F944" s="116">
        <v>0</v>
      </c>
      <c r="G944" s="115">
        <v>0</v>
      </c>
      <c r="H944" s="116">
        <v>0</v>
      </c>
      <c r="I944" s="115">
        <v>0</v>
      </c>
      <c r="J944" s="116">
        <v>0</v>
      </c>
      <c r="K944" s="115">
        <v>0</v>
      </c>
      <c r="L944" s="116">
        <v>0</v>
      </c>
      <c r="M944" s="115">
        <v>0</v>
      </c>
      <c r="N944" s="116">
        <v>0</v>
      </c>
      <c r="O944" s="115">
        <v>0</v>
      </c>
      <c r="P944" s="116">
        <v>0</v>
      </c>
      <c r="Q944" s="115">
        <v>0</v>
      </c>
      <c r="R944" s="116">
        <v>0</v>
      </c>
      <c r="S944" s="115">
        <v>0</v>
      </c>
      <c r="T944" s="116">
        <v>0</v>
      </c>
      <c r="U944" s="115">
        <v>0</v>
      </c>
      <c r="V944" s="116">
        <v>0</v>
      </c>
      <c r="W944" s="115">
        <v>0</v>
      </c>
      <c r="X944" s="115">
        <v>0</v>
      </c>
      <c r="Y944" s="116">
        <v>0</v>
      </c>
    </row>
    <row r="945" spans="2:25" x14ac:dyDescent="0.2">
      <c r="B945" s="114" t="s">
        <v>1786</v>
      </c>
      <c r="C945" s="114" t="s">
        <v>770</v>
      </c>
      <c r="D945" s="114" t="s">
        <v>1787</v>
      </c>
      <c r="E945" s="115">
        <v>0</v>
      </c>
      <c r="F945" s="116">
        <v>0</v>
      </c>
      <c r="G945" s="115">
        <v>0</v>
      </c>
      <c r="H945" s="116">
        <v>0</v>
      </c>
      <c r="I945" s="115">
        <v>0</v>
      </c>
      <c r="J945" s="116">
        <v>0</v>
      </c>
      <c r="K945" s="115">
        <v>0</v>
      </c>
      <c r="L945" s="116">
        <v>0</v>
      </c>
      <c r="M945" s="115">
        <v>0</v>
      </c>
      <c r="N945" s="116">
        <v>0</v>
      </c>
      <c r="O945" s="115">
        <v>0</v>
      </c>
      <c r="P945" s="116">
        <v>0</v>
      </c>
      <c r="Q945" s="115">
        <v>0</v>
      </c>
      <c r="R945" s="116">
        <v>0</v>
      </c>
      <c r="S945" s="115">
        <v>0</v>
      </c>
      <c r="T945" s="116">
        <v>0</v>
      </c>
      <c r="U945" s="115">
        <v>0</v>
      </c>
      <c r="V945" s="116">
        <v>0</v>
      </c>
      <c r="W945" s="115">
        <v>0</v>
      </c>
      <c r="X945" s="115">
        <v>0</v>
      </c>
      <c r="Y945" s="116">
        <v>0</v>
      </c>
    </row>
    <row r="946" spans="2:25" x14ac:dyDescent="0.2">
      <c r="B946" s="114" t="s">
        <v>1788</v>
      </c>
      <c r="C946" s="114" t="s">
        <v>770</v>
      </c>
      <c r="D946" s="114" t="s">
        <v>1789</v>
      </c>
      <c r="E946" s="115">
        <v>0</v>
      </c>
      <c r="F946" s="116">
        <v>0</v>
      </c>
      <c r="G946" s="115">
        <v>0</v>
      </c>
      <c r="H946" s="116">
        <v>0</v>
      </c>
      <c r="I946" s="115">
        <v>0</v>
      </c>
      <c r="J946" s="116">
        <v>0</v>
      </c>
      <c r="K946" s="115">
        <v>0</v>
      </c>
      <c r="L946" s="116">
        <v>0</v>
      </c>
      <c r="M946" s="115">
        <v>0</v>
      </c>
      <c r="N946" s="116">
        <v>0</v>
      </c>
      <c r="O946" s="115">
        <v>6428</v>
      </c>
      <c r="P946" s="116">
        <v>242228515</v>
      </c>
      <c r="Q946" s="115">
        <v>0</v>
      </c>
      <c r="R946" s="116">
        <v>0</v>
      </c>
      <c r="S946" s="115">
        <v>0</v>
      </c>
      <c r="T946" s="116">
        <v>0</v>
      </c>
      <c r="U946" s="115">
        <v>0</v>
      </c>
      <c r="V946" s="116">
        <v>0</v>
      </c>
      <c r="W946" s="115">
        <v>0</v>
      </c>
      <c r="X946" s="115">
        <v>0</v>
      </c>
      <c r="Y946" s="116">
        <v>242228515</v>
      </c>
    </row>
    <row r="947" spans="2:25" x14ac:dyDescent="0.2">
      <c r="B947" s="114" t="s">
        <v>1790</v>
      </c>
      <c r="C947" s="114" t="s">
        <v>770</v>
      </c>
      <c r="D947" s="114" t="s">
        <v>1791</v>
      </c>
      <c r="E947" s="115">
        <v>0</v>
      </c>
      <c r="F947" s="116">
        <v>0</v>
      </c>
      <c r="G947" s="115">
        <v>0</v>
      </c>
      <c r="H947" s="116">
        <v>0</v>
      </c>
      <c r="I947" s="115">
        <v>0</v>
      </c>
      <c r="J947" s="116">
        <v>0</v>
      </c>
      <c r="K947" s="115">
        <v>0</v>
      </c>
      <c r="L947" s="116">
        <v>0</v>
      </c>
      <c r="M947" s="115">
        <v>0</v>
      </c>
      <c r="N947" s="116">
        <v>0</v>
      </c>
      <c r="O947" s="115">
        <v>0</v>
      </c>
      <c r="P947" s="116">
        <v>0</v>
      </c>
      <c r="Q947" s="115">
        <v>0</v>
      </c>
      <c r="R947" s="116">
        <v>0</v>
      </c>
      <c r="S947" s="115">
        <v>0</v>
      </c>
      <c r="T947" s="116">
        <v>0</v>
      </c>
      <c r="U947" s="115">
        <v>0</v>
      </c>
      <c r="V947" s="116">
        <v>0</v>
      </c>
      <c r="W947" s="115">
        <v>0</v>
      </c>
      <c r="X947" s="115">
        <v>0</v>
      </c>
      <c r="Y947" s="116">
        <v>0</v>
      </c>
    </row>
    <row r="948" spans="2:25" x14ac:dyDescent="0.2">
      <c r="B948" s="114" t="s">
        <v>1792</v>
      </c>
      <c r="C948" s="114" t="s">
        <v>770</v>
      </c>
      <c r="D948" s="114" t="s">
        <v>1793</v>
      </c>
      <c r="E948" s="115">
        <v>0</v>
      </c>
      <c r="F948" s="116">
        <v>0</v>
      </c>
      <c r="G948" s="115">
        <v>0</v>
      </c>
      <c r="H948" s="116">
        <v>0</v>
      </c>
      <c r="I948" s="115">
        <v>0</v>
      </c>
      <c r="J948" s="116">
        <v>0</v>
      </c>
      <c r="K948" s="115">
        <v>0</v>
      </c>
      <c r="L948" s="116">
        <v>0</v>
      </c>
      <c r="M948" s="115">
        <v>0</v>
      </c>
      <c r="N948" s="116">
        <v>0</v>
      </c>
      <c r="O948" s="115">
        <v>0</v>
      </c>
      <c r="P948" s="116">
        <v>0</v>
      </c>
      <c r="Q948" s="115">
        <v>0</v>
      </c>
      <c r="R948" s="116">
        <v>0</v>
      </c>
      <c r="S948" s="115">
        <v>0</v>
      </c>
      <c r="T948" s="116">
        <v>0</v>
      </c>
      <c r="U948" s="115">
        <v>0</v>
      </c>
      <c r="V948" s="116">
        <v>0</v>
      </c>
      <c r="W948" s="115">
        <v>0</v>
      </c>
      <c r="X948" s="115">
        <v>0</v>
      </c>
      <c r="Y948" s="116">
        <v>0</v>
      </c>
    </row>
    <row r="949" spans="2:25" x14ac:dyDescent="0.2">
      <c r="B949" s="114" t="s">
        <v>1794</v>
      </c>
      <c r="C949" s="114" t="s">
        <v>770</v>
      </c>
      <c r="D949" s="114" t="s">
        <v>1795</v>
      </c>
      <c r="E949" s="115">
        <v>0</v>
      </c>
      <c r="F949" s="116">
        <v>0</v>
      </c>
      <c r="G949" s="115">
        <v>0</v>
      </c>
      <c r="H949" s="116">
        <v>0</v>
      </c>
      <c r="I949" s="115">
        <v>0</v>
      </c>
      <c r="J949" s="116">
        <v>0</v>
      </c>
      <c r="K949" s="115">
        <v>0</v>
      </c>
      <c r="L949" s="116">
        <v>0</v>
      </c>
      <c r="M949" s="115">
        <v>0</v>
      </c>
      <c r="N949" s="116">
        <v>0</v>
      </c>
      <c r="O949" s="115">
        <v>0</v>
      </c>
      <c r="P949" s="116">
        <v>0</v>
      </c>
      <c r="Q949" s="115">
        <v>0</v>
      </c>
      <c r="R949" s="116">
        <v>0</v>
      </c>
      <c r="S949" s="115">
        <v>0</v>
      </c>
      <c r="T949" s="116">
        <v>0</v>
      </c>
      <c r="U949" s="115">
        <v>0</v>
      </c>
      <c r="V949" s="116">
        <v>0</v>
      </c>
      <c r="W949" s="115">
        <v>0</v>
      </c>
      <c r="X949" s="115">
        <v>0</v>
      </c>
      <c r="Y949" s="116">
        <v>0</v>
      </c>
    </row>
    <row r="950" spans="2:25" x14ac:dyDescent="0.2">
      <c r="B950" s="114" t="s">
        <v>1796</v>
      </c>
      <c r="C950" s="114" t="s">
        <v>770</v>
      </c>
      <c r="D950" s="114" t="s">
        <v>1797</v>
      </c>
      <c r="E950" s="115">
        <v>0</v>
      </c>
      <c r="F950" s="116">
        <v>0</v>
      </c>
      <c r="G950" s="115">
        <v>0</v>
      </c>
      <c r="H950" s="116">
        <v>0</v>
      </c>
      <c r="I950" s="115">
        <v>0</v>
      </c>
      <c r="J950" s="116">
        <v>0</v>
      </c>
      <c r="K950" s="115">
        <v>0</v>
      </c>
      <c r="L950" s="116">
        <v>0</v>
      </c>
      <c r="M950" s="115">
        <v>0</v>
      </c>
      <c r="N950" s="116">
        <v>0</v>
      </c>
      <c r="O950" s="115">
        <v>0</v>
      </c>
      <c r="P950" s="116">
        <v>0</v>
      </c>
      <c r="Q950" s="115">
        <v>0</v>
      </c>
      <c r="R950" s="116">
        <v>0</v>
      </c>
      <c r="S950" s="115">
        <v>0</v>
      </c>
      <c r="T950" s="116">
        <v>0</v>
      </c>
      <c r="U950" s="115">
        <v>0</v>
      </c>
      <c r="V950" s="116">
        <v>0</v>
      </c>
      <c r="W950" s="115">
        <v>0</v>
      </c>
      <c r="X950" s="115">
        <v>0</v>
      </c>
      <c r="Y950" s="116">
        <v>0</v>
      </c>
    </row>
    <row r="951" spans="2:25" x14ac:dyDescent="0.2">
      <c r="B951" s="114" t="s">
        <v>1798</v>
      </c>
      <c r="C951" s="114" t="s">
        <v>770</v>
      </c>
      <c r="D951" s="114" t="s">
        <v>1799</v>
      </c>
      <c r="E951" s="115">
        <v>0</v>
      </c>
      <c r="F951" s="116">
        <v>0</v>
      </c>
      <c r="G951" s="115">
        <v>0</v>
      </c>
      <c r="H951" s="116">
        <v>0</v>
      </c>
      <c r="I951" s="115">
        <v>0</v>
      </c>
      <c r="J951" s="116">
        <v>0</v>
      </c>
      <c r="K951" s="115">
        <v>0</v>
      </c>
      <c r="L951" s="116">
        <v>0</v>
      </c>
      <c r="M951" s="115">
        <v>0</v>
      </c>
      <c r="N951" s="116">
        <v>0</v>
      </c>
      <c r="O951" s="115">
        <v>0</v>
      </c>
      <c r="P951" s="116">
        <v>0</v>
      </c>
      <c r="Q951" s="115">
        <v>0</v>
      </c>
      <c r="R951" s="116">
        <v>0</v>
      </c>
      <c r="S951" s="115">
        <v>0</v>
      </c>
      <c r="T951" s="116">
        <v>0</v>
      </c>
      <c r="U951" s="115">
        <v>0</v>
      </c>
      <c r="V951" s="116">
        <v>0</v>
      </c>
      <c r="W951" s="115">
        <v>0</v>
      </c>
      <c r="X951" s="115">
        <v>0</v>
      </c>
      <c r="Y951" s="116">
        <v>0</v>
      </c>
    </row>
    <row r="952" spans="2:25" x14ac:dyDescent="0.2">
      <c r="B952" s="114" t="s">
        <v>1800</v>
      </c>
      <c r="C952" s="114" t="s">
        <v>770</v>
      </c>
      <c r="D952" s="114" t="s">
        <v>124</v>
      </c>
      <c r="E952" s="115">
        <v>0</v>
      </c>
      <c r="F952" s="116">
        <v>0</v>
      </c>
      <c r="G952" s="115">
        <v>0</v>
      </c>
      <c r="H952" s="116">
        <v>0</v>
      </c>
      <c r="I952" s="115">
        <v>0</v>
      </c>
      <c r="J952" s="116">
        <v>0</v>
      </c>
      <c r="K952" s="115">
        <v>0</v>
      </c>
      <c r="L952" s="116">
        <v>0</v>
      </c>
      <c r="M952" s="115">
        <v>0</v>
      </c>
      <c r="N952" s="116">
        <v>0</v>
      </c>
      <c r="O952" s="115">
        <v>0</v>
      </c>
      <c r="P952" s="116">
        <v>0</v>
      </c>
      <c r="Q952" s="115">
        <v>0</v>
      </c>
      <c r="R952" s="116">
        <v>0</v>
      </c>
      <c r="S952" s="115">
        <v>0</v>
      </c>
      <c r="T952" s="116">
        <v>0</v>
      </c>
      <c r="U952" s="115">
        <v>0</v>
      </c>
      <c r="V952" s="116">
        <v>0</v>
      </c>
      <c r="W952" s="115">
        <v>0</v>
      </c>
      <c r="X952" s="115">
        <v>0</v>
      </c>
      <c r="Y952" s="116">
        <v>0</v>
      </c>
    </row>
    <row r="953" spans="2:25" x14ac:dyDescent="0.2">
      <c r="B953" s="114" t="s">
        <v>1801</v>
      </c>
      <c r="C953" s="114" t="s">
        <v>770</v>
      </c>
      <c r="D953" s="114" t="s">
        <v>1802</v>
      </c>
      <c r="E953" s="115">
        <v>0</v>
      </c>
      <c r="F953" s="116">
        <v>0</v>
      </c>
      <c r="G953" s="115">
        <v>0</v>
      </c>
      <c r="H953" s="116">
        <v>0</v>
      </c>
      <c r="I953" s="115">
        <v>0</v>
      </c>
      <c r="J953" s="116">
        <v>0</v>
      </c>
      <c r="K953" s="115">
        <v>0</v>
      </c>
      <c r="L953" s="116">
        <v>0</v>
      </c>
      <c r="M953" s="115">
        <v>0</v>
      </c>
      <c r="N953" s="116">
        <v>0</v>
      </c>
      <c r="O953" s="115">
        <v>0</v>
      </c>
      <c r="P953" s="116">
        <v>0</v>
      </c>
      <c r="Q953" s="115">
        <v>0</v>
      </c>
      <c r="R953" s="116">
        <v>0</v>
      </c>
      <c r="S953" s="115">
        <v>0</v>
      </c>
      <c r="T953" s="116">
        <v>0</v>
      </c>
      <c r="U953" s="115">
        <v>0</v>
      </c>
      <c r="V953" s="116">
        <v>0</v>
      </c>
      <c r="W953" s="115">
        <v>0</v>
      </c>
      <c r="X953" s="115">
        <v>0</v>
      </c>
      <c r="Y953" s="116">
        <v>0</v>
      </c>
    </row>
    <row r="954" spans="2:25" x14ac:dyDescent="0.2">
      <c r="B954" s="114" t="s">
        <v>1803</v>
      </c>
      <c r="C954" s="114" t="s">
        <v>770</v>
      </c>
      <c r="D954" s="114" t="s">
        <v>1804</v>
      </c>
      <c r="E954" s="115">
        <v>0</v>
      </c>
      <c r="F954" s="116">
        <v>0</v>
      </c>
      <c r="G954" s="115">
        <v>0</v>
      </c>
      <c r="H954" s="116">
        <v>0</v>
      </c>
      <c r="I954" s="115">
        <v>0</v>
      </c>
      <c r="J954" s="116">
        <v>0</v>
      </c>
      <c r="K954" s="115">
        <v>0</v>
      </c>
      <c r="L954" s="116">
        <v>0</v>
      </c>
      <c r="M954" s="115">
        <v>0</v>
      </c>
      <c r="N954" s="116">
        <v>0</v>
      </c>
      <c r="O954" s="115">
        <v>627</v>
      </c>
      <c r="P954" s="116">
        <v>23627455</v>
      </c>
      <c r="Q954" s="115">
        <v>0</v>
      </c>
      <c r="R954" s="116">
        <v>0</v>
      </c>
      <c r="S954" s="115">
        <v>0</v>
      </c>
      <c r="T954" s="116">
        <v>0</v>
      </c>
      <c r="U954" s="115">
        <v>0</v>
      </c>
      <c r="V954" s="116">
        <v>0</v>
      </c>
      <c r="W954" s="115">
        <v>0</v>
      </c>
      <c r="X954" s="115">
        <v>0</v>
      </c>
      <c r="Y954" s="116">
        <v>23627455</v>
      </c>
    </row>
    <row r="955" spans="2:25" x14ac:dyDescent="0.2">
      <c r="B955" s="114" t="s">
        <v>1805</v>
      </c>
      <c r="C955" s="114" t="s">
        <v>770</v>
      </c>
      <c r="D955" s="114" t="s">
        <v>1806</v>
      </c>
      <c r="E955" s="115">
        <v>0</v>
      </c>
      <c r="F955" s="116">
        <v>0</v>
      </c>
      <c r="G955" s="115">
        <v>0</v>
      </c>
      <c r="H955" s="116">
        <v>0</v>
      </c>
      <c r="I955" s="115">
        <v>0</v>
      </c>
      <c r="J955" s="116">
        <v>0</v>
      </c>
      <c r="K955" s="115">
        <v>0</v>
      </c>
      <c r="L955" s="116">
        <v>0</v>
      </c>
      <c r="M955" s="115">
        <v>0</v>
      </c>
      <c r="N955" s="116">
        <v>0</v>
      </c>
      <c r="O955" s="115">
        <v>0</v>
      </c>
      <c r="P955" s="116">
        <v>0</v>
      </c>
      <c r="Q955" s="115">
        <v>0</v>
      </c>
      <c r="R955" s="116">
        <v>0</v>
      </c>
      <c r="S955" s="115">
        <v>0</v>
      </c>
      <c r="T955" s="116">
        <v>0</v>
      </c>
      <c r="U955" s="115">
        <v>0</v>
      </c>
      <c r="V955" s="116">
        <v>0</v>
      </c>
      <c r="W955" s="115">
        <v>0</v>
      </c>
      <c r="X955" s="115">
        <v>0</v>
      </c>
      <c r="Y955" s="116">
        <v>0</v>
      </c>
    </row>
    <row r="956" spans="2:25" x14ac:dyDescent="0.2">
      <c r="B956" s="114" t="s">
        <v>1807</v>
      </c>
      <c r="C956" s="114" t="s">
        <v>770</v>
      </c>
      <c r="D956" s="114" t="s">
        <v>1808</v>
      </c>
      <c r="E956" s="115">
        <v>0</v>
      </c>
      <c r="F956" s="116">
        <v>0</v>
      </c>
      <c r="G956" s="115">
        <v>0</v>
      </c>
      <c r="H956" s="116">
        <v>0</v>
      </c>
      <c r="I956" s="115">
        <v>0</v>
      </c>
      <c r="J956" s="116">
        <v>0</v>
      </c>
      <c r="K956" s="115">
        <v>0</v>
      </c>
      <c r="L956" s="116">
        <v>0</v>
      </c>
      <c r="M956" s="115">
        <v>0</v>
      </c>
      <c r="N956" s="116">
        <v>0</v>
      </c>
      <c r="O956" s="115">
        <v>0</v>
      </c>
      <c r="P956" s="116">
        <v>0</v>
      </c>
      <c r="Q956" s="115">
        <v>0</v>
      </c>
      <c r="R956" s="116">
        <v>0</v>
      </c>
      <c r="S956" s="115">
        <v>0</v>
      </c>
      <c r="T956" s="116">
        <v>0</v>
      </c>
      <c r="U956" s="115">
        <v>0</v>
      </c>
      <c r="V956" s="116">
        <v>0</v>
      </c>
      <c r="W956" s="115">
        <v>0</v>
      </c>
      <c r="X956" s="115">
        <v>0</v>
      </c>
      <c r="Y956" s="116">
        <v>0</v>
      </c>
    </row>
    <row r="957" spans="2:25" x14ac:dyDescent="0.2">
      <c r="B957" s="114" t="s">
        <v>1809</v>
      </c>
      <c r="C957" s="114" t="s">
        <v>770</v>
      </c>
      <c r="D957" s="114" t="s">
        <v>1810</v>
      </c>
      <c r="E957" s="115">
        <v>0</v>
      </c>
      <c r="F957" s="116">
        <v>0</v>
      </c>
      <c r="G957" s="115">
        <v>0</v>
      </c>
      <c r="H957" s="116">
        <v>0</v>
      </c>
      <c r="I957" s="115">
        <v>0</v>
      </c>
      <c r="J957" s="116">
        <v>0</v>
      </c>
      <c r="K957" s="115">
        <v>0</v>
      </c>
      <c r="L957" s="116">
        <v>0</v>
      </c>
      <c r="M957" s="115">
        <v>0</v>
      </c>
      <c r="N957" s="116">
        <v>0</v>
      </c>
      <c r="O957" s="115">
        <v>0</v>
      </c>
      <c r="P957" s="116">
        <v>0</v>
      </c>
      <c r="Q957" s="115">
        <v>0</v>
      </c>
      <c r="R957" s="116">
        <v>0</v>
      </c>
      <c r="S957" s="115">
        <v>0</v>
      </c>
      <c r="T957" s="116">
        <v>0</v>
      </c>
      <c r="U957" s="115">
        <v>0</v>
      </c>
      <c r="V957" s="116">
        <v>0</v>
      </c>
      <c r="W957" s="115">
        <v>0</v>
      </c>
      <c r="X957" s="115">
        <v>0</v>
      </c>
      <c r="Y957" s="116">
        <v>0</v>
      </c>
    </row>
    <row r="958" spans="2:25" x14ac:dyDescent="0.2">
      <c r="B958" s="114" t="s">
        <v>1811</v>
      </c>
      <c r="C958" s="114" t="s">
        <v>770</v>
      </c>
      <c r="D958" s="114" t="s">
        <v>1812</v>
      </c>
      <c r="E958" s="115">
        <v>0</v>
      </c>
      <c r="F958" s="116">
        <v>0</v>
      </c>
      <c r="G958" s="115">
        <v>0</v>
      </c>
      <c r="H958" s="116">
        <v>0</v>
      </c>
      <c r="I958" s="115">
        <v>0</v>
      </c>
      <c r="J958" s="116">
        <v>0</v>
      </c>
      <c r="K958" s="115">
        <v>0</v>
      </c>
      <c r="L958" s="116">
        <v>0</v>
      </c>
      <c r="M958" s="115">
        <v>0</v>
      </c>
      <c r="N958" s="116">
        <v>0</v>
      </c>
      <c r="O958" s="115">
        <v>0</v>
      </c>
      <c r="P958" s="116">
        <v>0</v>
      </c>
      <c r="Q958" s="115">
        <v>0</v>
      </c>
      <c r="R958" s="116">
        <v>0</v>
      </c>
      <c r="S958" s="115">
        <v>0</v>
      </c>
      <c r="T958" s="116">
        <v>0</v>
      </c>
      <c r="U958" s="115">
        <v>0</v>
      </c>
      <c r="V958" s="116">
        <v>0</v>
      </c>
      <c r="W958" s="115">
        <v>0</v>
      </c>
      <c r="X958" s="115">
        <v>0</v>
      </c>
      <c r="Y958" s="116">
        <v>0</v>
      </c>
    </row>
    <row r="959" spans="2:25" x14ac:dyDescent="0.2">
      <c r="B959" s="114" t="s">
        <v>1813</v>
      </c>
      <c r="C959" s="114" t="s">
        <v>770</v>
      </c>
      <c r="D959" s="114" t="s">
        <v>1814</v>
      </c>
      <c r="E959" s="115">
        <v>0</v>
      </c>
      <c r="F959" s="116">
        <v>0</v>
      </c>
      <c r="G959" s="115">
        <v>0</v>
      </c>
      <c r="H959" s="116">
        <v>0</v>
      </c>
      <c r="I959" s="115">
        <v>0</v>
      </c>
      <c r="J959" s="116">
        <v>0</v>
      </c>
      <c r="K959" s="115">
        <v>0</v>
      </c>
      <c r="L959" s="116">
        <v>0</v>
      </c>
      <c r="M959" s="115">
        <v>0</v>
      </c>
      <c r="N959" s="116">
        <v>0</v>
      </c>
      <c r="O959" s="115">
        <v>0</v>
      </c>
      <c r="P959" s="116">
        <v>0</v>
      </c>
      <c r="Q959" s="115">
        <v>0</v>
      </c>
      <c r="R959" s="116">
        <v>0</v>
      </c>
      <c r="S959" s="115">
        <v>0</v>
      </c>
      <c r="T959" s="116">
        <v>0</v>
      </c>
      <c r="U959" s="115">
        <v>0</v>
      </c>
      <c r="V959" s="116">
        <v>0</v>
      </c>
      <c r="W959" s="115">
        <v>0</v>
      </c>
      <c r="X959" s="115">
        <v>0</v>
      </c>
      <c r="Y959" s="116">
        <v>0</v>
      </c>
    </row>
    <row r="960" spans="2:25" x14ac:dyDescent="0.2">
      <c r="B960" s="114" t="s">
        <v>1815</v>
      </c>
      <c r="C960" s="114" t="s">
        <v>770</v>
      </c>
      <c r="D960" s="114" t="s">
        <v>1816</v>
      </c>
      <c r="E960" s="115">
        <v>0</v>
      </c>
      <c r="F960" s="116">
        <v>0</v>
      </c>
      <c r="G960" s="115">
        <v>0</v>
      </c>
      <c r="H960" s="116">
        <v>0</v>
      </c>
      <c r="I960" s="115">
        <v>0</v>
      </c>
      <c r="J960" s="116">
        <v>0</v>
      </c>
      <c r="K960" s="115">
        <v>0</v>
      </c>
      <c r="L960" s="116">
        <v>0</v>
      </c>
      <c r="M960" s="115">
        <v>0</v>
      </c>
      <c r="N960" s="116">
        <v>0</v>
      </c>
      <c r="O960" s="115">
        <v>0</v>
      </c>
      <c r="P960" s="116">
        <v>0</v>
      </c>
      <c r="Q960" s="115">
        <v>0</v>
      </c>
      <c r="R960" s="116">
        <v>0</v>
      </c>
      <c r="S960" s="115">
        <v>0</v>
      </c>
      <c r="T960" s="116">
        <v>0</v>
      </c>
      <c r="U960" s="115">
        <v>0</v>
      </c>
      <c r="V960" s="116">
        <v>0</v>
      </c>
      <c r="W960" s="115">
        <v>0</v>
      </c>
      <c r="X960" s="115">
        <v>0</v>
      </c>
      <c r="Y960" s="116">
        <v>0</v>
      </c>
    </row>
    <row r="961" spans="2:25" x14ac:dyDescent="0.2">
      <c r="B961" s="114" t="s">
        <v>1817</v>
      </c>
      <c r="C961" s="114" t="s">
        <v>770</v>
      </c>
      <c r="D961" s="114" t="s">
        <v>1818</v>
      </c>
      <c r="E961" s="115">
        <v>0</v>
      </c>
      <c r="F961" s="116">
        <v>0</v>
      </c>
      <c r="G961" s="115">
        <v>0</v>
      </c>
      <c r="H961" s="116">
        <v>0</v>
      </c>
      <c r="I961" s="115">
        <v>0</v>
      </c>
      <c r="J961" s="116">
        <v>0</v>
      </c>
      <c r="K961" s="115">
        <v>0</v>
      </c>
      <c r="L961" s="116">
        <v>0</v>
      </c>
      <c r="M961" s="115">
        <v>0</v>
      </c>
      <c r="N961" s="116">
        <v>0</v>
      </c>
      <c r="O961" s="115">
        <v>7992</v>
      </c>
      <c r="P961" s="116">
        <v>301165260</v>
      </c>
      <c r="Q961" s="115">
        <v>0</v>
      </c>
      <c r="R961" s="116">
        <v>0</v>
      </c>
      <c r="S961" s="115">
        <v>0</v>
      </c>
      <c r="T961" s="116">
        <v>0</v>
      </c>
      <c r="U961" s="115">
        <v>0</v>
      </c>
      <c r="V961" s="116">
        <v>0</v>
      </c>
      <c r="W961" s="115">
        <v>0</v>
      </c>
      <c r="X961" s="115">
        <v>0</v>
      </c>
      <c r="Y961" s="116">
        <v>301165260</v>
      </c>
    </row>
    <row r="962" spans="2:25" x14ac:dyDescent="0.2">
      <c r="B962" s="114" t="s">
        <v>1819</v>
      </c>
      <c r="C962" s="114" t="s">
        <v>770</v>
      </c>
      <c r="D962" s="114" t="s">
        <v>1820</v>
      </c>
      <c r="E962" s="115">
        <v>0</v>
      </c>
      <c r="F962" s="116">
        <v>0</v>
      </c>
      <c r="G962" s="115">
        <v>0</v>
      </c>
      <c r="H962" s="116">
        <v>0</v>
      </c>
      <c r="I962" s="115">
        <v>0</v>
      </c>
      <c r="J962" s="116">
        <v>0</v>
      </c>
      <c r="K962" s="115">
        <v>0</v>
      </c>
      <c r="L962" s="116">
        <v>0</v>
      </c>
      <c r="M962" s="115">
        <v>0</v>
      </c>
      <c r="N962" s="116">
        <v>0</v>
      </c>
      <c r="O962" s="115">
        <v>0</v>
      </c>
      <c r="P962" s="116">
        <v>0</v>
      </c>
      <c r="Q962" s="115">
        <v>0</v>
      </c>
      <c r="R962" s="116">
        <v>0</v>
      </c>
      <c r="S962" s="115">
        <v>0</v>
      </c>
      <c r="T962" s="116">
        <v>0</v>
      </c>
      <c r="U962" s="115">
        <v>0</v>
      </c>
      <c r="V962" s="116">
        <v>0</v>
      </c>
      <c r="W962" s="115">
        <v>0</v>
      </c>
      <c r="X962" s="115">
        <v>0</v>
      </c>
      <c r="Y962" s="116">
        <v>0</v>
      </c>
    </row>
    <row r="963" spans="2:25" x14ac:dyDescent="0.2">
      <c r="B963" s="114" t="s">
        <v>1821</v>
      </c>
      <c r="C963" s="114" t="s">
        <v>770</v>
      </c>
      <c r="D963" s="114" t="s">
        <v>179</v>
      </c>
      <c r="E963" s="115">
        <v>0</v>
      </c>
      <c r="F963" s="116">
        <v>0</v>
      </c>
      <c r="G963" s="115">
        <v>0</v>
      </c>
      <c r="H963" s="116">
        <v>0</v>
      </c>
      <c r="I963" s="115">
        <v>0</v>
      </c>
      <c r="J963" s="116">
        <v>0</v>
      </c>
      <c r="K963" s="115">
        <v>0</v>
      </c>
      <c r="L963" s="116">
        <v>0</v>
      </c>
      <c r="M963" s="115">
        <v>0</v>
      </c>
      <c r="N963" s="116">
        <v>0</v>
      </c>
      <c r="O963" s="115">
        <v>0</v>
      </c>
      <c r="P963" s="116">
        <v>0</v>
      </c>
      <c r="Q963" s="115">
        <v>0</v>
      </c>
      <c r="R963" s="116">
        <v>0</v>
      </c>
      <c r="S963" s="115">
        <v>0</v>
      </c>
      <c r="T963" s="116">
        <v>0</v>
      </c>
      <c r="U963" s="115">
        <v>0</v>
      </c>
      <c r="V963" s="116">
        <v>0</v>
      </c>
      <c r="W963" s="115">
        <v>0</v>
      </c>
      <c r="X963" s="115">
        <v>0</v>
      </c>
      <c r="Y963" s="116">
        <v>0</v>
      </c>
    </row>
    <row r="964" spans="2:25" x14ac:dyDescent="0.2">
      <c r="B964" s="114" t="s">
        <v>1822</v>
      </c>
      <c r="C964" s="114" t="s">
        <v>770</v>
      </c>
      <c r="D964" s="114" t="s">
        <v>1823</v>
      </c>
      <c r="E964" s="115">
        <v>0</v>
      </c>
      <c r="F964" s="116">
        <v>0</v>
      </c>
      <c r="G964" s="115">
        <v>0</v>
      </c>
      <c r="H964" s="116">
        <v>0</v>
      </c>
      <c r="I964" s="115">
        <v>0</v>
      </c>
      <c r="J964" s="116">
        <v>0</v>
      </c>
      <c r="K964" s="115">
        <v>0</v>
      </c>
      <c r="L964" s="116">
        <v>0</v>
      </c>
      <c r="M964" s="115">
        <v>0</v>
      </c>
      <c r="N964" s="116">
        <v>0</v>
      </c>
      <c r="O964" s="115">
        <v>0</v>
      </c>
      <c r="P964" s="116">
        <v>0</v>
      </c>
      <c r="Q964" s="115">
        <v>0</v>
      </c>
      <c r="R964" s="116">
        <v>0</v>
      </c>
      <c r="S964" s="115">
        <v>0</v>
      </c>
      <c r="T964" s="116">
        <v>0</v>
      </c>
      <c r="U964" s="115">
        <v>0</v>
      </c>
      <c r="V964" s="116">
        <v>0</v>
      </c>
      <c r="W964" s="115">
        <v>0</v>
      </c>
      <c r="X964" s="115">
        <v>0</v>
      </c>
      <c r="Y964" s="116">
        <v>0</v>
      </c>
    </row>
    <row r="965" spans="2:25" x14ac:dyDescent="0.2">
      <c r="B965" s="114" t="s">
        <v>1824</v>
      </c>
      <c r="C965" s="114" t="s">
        <v>770</v>
      </c>
      <c r="D965" s="114" t="s">
        <v>770</v>
      </c>
      <c r="E965" s="115">
        <v>0</v>
      </c>
      <c r="F965" s="116">
        <v>0</v>
      </c>
      <c r="G965" s="115">
        <v>0</v>
      </c>
      <c r="H965" s="116">
        <v>0</v>
      </c>
      <c r="I965" s="115">
        <v>0</v>
      </c>
      <c r="J965" s="116">
        <v>0</v>
      </c>
      <c r="K965" s="115">
        <v>0</v>
      </c>
      <c r="L965" s="116">
        <v>0</v>
      </c>
      <c r="M965" s="115">
        <v>0</v>
      </c>
      <c r="N965" s="116">
        <v>0</v>
      </c>
      <c r="O965" s="115">
        <v>0</v>
      </c>
      <c r="P965" s="116">
        <v>0</v>
      </c>
      <c r="Q965" s="115">
        <v>0</v>
      </c>
      <c r="R965" s="116">
        <v>0</v>
      </c>
      <c r="S965" s="115">
        <v>0</v>
      </c>
      <c r="T965" s="116">
        <v>0</v>
      </c>
      <c r="U965" s="115">
        <v>0</v>
      </c>
      <c r="V965" s="116">
        <v>0</v>
      </c>
      <c r="W965" s="115">
        <v>0</v>
      </c>
      <c r="X965" s="115">
        <v>0</v>
      </c>
      <c r="Y965" s="116">
        <v>0</v>
      </c>
    </row>
    <row r="966" spans="2:25" x14ac:dyDescent="0.2">
      <c r="B966" s="114" t="s">
        <v>1825</v>
      </c>
      <c r="C966" s="114" t="s">
        <v>770</v>
      </c>
      <c r="D966" s="114" t="s">
        <v>1826</v>
      </c>
      <c r="E966" s="115">
        <v>0</v>
      </c>
      <c r="F966" s="116">
        <v>0</v>
      </c>
      <c r="G966" s="115">
        <v>0</v>
      </c>
      <c r="H966" s="116">
        <v>0</v>
      </c>
      <c r="I966" s="115">
        <v>0</v>
      </c>
      <c r="J966" s="116">
        <v>0</v>
      </c>
      <c r="K966" s="115">
        <v>0</v>
      </c>
      <c r="L966" s="116">
        <v>0</v>
      </c>
      <c r="M966" s="115">
        <v>0</v>
      </c>
      <c r="N966" s="116">
        <v>0</v>
      </c>
      <c r="O966" s="115">
        <v>4508</v>
      </c>
      <c r="P966" s="116">
        <v>169876501</v>
      </c>
      <c r="Q966" s="115">
        <v>0</v>
      </c>
      <c r="R966" s="116">
        <v>0</v>
      </c>
      <c r="S966" s="115">
        <v>0</v>
      </c>
      <c r="T966" s="116">
        <v>0</v>
      </c>
      <c r="U966" s="115">
        <v>0</v>
      </c>
      <c r="V966" s="116">
        <v>0</v>
      </c>
      <c r="W966" s="115">
        <v>0</v>
      </c>
      <c r="X966" s="115">
        <v>0</v>
      </c>
      <c r="Y966" s="116">
        <v>169876501</v>
      </c>
    </row>
    <row r="967" spans="2:25" x14ac:dyDescent="0.2">
      <c r="B967" s="114" t="s">
        <v>1827</v>
      </c>
      <c r="C967" s="114" t="s">
        <v>770</v>
      </c>
      <c r="D967" s="114" t="s">
        <v>1828</v>
      </c>
      <c r="E967" s="115">
        <v>0</v>
      </c>
      <c r="F967" s="116">
        <v>0</v>
      </c>
      <c r="G967" s="115">
        <v>0</v>
      </c>
      <c r="H967" s="116">
        <v>0</v>
      </c>
      <c r="I967" s="115">
        <v>0</v>
      </c>
      <c r="J967" s="116">
        <v>0</v>
      </c>
      <c r="K967" s="115">
        <v>0</v>
      </c>
      <c r="L967" s="116">
        <v>0</v>
      </c>
      <c r="M967" s="115">
        <v>0</v>
      </c>
      <c r="N967" s="116">
        <v>0</v>
      </c>
      <c r="O967" s="115">
        <v>0</v>
      </c>
      <c r="P967" s="116">
        <v>0</v>
      </c>
      <c r="Q967" s="115">
        <v>0</v>
      </c>
      <c r="R967" s="116">
        <v>0</v>
      </c>
      <c r="S967" s="115">
        <v>0</v>
      </c>
      <c r="T967" s="116">
        <v>0</v>
      </c>
      <c r="U967" s="115">
        <v>0</v>
      </c>
      <c r="V967" s="116">
        <v>0</v>
      </c>
      <c r="W967" s="115">
        <v>0</v>
      </c>
      <c r="X967" s="115">
        <v>0</v>
      </c>
      <c r="Y967" s="116">
        <v>0</v>
      </c>
    </row>
    <row r="968" spans="2:25" x14ac:dyDescent="0.2">
      <c r="B968" s="114" t="s">
        <v>1829</v>
      </c>
      <c r="C968" s="114" t="s">
        <v>1830</v>
      </c>
      <c r="D968" s="114" t="s">
        <v>2111</v>
      </c>
      <c r="E968" s="115">
        <v>0</v>
      </c>
      <c r="F968" s="116">
        <v>0</v>
      </c>
      <c r="G968" s="115">
        <v>0</v>
      </c>
      <c r="H968" s="116">
        <v>0</v>
      </c>
      <c r="I968" s="115">
        <v>0</v>
      </c>
      <c r="J968" s="116">
        <v>0</v>
      </c>
      <c r="K968" s="115">
        <v>0</v>
      </c>
      <c r="L968" s="116">
        <v>0</v>
      </c>
      <c r="M968" s="115">
        <v>0</v>
      </c>
      <c r="N968" s="116">
        <v>0</v>
      </c>
      <c r="O968" s="115">
        <v>0</v>
      </c>
      <c r="P968" s="116">
        <v>0</v>
      </c>
      <c r="Q968" s="115">
        <v>0</v>
      </c>
      <c r="R968" s="116">
        <v>0</v>
      </c>
      <c r="S968" s="115">
        <v>0</v>
      </c>
      <c r="T968" s="116">
        <v>0</v>
      </c>
      <c r="U968" s="115">
        <v>0</v>
      </c>
      <c r="V968" s="116">
        <v>0</v>
      </c>
      <c r="W968" s="115">
        <v>0</v>
      </c>
      <c r="X968" s="115">
        <v>0</v>
      </c>
      <c r="Y968" s="116">
        <v>0</v>
      </c>
    </row>
    <row r="969" spans="2:25" x14ac:dyDescent="0.2">
      <c r="B969" s="114" t="s">
        <v>1831</v>
      </c>
      <c r="C969" s="114" t="s">
        <v>1830</v>
      </c>
      <c r="D969" s="114" t="s">
        <v>1832</v>
      </c>
      <c r="E969" s="115">
        <v>0</v>
      </c>
      <c r="F969" s="116">
        <v>0</v>
      </c>
      <c r="G969" s="115">
        <v>0</v>
      </c>
      <c r="H969" s="116">
        <v>0</v>
      </c>
      <c r="I969" s="115">
        <v>0</v>
      </c>
      <c r="J969" s="116">
        <v>0</v>
      </c>
      <c r="K969" s="115">
        <v>0</v>
      </c>
      <c r="L969" s="116">
        <v>0</v>
      </c>
      <c r="M969" s="115">
        <v>0</v>
      </c>
      <c r="N969" s="116">
        <v>0</v>
      </c>
      <c r="O969" s="115">
        <v>0</v>
      </c>
      <c r="P969" s="116">
        <v>0</v>
      </c>
      <c r="Q969" s="115">
        <v>0</v>
      </c>
      <c r="R969" s="116">
        <v>0</v>
      </c>
      <c r="S969" s="115">
        <v>0</v>
      </c>
      <c r="T969" s="116">
        <v>0</v>
      </c>
      <c r="U969" s="115">
        <v>0</v>
      </c>
      <c r="V969" s="116">
        <v>0</v>
      </c>
      <c r="W969" s="115">
        <v>0</v>
      </c>
      <c r="X969" s="115">
        <v>0</v>
      </c>
      <c r="Y969" s="116">
        <v>0</v>
      </c>
    </row>
    <row r="970" spans="2:25" x14ac:dyDescent="0.2">
      <c r="B970" s="114" t="s">
        <v>1833</v>
      </c>
      <c r="C970" s="114" t="s">
        <v>1830</v>
      </c>
      <c r="D970" s="114" t="s">
        <v>1834</v>
      </c>
      <c r="E970" s="115">
        <v>0</v>
      </c>
      <c r="F970" s="116">
        <v>0</v>
      </c>
      <c r="G970" s="115">
        <v>0</v>
      </c>
      <c r="H970" s="116">
        <v>0</v>
      </c>
      <c r="I970" s="115">
        <v>0</v>
      </c>
      <c r="J970" s="116">
        <v>0</v>
      </c>
      <c r="K970" s="115">
        <v>0</v>
      </c>
      <c r="L970" s="116">
        <v>0</v>
      </c>
      <c r="M970" s="115">
        <v>0</v>
      </c>
      <c r="N970" s="116">
        <v>0</v>
      </c>
      <c r="O970" s="115">
        <v>0</v>
      </c>
      <c r="P970" s="116">
        <v>0</v>
      </c>
      <c r="Q970" s="115">
        <v>0</v>
      </c>
      <c r="R970" s="116">
        <v>0</v>
      </c>
      <c r="S970" s="115">
        <v>0</v>
      </c>
      <c r="T970" s="116">
        <v>0</v>
      </c>
      <c r="U970" s="115">
        <v>0</v>
      </c>
      <c r="V970" s="116">
        <v>0</v>
      </c>
      <c r="W970" s="115">
        <v>0</v>
      </c>
      <c r="X970" s="115">
        <v>0</v>
      </c>
      <c r="Y970" s="116">
        <v>0</v>
      </c>
    </row>
    <row r="971" spans="2:25" x14ac:dyDescent="0.2">
      <c r="B971" s="114" t="s">
        <v>1835</v>
      </c>
      <c r="C971" s="114" t="s">
        <v>1830</v>
      </c>
      <c r="D971" s="114" t="s">
        <v>1836</v>
      </c>
      <c r="E971" s="115">
        <v>0</v>
      </c>
      <c r="F971" s="116">
        <v>0</v>
      </c>
      <c r="G971" s="115">
        <v>0</v>
      </c>
      <c r="H971" s="116">
        <v>0</v>
      </c>
      <c r="I971" s="115">
        <v>0</v>
      </c>
      <c r="J971" s="116">
        <v>0</v>
      </c>
      <c r="K971" s="115">
        <v>0</v>
      </c>
      <c r="L971" s="116">
        <v>0</v>
      </c>
      <c r="M971" s="115">
        <v>0</v>
      </c>
      <c r="N971" s="116">
        <v>0</v>
      </c>
      <c r="O971" s="115">
        <v>0</v>
      </c>
      <c r="P971" s="116">
        <v>0</v>
      </c>
      <c r="Q971" s="115">
        <v>0</v>
      </c>
      <c r="R971" s="116">
        <v>0</v>
      </c>
      <c r="S971" s="115">
        <v>0</v>
      </c>
      <c r="T971" s="116">
        <v>0</v>
      </c>
      <c r="U971" s="115">
        <v>0</v>
      </c>
      <c r="V971" s="116">
        <v>0</v>
      </c>
      <c r="W971" s="115">
        <v>0</v>
      </c>
      <c r="X971" s="115">
        <v>0</v>
      </c>
      <c r="Y971" s="116">
        <v>0</v>
      </c>
    </row>
    <row r="972" spans="2:25" x14ac:dyDescent="0.2">
      <c r="B972" s="114" t="s">
        <v>1837</v>
      </c>
      <c r="C972" s="114" t="s">
        <v>1830</v>
      </c>
      <c r="D972" s="114" t="s">
        <v>1838</v>
      </c>
      <c r="E972" s="115">
        <v>0</v>
      </c>
      <c r="F972" s="116">
        <v>0</v>
      </c>
      <c r="G972" s="115">
        <v>0</v>
      </c>
      <c r="H972" s="116">
        <v>0</v>
      </c>
      <c r="I972" s="115">
        <v>0</v>
      </c>
      <c r="J972" s="116">
        <v>0</v>
      </c>
      <c r="K972" s="115">
        <v>0</v>
      </c>
      <c r="L972" s="116">
        <v>0</v>
      </c>
      <c r="M972" s="115">
        <v>0</v>
      </c>
      <c r="N972" s="116">
        <v>0</v>
      </c>
      <c r="O972" s="115">
        <v>0</v>
      </c>
      <c r="P972" s="116">
        <v>0</v>
      </c>
      <c r="Q972" s="115">
        <v>0</v>
      </c>
      <c r="R972" s="116">
        <v>0</v>
      </c>
      <c r="S972" s="115">
        <v>0</v>
      </c>
      <c r="T972" s="116">
        <v>0</v>
      </c>
      <c r="U972" s="115">
        <v>0</v>
      </c>
      <c r="V972" s="116">
        <v>0</v>
      </c>
      <c r="W972" s="115">
        <v>0</v>
      </c>
      <c r="X972" s="115">
        <v>0</v>
      </c>
      <c r="Y972" s="116">
        <v>0</v>
      </c>
    </row>
    <row r="973" spans="2:25" x14ac:dyDescent="0.2">
      <c r="B973" s="114" t="s">
        <v>1839</v>
      </c>
      <c r="C973" s="114" t="s">
        <v>1830</v>
      </c>
      <c r="D973" s="114" t="s">
        <v>1840</v>
      </c>
      <c r="E973" s="115">
        <v>0</v>
      </c>
      <c r="F973" s="116">
        <v>0</v>
      </c>
      <c r="G973" s="115">
        <v>0</v>
      </c>
      <c r="H973" s="116">
        <v>0</v>
      </c>
      <c r="I973" s="115">
        <v>0</v>
      </c>
      <c r="J973" s="116">
        <v>0</v>
      </c>
      <c r="K973" s="115">
        <v>0</v>
      </c>
      <c r="L973" s="116">
        <v>0</v>
      </c>
      <c r="M973" s="115">
        <v>0</v>
      </c>
      <c r="N973" s="116">
        <v>0</v>
      </c>
      <c r="O973" s="115">
        <v>0</v>
      </c>
      <c r="P973" s="116">
        <v>0</v>
      </c>
      <c r="Q973" s="115">
        <v>0</v>
      </c>
      <c r="R973" s="116">
        <v>0</v>
      </c>
      <c r="S973" s="115">
        <v>0</v>
      </c>
      <c r="T973" s="116">
        <v>0</v>
      </c>
      <c r="U973" s="115">
        <v>0</v>
      </c>
      <c r="V973" s="116">
        <v>0</v>
      </c>
      <c r="W973" s="115">
        <v>0</v>
      </c>
      <c r="X973" s="115">
        <v>0</v>
      </c>
      <c r="Y973" s="116">
        <v>0</v>
      </c>
    </row>
    <row r="974" spans="2:25" x14ac:dyDescent="0.2">
      <c r="B974" s="114" t="s">
        <v>1841</v>
      </c>
      <c r="C974" s="114" t="s">
        <v>1830</v>
      </c>
      <c r="D974" s="114" t="s">
        <v>1842</v>
      </c>
      <c r="E974" s="115">
        <v>0</v>
      </c>
      <c r="F974" s="116">
        <v>0</v>
      </c>
      <c r="G974" s="115">
        <v>0</v>
      </c>
      <c r="H974" s="116">
        <v>0</v>
      </c>
      <c r="I974" s="115">
        <v>0</v>
      </c>
      <c r="J974" s="116">
        <v>0</v>
      </c>
      <c r="K974" s="115">
        <v>0</v>
      </c>
      <c r="L974" s="116">
        <v>0</v>
      </c>
      <c r="M974" s="115">
        <v>0</v>
      </c>
      <c r="N974" s="116">
        <v>0</v>
      </c>
      <c r="O974" s="115">
        <v>0</v>
      </c>
      <c r="P974" s="116">
        <v>0</v>
      </c>
      <c r="Q974" s="115">
        <v>0</v>
      </c>
      <c r="R974" s="116">
        <v>0</v>
      </c>
      <c r="S974" s="115">
        <v>0</v>
      </c>
      <c r="T974" s="116">
        <v>0</v>
      </c>
      <c r="U974" s="115">
        <v>0</v>
      </c>
      <c r="V974" s="116">
        <v>0</v>
      </c>
      <c r="W974" s="115">
        <v>0</v>
      </c>
      <c r="X974" s="115">
        <v>0</v>
      </c>
      <c r="Y974" s="116">
        <v>0</v>
      </c>
    </row>
    <row r="975" spans="2:25" x14ac:dyDescent="0.2">
      <c r="B975" s="114" t="s">
        <v>1843</v>
      </c>
      <c r="C975" s="114" t="s">
        <v>1830</v>
      </c>
      <c r="D975" s="114" t="s">
        <v>1844</v>
      </c>
      <c r="E975" s="115">
        <v>0</v>
      </c>
      <c r="F975" s="116">
        <v>0</v>
      </c>
      <c r="G975" s="115">
        <v>0</v>
      </c>
      <c r="H975" s="116">
        <v>0</v>
      </c>
      <c r="I975" s="115">
        <v>0</v>
      </c>
      <c r="J975" s="116">
        <v>0</v>
      </c>
      <c r="K975" s="115">
        <v>0</v>
      </c>
      <c r="L975" s="116">
        <v>0</v>
      </c>
      <c r="M975" s="115">
        <v>0</v>
      </c>
      <c r="N975" s="116">
        <v>0</v>
      </c>
      <c r="O975" s="115">
        <v>0</v>
      </c>
      <c r="P975" s="116">
        <v>0</v>
      </c>
      <c r="Q975" s="115">
        <v>0</v>
      </c>
      <c r="R975" s="116">
        <v>0</v>
      </c>
      <c r="S975" s="115">
        <v>0</v>
      </c>
      <c r="T975" s="116">
        <v>0</v>
      </c>
      <c r="U975" s="115">
        <v>0</v>
      </c>
      <c r="V975" s="116">
        <v>0</v>
      </c>
      <c r="W975" s="115">
        <v>0</v>
      </c>
      <c r="X975" s="115">
        <v>0</v>
      </c>
      <c r="Y975" s="116">
        <v>0</v>
      </c>
    </row>
    <row r="976" spans="2:25" x14ac:dyDescent="0.2">
      <c r="B976" s="114" t="s">
        <v>1845</v>
      </c>
      <c r="C976" s="114" t="s">
        <v>1830</v>
      </c>
      <c r="D976" s="114" t="s">
        <v>1846</v>
      </c>
      <c r="E976" s="115">
        <v>0</v>
      </c>
      <c r="F976" s="116">
        <v>0</v>
      </c>
      <c r="G976" s="115">
        <v>0</v>
      </c>
      <c r="H976" s="116">
        <v>0</v>
      </c>
      <c r="I976" s="115">
        <v>0</v>
      </c>
      <c r="J976" s="116">
        <v>0</v>
      </c>
      <c r="K976" s="115">
        <v>0</v>
      </c>
      <c r="L976" s="116">
        <v>0</v>
      </c>
      <c r="M976" s="115">
        <v>0</v>
      </c>
      <c r="N976" s="116">
        <v>0</v>
      </c>
      <c r="O976" s="115">
        <v>0</v>
      </c>
      <c r="P976" s="116">
        <v>0</v>
      </c>
      <c r="Q976" s="115">
        <v>0</v>
      </c>
      <c r="R976" s="116">
        <v>0</v>
      </c>
      <c r="S976" s="115">
        <v>0</v>
      </c>
      <c r="T976" s="116">
        <v>0</v>
      </c>
      <c r="U976" s="115">
        <v>0</v>
      </c>
      <c r="V976" s="116">
        <v>0</v>
      </c>
      <c r="W976" s="115">
        <v>0</v>
      </c>
      <c r="X976" s="115">
        <v>0</v>
      </c>
      <c r="Y976" s="116">
        <v>0</v>
      </c>
    </row>
    <row r="977" spans="2:25" x14ac:dyDescent="0.2">
      <c r="B977" s="114" t="s">
        <v>1847</v>
      </c>
      <c r="C977" s="114" t="s">
        <v>1830</v>
      </c>
      <c r="D977" s="114" t="s">
        <v>1848</v>
      </c>
      <c r="E977" s="115">
        <v>0</v>
      </c>
      <c r="F977" s="116">
        <v>0</v>
      </c>
      <c r="G977" s="115">
        <v>0</v>
      </c>
      <c r="H977" s="116">
        <v>0</v>
      </c>
      <c r="I977" s="115">
        <v>0</v>
      </c>
      <c r="J977" s="116">
        <v>0</v>
      </c>
      <c r="K977" s="115">
        <v>0</v>
      </c>
      <c r="L977" s="116">
        <v>0</v>
      </c>
      <c r="M977" s="115">
        <v>0</v>
      </c>
      <c r="N977" s="116">
        <v>0</v>
      </c>
      <c r="O977" s="115">
        <v>0</v>
      </c>
      <c r="P977" s="116">
        <v>0</v>
      </c>
      <c r="Q977" s="115">
        <v>0</v>
      </c>
      <c r="R977" s="116">
        <v>0</v>
      </c>
      <c r="S977" s="115">
        <v>0</v>
      </c>
      <c r="T977" s="116">
        <v>0</v>
      </c>
      <c r="U977" s="115">
        <v>0</v>
      </c>
      <c r="V977" s="116">
        <v>0</v>
      </c>
      <c r="W977" s="115">
        <v>0</v>
      </c>
      <c r="X977" s="115">
        <v>0</v>
      </c>
      <c r="Y977" s="116">
        <v>0</v>
      </c>
    </row>
    <row r="978" spans="2:25" x14ac:dyDescent="0.2">
      <c r="B978" s="114" t="s">
        <v>1849</v>
      </c>
      <c r="C978" s="114" t="s">
        <v>1830</v>
      </c>
      <c r="D978" s="114" t="s">
        <v>1850</v>
      </c>
      <c r="E978" s="115">
        <v>0</v>
      </c>
      <c r="F978" s="116">
        <v>0</v>
      </c>
      <c r="G978" s="115">
        <v>0</v>
      </c>
      <c r="H978" s="116">
        <v>0</v>
      </c>
      <c r="I978" s="115">
        <v>0</v>
      </c>
      <c r="J978" s="116">
        <v>0</v>
      </c>
      <c r="K978" s="115">
        <v>0</v>
      </c>
      <c r="L978" s="116">
        <v>0</v>
      </c>
      <c r="M978" s="115">
        <v>0</v>
      </c>
      <c r="N978" s="116">
        <v>0</v>
      </c>
      <c r="O978" s="115">
        <v>0</v>
      </c>
      <c r="P978" s="116">
        <v>0</v>
      </c>
      <c r="Q978" s="115">
        <v>0</v>
      </c>
      <c r="R978" s="116">
        <v>0</v>
      </c>
      <c r="S978" s="115">
        <v>0</v>
      </c>
      <c r="T978" s="116">
        <v>0</v>
      </c>
      <c r="U978" s="115">
        <v>0</v>
      </c>
      <c r="V978" s="116">
        <v>0</v>
      </c>
      <c r="W978" s="115">
        <v>0</v>
      </c>
      <c r="X978" s="115">
        <v>0</v>
      </c>
      <c r="Y978" s="116">
        <v>0</v>
      </c>
    </row>
    <row r="979" spans="2:25" x14ac:dyDescent="0.2">
      <c r="B979" s="114" t="s">
        <v>1851</v>
      </c>
      <c r="C979" s="114" t="s">
        <v>1830</v>
      </c>
      <c r="D979" s="114" t="s">
        <v>1852</v>
      </c>
      <c r="E979" s="115">
        <v>0</v>
      </c>
      <c r="F979" s="116">
        <v>0</v>
      </c>
      <c r="G979" s="115">
        <v>0</v>
      </c>
      <c r="H979" s="116">
        <v>0</v>
      </c>
      <c r="I979" s="115">
        <v>0</v>
      </c>
      <c r="J979" s="116">
        <v>0</v>
      </c>
      <c r="K979" s="115">
        <v>0</v>
      </c>
      <c r="L979" s="116">
        <v>0</v>
      </c>
      <c r="M979" s="115">
        <v>0</v>
      </c>
      <c r="N979" s="116">
        <v>0</v>
      </c>
      <c r="O979" s="115">
        <v>0</v>
      </c>
      <c r="P979" s="116">
        <v>0</v>
      </c>
      <c r="Q979" s="115">
        <v>0</v>
      </c>
      <c r="R979" s="116">
        <v>0</v>
      </c>
      <c r="S979" s="115">
        <v>0</v>
      </c>
      <c r="T979" s="116">
        <v>0</v>
      </c>
      <c r="U979" s="115">
        <v>0</v>
      </c>
      <c r="V979" s="116">
        <v>0</v>
      </c>
      <c r="W979" s="115">
        <v>0</v>
      </c>
      <c r="X979" s="115">
        <v>0</v>
      </c>
      <c r="Y979" s="116">
        <v>0</v>
      </c>
    </row>
    <row r="980" spans="2:25" x14ac:dyDescent="0.2">
      <c r="B980" s="114" t="s">
        <v>1853</v>
      </c>
      <c r="C980" s="114" t="s">
        <v>1830</v>
      </c>
      <c r="D980" s="114" t="s">
        <v>1854</v>
      </c>
      <c r="E980" s="115">
        <v>0</v>
      </c>
      <c r="F980" s="116">
        <v>0</v>
      </c>
      <c r="G980" s="115">
        <v>0</v>
      </c>
      <c r="H980" s="116">
        <v>0</v>
      </c>
      <c r="I980" s="115">
        <v>0</v>
      </c>
      <c r="J980" s="116">
        <v>0</v>
      </c>
      <c r="K980" s="115">
        <v>0</v>
      </c>
      <c r="L980" s="116">
        <v>0</v>
      </c>
      <c r="M980" s="115">
        <v>0</v>
      </c>
      <c r="N980" s="116">
        <v>0</v>
      </c>
      <c r="O980" s="115">
        <v>0</v>
      </c>
      <c r="P980" s="116">
        <v>0</v>
      </c>
      <c r="Q980" s="115">
        <v>0</v>
      </c>
      <c r="R980" s="116">
        <v>0</v>
      </c>
      <c r="S980" s="115">
        <v>0</v>
      </c>
      <c r="T980" s="116">
        <v>0</v>
      </c>
      <c r="U980" s="115">
        <v>0</v>
      </c>
      <c r="V980" s="116">
        <v>0</v>
      </c>
      <c r="W980" s="115">
        <v>0</v>
      </c>
      <c r="X980" s="115">
        <v>0</v>
      </c>
      <c r="Y980" s="116">
        <v>0</v>
      </c>
    </row>
    <row r="981" spans="2:25" x14ac:dyDescent="0.2">
      <c r="B981" s="114" t="s">
        <v>1855</v>
      </c>
      <c r="C981" s="114" t="s">
        <v>1830</v>
      </c>
      <c r="D981" s="114" t="s">
        <v>1856</v>
      </c>
      <c r="E981" s="115">
        <v>0</v>
      </c>
      <c r="F981" s="116">
        <v>0</v>
      </c>
      <c r="G981" s="115">
        <v>0</v>
      </c>
      <c r="H981" s="116">
        <v>0</v>
      </c>
      <c r="I981" s="115">
        <v>0</v>
      </c>
      <c r="J981" s="116">
        <v>0</v>
      </c>
      <c r="K981" s="115">
        <v>0</v>
      </c>
      <c r="L981" s="116">
        <v>0</v>
      </c>
      <c r="M981" s="115">
        <v>0</v>
      </c>
      <c r="N981" s="116">
        <v>0</v>
      </c>
      <c r="O981" s="115">
        <v>0</v>
      </c>
      <c r="P981" s="116">
        <v>0</v>
      </c>
      <c r="Q981" s="115">
        <v>0</v>
      </c>
      <c r="R981" s="116">
        <v>0</v>
      </c>
      <c r="S981" s="115">
        <v>0</v>
      </c>
      <c r="T981" s="116">
        <v>0</v>
      </c>
      <c r="U981" s="115">
        <v>0</v>
      </c>
      <c r="V981" s="116">
        <v>0</v>
      </c>
      <c r="W981" s="115">
        <v>0</v>
      </c>
      <c r="X981" s="115">
        <v>0</v>
      </c>
      <c r="Y981" s="116">
        <v>0</v>
      </c>
    </row>
    <row r="982" spans="2:25" x14ac:dyDescent="0.2">
      <c r="B982" s="114" t="s">
        <v>1857</v>
      </c>
      <c r="C982" s="114" t="s">
        <v>1830</v>
      </c>
      <c r="D982" s="114" t="s">
        <v>1858</v>
      </c>
      <c r="E982" s="115">
        <v>0</v>
      </c>
      <c r="F982" s="116">
        <v>0</v>
      </c>
      <c r="G982" s="115">
        <v>0</v>
      </c>
      <c r="H982" s="116">
        <v>0</v>
      </c>
      <c r="I982" s="115">
        <v>0</v>
      </c>
      <c r="J982" s="116">
        <v>0</v>
      </c>
      <c r="K982" s="115">
        <v>0</v>
      </c>
      <c r="L982" s="116">
        <v>0</v>
      </c>
      <c r="M982" s="115">
        <v>0</v>
      </c>
      <c r="N982" s="116">
        <v>0</v>
      </c>
      <c r="O982" s="115">
        <v>0</v>
      </c>
      <c r="P982" s="116">
        <v>0</v>
      </c>
      <c r="Q982" s="115">
        <v>0</v>
      </c>
      <c r="R982" s="116">
        <v>0</v>
      </c>
      <c r="S982" s="115">
        <v>0</v>
      </c>
      <c r="T982" s="116">
        <v>0</v>
      </c>
      <c r="U982" s="115">
        <v>0</v>
      </c>
      <c r="V982" s="116">
        <v>0</v>
      </c>
      <c r="W982" s="115">
        <v>0</v>
      </c>
      <c r="X982" s="115">
        <v>0</v>
      </c>
      <c r="Y982" s="116">
        <v>0</v>
      </c>
    </row>
    <row r="983" spans="2:25" x14ac:dyDescent="0.2">
      <c r="B983" s="114" t="s">
        <v>1859</v>
      </c>
      <c r="C983" s="114" t="s">
        <v>1830</v>
      </c>
      <c r="D983" s="114" t="s">
        <v>1860</v>
      </c>
      <c r="E983" s="115">
        <v>0</v>
      </c>
      <c r="F983" s="116">
        <v>0</v>
      </c>
      <c r="G983" s="115">
        <v>0</v>
      </c>
      <c r="H983" s="116">
        <v>0</v>
      </c>
      <c r="I983" s="115">
        <v>0</v>
      </c>
      <c r="J983" s="116">
        <v>0</v>
      </c>
      <c r="K983" s="115">
        <v>0</v>
      </c>
      <c r="L983" s="116">
        <v>0</v>
      </c>
      <c r="M983" s="115">
        <v>0</v>
      </c>
      <c r="N983" s="116">
        <v>0</v>
      </c>
      <c r="O983" s="115">
        <v>0</v>
      </c>
      <c r="P983" s="116">
        <v>0</v>
      </c>
      <c r="Q983" s="115">
        <v>0</v>
      </c>
      <c r="R983" s="116">
        <v>0</v>
      </c>
      <c r="S983" s="115">
        <v>0</v>
      </c>
      <c r="T983" s="116">
        <v>0</v>
      </c>
      <c r="U983" s="115">
        <v>0</v>
      </c>
      <c r="V983" s="116">
        <v>0</v>
      </c>
      <c r="W983" s="115">
        <v>0</v>
      </c>
      <c r="X983" s="115">
        <v>0</v>
      </c>
      <c r="Y983" s="116">
        <v>0</v>
      </c>
    </row>
    <row r="984" spans="2:25" x14ac:dyDescent="0.2">
      <c r="B984" s="114" t="s">
        <v>1861</v>
      </c>
      <c r="C984" s="114" t="s">
        <v>1830</v>
      </c>
      <c r="D984" s="114" t="s">
        <v>1862</v>
      </c>
      <c r="E984" s="115">
        <v>0</v>
      </c>
      <c r="F984" s="116">
        <v>0</v>
      </c>
      <c r="G984" s="115">
        <v>0</v>
      </c>
      <c r="H984" s="116">
        <v>0</v>
      </c>
      <c r="I984" s="115">
        <v>0</v>
      </c>
      <c r="J984" s="116">
        <v>0</v>
      </c>
      <c r="K984" s="115">
        <v>0</v>
      </c>
      <c r="L984" s="116">
        <v>0</v>
      </c>
      <c r="M984" s="115">
        <v>0</v>
      </c>
      <c r="N984" s="116">
        <v>0</v>
      </c>
      <c r="O984" s="115">
        <v>0</v>
      </c>
      <c r="P984" s="116">
        <v>0</v>
      </c>
      <c r="Q984" s="115">
        <v>0</v>
      </c>
      <c r="R984" s="116">
        <v>0</v>
      </c>
      <c r="S984" s="115">
        <v>0</v>
      </c>
      <c r="T984" s="116">
        <v>0</v>
      </c>
      <c r="U984" s="115">
        <v>0</v>
      </c>
      <c r="V984" s="116">
        <v>0</v>
      </c>
      <c r="W984" s="115">
        <v>0</v>
      </c>
      <c r="X984" s="115">
        <v>0</v>
      </c>
      <c r="Y984" s="116">
        <v>0</v>
      </c>
    </row>
    <row r="985" spans="2:25" x14ac:dyDescent="0.2">
      <c r="B985" s="114" t="s">
        <v>1863</v>
      </c>
      <c r="C985" s="114" t="s">
        <v>1830</v>
      </c>
      <c r="D985" s="114" t="s">
        <v>1864</v>
      </c>
      <c r="E985" s="115">
        <v>0</v>
      </c>
      <c r="F985" s="116">
        <v>0</v>
      </c>
      <c r="G985" s="115">
        <v>0</v>
      </c>
      <c r="H985" s="116">
        <v>0</v>
      </c>
      <c r="I985" s="115">
        <v>0</v>
      </c>
      <c r="J985" s="116">
        <v>0</v>
      </c>
      <c r="K985" s="115">
        <v>0</v>
      </c>
      <c r="L985" s="116">
        <v>0</v>
      </c>
      <c r="M985" s="115">
        <v>0</v>
      </c>
      <c r="N985" s="116">
        <v>0</v>
      </c>
      <c r="O985" s="115">
        <v>0</v>
      </c>
      <c r="P985" s="116">
        <v>0</v>
      </c>
      <c r="Q985" s="115">
        <v>0</v>
      </c>
      <c r="R985" s="116">
        <v>0</v>
      </c>
      <c r="S985" s="115">
        <v>0</v>
      </c>
      <c r="T985" s="116">
        <v>0</v>
      </c>
      <c r="U985" s="115">
        <v>0</v>
      </c>
      <c r="V985" s="116">
        <v>0</v>
      </c>
      <c r="W985" s="115">
        <v>0</v>
      </c>
      <c r="X985" s="115">
        <v>0</v>
      </c>
      <c r="Y985" s="116">
        <v>0</v>
      </c>
    </row>
    <row r="986" spans="2:25" x14ac:dyDescent="0.2">
      <c r="B986" s="114" t="s">
        <v>1865</v>
      </c>
      <c r="C986" s="114" t="s">
        <v>1830</v>
      </c>
      <c r="D986" s="114" t="s">
        <v>1866</v>
      </c>
      <c r="E986" s="115">
        <v>0</v>
      </c>
      <c r="F986" s="116">
        <v>0</v>
      </c>
      <c r="G986" s="115">
        <v>0</v>
      </c>
      <c r="H986" s="116">
        <v>0</v>
      </c>
      <c r="I986" s="115">
        <v>0</v>
      </c>
      <c r="J986" s="116">
        <v>0</v>
      </c>
      <c r="K986" s="115">
        <v>0</v>
      </c>
      <c r="L986" s="116">
        <v>0</v>
      </c>
      <c r="M986" s="115">
        <v>0</v>
      </c>
      <c r="N986" s="116">
        <v>0</v>
      </c>
      <c r="O986" s="115">
        <v>0</v>
      </c>
      <c r="P986" s="116">
        <v>0</v>
      </c>
      <c r="Q986" s="115">
        <v>0</v>
      </c>
      <c r="R986" s="116">
        <v>0</v>
      </c>
      <c r="S986" s="115">
        <v>0</v>
      </c>
      <c r="T986" s="116">
        <v>0</v>
      </c>
      <c r="U986" s="115">
        <v>0</v>
      </c>
      <c r="V986" s="116">
        <v>0</v>
      </c>
      <c r="W986" s="115">
        <v>0</v>
      </c>
      <c r="X986" s="115">
        <v>0</v>
      </c>
      <c r="Y986" s="116">
        <v>0</v>
      </c>
    </row>
    <row r="987" spans="2:25" x14ac:dyDescent="0.2">
      <c r="B987" s="114" t="s">
        <v>1867</v>
      </c>
      <c r="C987" s="114" t="s">
        <v>1830</v>
      </c>
      <c r="D987" s="114" t="s">
        <v>1868</v>
      </c>
      <c r="E987" s="115">
        <v>0</v>
      </c>
      <c r="F987" s="116">
        <v>0</v>
      </c>
      <c r="G987" s="115">
        <v>0</v>
      </c>
      <c r="H987" s="116">
        <v>0</v>
      </c>
      <c r="I987" s="115">
        <v>0</v>
      </c>
      <c r="J987" s="116">
        <v>0</v>
      </c>
      <c r="K987" s="115">
        <v>0</v>
      </c>
      <c r="L987" s="116">
        <v>0</v>
      </c>
      <c r="M987" s="115">
        <v>0</v>
      </c>
      <c r="N987" s="116">
        <v>0</v>
      </c>
      <c r="O987" s="115">
        <v>0</v>
      </c>
      <c r="P987" s="116">
        <v>0</v>
      </c>
      <c r="Q987" s="115">
        <v>0</v>
      </c>
      <c r="R987" s="116">
        <v>0</v>
      </c>
      <c r="S987" s="115">
        <v>0</v>
      </c>
      <c r="T987" s="116">
        <v>0</v>
      </c>
      <c r="U987" s="115">
        <v>0</v>
      </c>
      <c r="V987" s="116">
        <v>0</v>
      </c>
      <c r="W987" s="115">
        <v>0</v>
      </c>
      <c r="X987" s="115">
        <v>0</v>
      </c>
      <c r="Y987" s="116">
        <v>0</v>
      </c>
    </row>
    <row r="988" spans="2:25" x14ac:dyDescent="0.2">
      <c r="B988" s="114" t="s">
        <v>1869</v>
      </c>
      <c r="C988" s="114" t="s">
        <v>1830</v>
      </c>
      <c r="D988" s="114" t="s">
        <v>1870</v>
      </c>
      <c r="E988" s="115">
        <v>0</v>
      </c>
      <c r="F988" s="116">
        <v>0</v>
      </c>
      <c r="G988" s="115">
        <v>0</v>
      </c>
      <c r="H988" s="116">
        <v>0</v>
      </c>
      <c r="I988" s="115">
        <v>0</v>
      </c>
      <c r="J988" s="116">
        <v>0</v>
      </c>
      <c r="K988" s="115">
        <v>0</v>
      </c>
      <c r="L988" s="116">
        <v>0</v>
      </c>
      <c r="M988" s="115">
        <v>0</v>
      </c>
      <c r="N988" s="116">
        <v>0</v>
      </c>
      <c r="O988" s="115">
        <v>0</v>
      </c>
      <c r="P988" s="116">
        <v>0</v>
      </c>
      <c r="Q988" s="115">
        <v>0</v>
      </c>
      <c r="R988" s="116">
        <v>0</v>
      </c>
      <c r="S988" s="115">
        <v>0</v>
      </c>
      <c r="T988" s="116">
        <v>0</v>
      </c>
      <c r="U988" s="115">
        <v>0</v>
      </c>
      <c r="V988" s="116">
        <v>0</v>
      </c>
      <c r="W988" s="115">
        <v>0</v>
      </c>
      <c r="X988" s="115">
        <v>0</v>
      </c>
      <c r="Y988" s="116">
        <v>0</v>
      </c>
    </row>
    <row r="989" spans="2:25" x14ac:dyDescent="0.2">
      <c r="B989" s="114" t="s">
        <v>1871</v>
      </c>
      <c r="C989" s="114" t="s">
        <v>1830</v>
      </c>
      <c r="D989" s="114" t="s">
        <v>1872</v>
      </c>
      <c r="E989" s="115">
        <v>0</v>
      </c>
      <c r="F989" s="116">
        <v>0</v>
      </c>
      <c r="G989" s="115">
        <v>0</v>
      </c>
      <c r="H989" s="116">
        <v>0</v>
      </c>
      <c r="I989" s="115">
        <v>0</v>
      </c>
      <c r="J989" s="116">
        <v>0</v>
      </c>
      <c r="K989" s="115">
        <v>0</v>
      </c>
      <c r="L989" s="116">
        <v>0</v>
      </c>
      <c r="M989" s="115">
        <v>0</v>
      </c>
      <c r="N989" s="116">
        <v>0</v>
      </c>
      <c r="O989" s="115">
        <v>0</v>
      </c>
      <c r="P989" s="116">
        <v>0</v>
      </c>
      <c r="Q989" s="115">
        <v>0</v>
      </c>
      <c r="R989" s="116">
        <v>0</v>
      </c>
      <c r="S989" s="115">
        <v>0</v>
      </c>
      <c r="T989" s="116">
        <v>0</v>
      </c>
      <c r="U989" s="115">
        <v>0</v>
      </c>
      <c r="V989" s="116">
        <v>0</v>
      </c>
      <c r="W989" s="115">
        <v>0</v>
      </c>
      <c r="X989" s="115">
        <v>0</v>
      </c>
      <c r="Y989" s="116">
        <v>0</v>
      </c>
    </row>
    <row r="990" spans="2:25" x14ac:dyDescent="0.2">
      <c r="B990" s="114" t="s">
        <v>1873</v>
      </c>
      <c r="C990" s="114" t="s">
        <v>1830</v>
      </c>
      <c r="D990" s="114" t="s">
        <v>1874</v>
      </c>
      <c r="E990" s="115">
        <v>0</v>
      </c>
      <c r="F990" s="116">
        <v>0</v>
      </c>
      <c r="G990" s="115">
        <v>0</v>
      </c>
      <c r="H990" s="116">
        <v>0</v>
      </c>
      <c r="I990" s="115">
        <v>0</v>
      </c>
      <c r="J990" s="116">
        <v>0</v>
      </c>
      <c r="K990" s="115">
        <v>0</v>
      </c>
      <c r="L990" s="116">
        <v>0</v>
      </c>
      <c r="M990" s="115">
        <v>0</v>
      </c>
      <c r="N990" s="116">
        <v>0</v>
      </c>
      <c r="O990" s="115">
        <v>0</v>
      </c>
      <c r="P990" s="116">
        <v>0</v>
      </c>
      <c r="Q990" s="115">
        <v>0</v>
      </c>
      <c r="R990" s="116">
        <v>0</v>
      </c>
      <c r="S990" s="115">
        <v>0</v>
      </c>
      <c r="T990" s="116">
        <v>0</v>
      </c>
      <c r="U990" s="115">
        <v>0</v>
      </c>
      <c r="V990" s="116">
        <v>0</v>
      </c>
      <c r="W990" s="115">
        <v>0</v>
      </c>
      <c r="X990" s="115">
        <v>0</v>
      </c>
      <c r="Y990" s="116">
        <v>0</v>
      </c>
    </row>
    <row r="991" spans="2:25" x14ac:dyDescent="0.2">
      <c r="B991" s="114" t="s">
        <v>1875</v>
      </c>
      <c r="C991" s="114" t="s">
        <v>1830</v>
      </c>
      <c r="D991" s="114" t="s">
        <v>1876</v>
      </c>
      <c r="E991" s="115">
        <v>0</v>
      </c>
      <c r="F991" s="116">
        <v>0</v>
      </c>
      <c r="G991" s="115">
        <v>0</v>
      </c>
      <c r="H991" s="116">
        <v>0</v>
      </c>
      <c r="I991" s="115">
        <v>0</v>
      </c>
      <c r="J991" s="116">
        <v>0</v>
      </c>
      <c r="K991" s="115">
        <v>0</v>
      </c>
      <c r="L991" s="116">
        <v>0</v>
      </c>
      <c r="M991" s="115">
        <v>0</v>
      </c>
      <c r="N991" s="116">
        <v>0</v>
      </c>
      <c r="O991" s="115">
        <v>0</v>
      </c>
      <c r="P991" s="116">
        <v>0</v>
      </c>
      <c r="Q991" s="115">
        <v>0</v>
      </c>
      <c r="R991" s="116">
        <v>0</v>
      </c>
      <c r="S991" s="115">
        <v>0</v>
      </c>
      <c r="T991" s="116">
        <v>0</v>
      </c>
      <c r="U991" s="115">
        <v>0</v>
      </c>
      <c r="V991" s="116">
        <v>0</v>
      </c>
      <c r="W991" s="115">
        <v>0</v>
      </c>
      <c r="X991" s="115">
        <v>0</v>
      </c>
      <c r="Y991" s="116">
        <v>0</v>
      </c>
    </row>
    <row r="992" spans="2:25" x14ac:dyDescent="0.2">
      <c r="B992" s="114" t="s">
        <v>1877</v>
      </c>
      <c r="C992" s="114" t="s">
        <v>1830</v>
      </c>
      <c r="D992" s="114" t="s">
        <v>1878</v>
      </c>
      <c r="E992" s="115">
        <v>0</v>
      </c>
      <c r="F992" s="116">
        <v>0</v>
      </c>
      <c r="G992" s="115">
        <v>0</v>
      </c>
      <c r="H992" s="116">
        <v>0</v>
      </c>
      <c r="I992" s="115">
        <v>0</v>
      </c>
      <c r="J992" s="116">
        <v>0</v>
      </c>
      <c r="K992" s="115">
        <v>0</v>
      </c>
      <c r="L992" s="116">
        <v>0</v>
      </c>
      <c r="M992" s="115">
        <v>0</v>
      </c>
      <c r="N992" s="116">
        <v>0</v>
      </c>
      <c r="O992" s="115">
        <v>0</v>
      </c>
      <c r="P992" s="116">
        <v>0</v>
      </c>
      <c r="Q992" s="115">
        <v>0</v>
      </c>
      <c r="R992" s="116">
        <v>0</v>
      </c>
      <c r="S992" s="115">
        <v>0</v>
      </c>
      <c r="T992" s="116">
        <v>0</v>
      </c>
      <c r="U992" s="115">
        <v>0</v>
      </c>
      <c r="V992" s="116">
        <v>0</v>
      </c>
      <c r="W992" s="115">
        <v>0</v>
      </c>
      <c r="X992" s="115">
        <v>0</v>
      </c>
      <c r="Y992" s="116">
        <v>0</v>
      </c>
    </row>
    <row r="993" spans="2:25" x14ac:dyDescent="0.2">
      <c r="B993" s="114" t="s">
        <v>1879</v>
      </c>
      <c r="C993" s="114" t="s">
        <v>1830</v>
      </c>
      <c r="D993" s="114" t="s">
        <v>1880</v>
      </c>
      <c r="E993" s="115">
        <v>0</v>
      </c>
      <c r="F993" s="116">
        <v>0</v>
      </c>
      <c r="G993" s="115">
        <v>0</v>
      </c>
      <c r="H993" s="116">
        <v>0</v>
      </c>
      <c r="I993" s="115">
        <v>0</v>
      </c>
      <c r="J993" s="116">
        <v>0</v>
      </c>
      <c r="K993" s="115">
        <v>0</v>
      </c>
      <c r="L993" s="116">
        <v>0</v>
      </c>
      <c r="M993" s="115">
        <v>0</v>
      </c>
      <c r="N993" s="116">
        <v>0</v>
      </c>
      <c r="O993" s="115">
        <v>0</v>
      </c>
      <c r="P993" s="116">
        <v>0</v>
      </c>
      <c r="Q993" s="115">
        <v>0</v>
      </c>
      <c r="R993" s="116">
        <v>0</v>
      </c>
      <c r="S993" s="115">
        <v>0</v>
      </c>
      <c r="T993" s="116">
        <v>0</v>
      </c>
      <c r="U993" s="115">
        <v>0</v>
      </c>
      <c r="V993" s="116">
        <v>0</v>
      </c>
      <c r="W993" s="115">
        <v>0</v>
      </c>
      <c r="X993" s="115">
        <v>0</v>
      </c>
      <c r="Y993" s="116">
        <v>0</v>
      </c>
    </row>
    <row r="994" spans="2:25" x14ac:dyDescent="0.2">
      <c r="B994" s="114" t="s">
        <v>1881</v>
      </c>
      <c r="C994" s="114" t="s">
        <v>1830</v>
      </c>
      <c r="D994" s="114" t="s">
        <v>1882</v>
      </c>
      <c r="E994" s="115">
        <v>0</v>
      </c>
      <c r="F994" s="116">
        <v>0</v>
      </c>
      <c r="G994" s="115">
        <v>0</v>
      </c>
      <c r="H994" s="116">
        <v>0</v>
      </c>
      <c r="I994" s="115">
        <v>0</v>
      </c>
      <c r="J994" s="116">
        <v>0</v>
      </c>
      <c r="K994" s="115">
        <v>0</v>
      </c>
      <c r="L994" s="116">
        <v>0</v>
      </c>
      <c r="M994" s="115">
        <v>0</v>
      </c>
      <c r="N994" s="116">
        <v>0</v>
      </c>
      <c r="O994" s="115">
        <v>0</v>
      </c>
      <c r="P994" s="116">
        <v>0</v>
      </c>
      <c r="Q994" s="115">
        <v>0</v>
      </c>
      <c r="R994" s="116">
        <v>0</v>
      </c>
      <c r="S994" s="115">
        <v>0</v>
      </c>
      <c r="T994" s="116">
        <v>0</v>
      </c>
      <c r="U994" s="115">
        <v>0</v>
      </c>
      <c r="V994" s="116">
        <v>0</v>
      </c>
      <c r="W994" s="115">
        <v>0</v>
      </c>
      <c r="X994" s="115">
        <v>0</v>
      </c>
      <c r="Y994" s="116">
        <v>0</v>
      </c>
    </row>
    <row r="995" spans="2:25" x14ac:dyDescent="0.2">
      <c r="B995" s="114" t="s">
        <v>1883</v>
      </c>
      <c r="C995" s="114" t="s">
        <v>1830</v>
      </c>
      <c r="D995" s="114" t="s">
        <v>1884</v>
      </c>
      <c r="E995" s="115">
        <v>0</v>
      </c>
      <c r="F995" s="116">
        <v>0</v>
      </c>
      <c r="G995" s="115">
        <v>0</v>
      </c>
      <c r="H995" s="116">
        <v>0</v>
      </c>
      <c r="I995" s="115">
        <v>0</v>
      </c>
      <c r="J995" s="116">
        <v>0</v>
      </c>
      <c r="K995" s="115">
        <v>0</v>
      </c>
      <c r="L995" s="116">
        <v>0</v>
      </c>
      <c r="M995" s="115">
        <v>0</v>
      </c>
      <c r="N995" s="116">
        <v>0</v>
      </c>
      <c r="O995" s="115">
        <v>0</v>
      </c>
      <c r="P995" s="116">
        <v>0</v>
      </c>
      <c r="Q995" s="115">
        <v>0</v>
      </c>
      <c r="R995" s="116">
        <v>0</v>
      </c>
      <c r="S995" s="115">
        <v>0</v>
      </c>
      <c r="T995" s="116">
        <v>0</v>
      </c>
      <c r="U995" s="115">
        <v>0</v>
      </c>
      <c r="V995" s="116">
        <v>0</v>
      </c>
      <c r="W995" s="115">
        <v>0</v>
      </c>
      <c r="X995" s="115">
        <v>0</v>
      </c>
      <c r="Y995" s="116">
        <v>0</v>
      </c>
    </row>
    <row r="996" spans="2:25" x14ac:dyDescent="0.2">
      <c r="B996" s="114" t="s">
        <v>1885</v>
      </c>
      <c r="C996" s="114" t="s">
        <v>1830</v>
      </c>
      <c r="D996" s="114" t="s">
        <v>1886</v>
      </c>
      <c r="E996" s="115">
        <v>0</v>
      </c>
      <c r="F996" s="116">
        <v>0</v>
      </c>
      <c r="G996" s="115">
        <v>0</v>
      </c>
      <c r="H996" s="116">
        <v>0</v>
      </c>
      <c r="I996" s="115">
        <v>0</v>
      </c>
      <c r="J996" s="116">
        <v>0</v>
      </c>
      <c r="K996" s="115">
        <v>0</v>
      </c>
      <c r="L996" s="116">
        <v>0</v>
      </c>
      <c r="M996" s="115">
        <v>0</v>
      </c>
      <c r="N996" s="116">
        <v>0</v>
      </c>
      <c r="O996" s="115">
        <v>0</v>
      </c>
      <c r="P996" s="116">
        <v>0</v>
      </c>
      <c r="Q996" s="115">
        <v>0</v>
      </c>
      <c r="R996" s="116">
        <v>0</v>
      </c>
      <c r="S996" s="115">
        <v>0</v>
      </c>
      <c r="T996" s="116">
        <v>0</v>
      </c>
      <c r="U996" s="115">
        <v>0</v>
      </c>
      <c r="V996" s="116">
        <v>0</v>
      </c>
      <c r="W996" s="115">
        <v>0</v>
      </c>
      <c r="X996" s="115">
        <v>0</v>
      </c>
      <c r="Y996" s="116">
        <v>0</v>
      </c>
    </row>
    <row r="997" spans="2:25" x14ac:dyDescent="0.2">
      <c r="B997" s="114" t="s">
        <v>1887</v>
      </c>
      <c r="C997" s="114" t="s">
        <v>1830</v>
      </c>
      <c r="D997" s="114" t="s">
        <v>1888</v>
      </c>
      <c r="E997" s="115">
        <v>0</v>
      </c>
      <c r="F997" s="116">
        <v>0</v>
      </c>
      <c r="G997" s="115">
        <v>0</v>
      </c>
      <c r="H997" s="116">
        <v>0</v>
      </c>
      <c r="I997" s="115">
        <v>0</v>
      </c>
      <c r="J997" s="116">
        <v>0</v>
      </c>
      <c r="K997" s="115">
        <v>0</v>
      </c>
      <c r="L997" s="116">
        <v>0</v>
      </c>
      <c r="M997" s="115">
        <v>0</v>
      </c>
      <c r="N997" s="116">
        <v>0</v>
      </c>
      <c r="O997" s="115">
        <v>0</v>
      </c>
      <c r="P997" s="116">
        <v>0</v>
      </c>
      <c r="Q997" s="115">
        <v>0</v>
      </c>
      <c r="R997" s="116">
        <v>0</v>
      </c>
      <c r="S997" s="115">
        <v>0</v>
      </c>
      <c r="T997" s="116">
        <v>0</v>
      </c>
      <c r="U997" s="115">
        <v>0</v>
      </c>
      <c r="V997" s="116">
        <v>0</v>
      </c>
      <c r="W997" s="115">
        <v>0</v>
      </c>
      <c r="X997" s="115">
        <v>0</v>
      </c>
      <c r="Y997" s="116">
        <v>0</v>
      </c>
    </row>
    <row r="998" spans="2:25" x14ac:dyDescent="0.2">
      <c r="B998" s="114" t="s">
        <v>1889</v>
      </c>
      <c r="C998" s="114" t="s">
        <v>1830</v>
      </c>
      <c r="D998" s="114" t="s">
        <v>1890</v>
      </c>
      <c r="E998" s="115">
        <v>0</v>
      </c>
      <c r="F998" s="116">
        <v>0</v>
      </c>
      <c r="G998" s="115">
        <v>0</v>
      </c>
      <c r="H998" s="116">
        <v>0</v>
      </c>
      <c r="I998" s="115">
        <v>0</v>
      </c>
      <c r="J998" s="116">
        <v>0</v>
      </c>
      <c r="K998" s="115">
        <v>0</v>
      </c>
      <c r="L998" s="116">
        <v>0</v>
      </c>
      <c r="M998" s="115">
        <v>0</v>
      </c>
      <c r="N998" s="116">
        <v>0</v>
      </c>
      <c r="O998" s="115">
        <v>0</v>
      </c>
      <c r="P998" s="116">
        <v>0</v>
      </c>
      <c r="Q998" s="115">
        <v>0</v>
      </c>
      <c r="R998" s="116">
        <v>0</v>
      </c>
      <c r="S998" s="115">
        <v>0</v>
      </c>
      <c r="T998" s="116">
        <v>0</v>
      </c>
      <c r="U998" s="115">
        <v>0</v>
      </c>
      <c r="V998" s="116">
        <v>0</v>
      </c>
      <c r="W998" s="115">
        <v>0</v>
      </c>
      <c r="X998" s="115">
        <v>0</v>
      </c>
      <c r="Y998" s="116">
        <v>0</v>
      </c>
    </row>
    <row r="999" spans="2:25" x14ac:dyDescent="0.2">
      <c r="B999" s="114" t="s">
        <v>1891</v>
      </c>
      <c r="C999" s="114" t="s">
        <v>1830</v>
      </c>
      <c r="D999" s="114" t="s">
        <v>1892</v>
      </c>
      <c r="E999" s="115">
        <v>0</v>
      </c>
      <c r="F999" s="116">
        <v>0</v>
      </c>
      <c r="G999" s="115">
        <v>0</v>
      </c>
      <c r="H999" s="116">
        <v>0</v>
      </c>
      <c r="I999" s="115">
        <v>0</v>
      </c>
      <c r="J999" s="116">
        <v>0</v>
      </c>
      <c r="K999" s="115">
        <v>0</v>
      </c>
      <c r="L999" s="116">
        <v>0</v>
      </c>
      <c r="M999" s="115">
        <v>0</v>
      </c>
      <c r="N999" s="116">
        <v>0</v>
      </c>
      <c r="O999" s="115">
        <v>0</v>
      </c>
      <c r="P999" s="116">
        <v>0</v>
      </c>
      <c r="Q999" s="115">
        <v>0</v>
      </c>
      <c r="R999" s="116">
        <v>0</v>
      </c>
      <c r="S999" s="115">
        <v>0</v>
      </c>
      <c r="T999" s="116">
        <v>0</v>
      </c>
      <c r="U999" s="115">
        <v>0</v>
      </c>
      <c r="V999" s="116">
        <v>0</v>
      </c>
      <c r="W999" s="115">
        <v>0</v>
      </c>
      <c r="X999" s="115">
        <v>0</v>
      </c>
      <c r="Y999" s="116">
        <v>0</v>
      </c>
    </row>
    <row r="1000" spans="2:25" x14ac:dyDescent="0.2">
      <c r="B1000" s="114" t="s">
        <v>1893</v>
      </c>
      <c r="C1000" s="114" t="s">
        <v>1830</v>
      </c>
      <c r="D1000" s="114" t="s">
        <v>1894</v>
      </c>
      <c r="E1000" s="115">
        <v>0</v>
      </c>
      <c r="F1000" s="116">
        <v>0</v>
      </c>
      <c r="G1000" s="115">
        <v>0</v>
      </c>
      <c r="H1000" s="116">
        <v>0</v>
      </c>
      <c r="I1000" s="115">
        <v>0</v>
      </c>
      <c r="J1000" s="116">
        <v>0</v>
      </c>
      <c r="K1000" s="115">
        <v>0</v>
      </c>
      <c r="L1000" s="116">
        <v>0</v>
      </c>
      <c r="M1000" s="115">
        <v>0</v>
      </c>
      <c r="N1000" s="116">
        <v>0</v>
      </c>
      <c r="O1000" s="115">
        <v>0</v>
      </c>
      <c r="P1000" s="116">
        <v>0</v>
      </c>
      <c r="Q1000" s="115">
        <v>0</v>
      </c>
      <c r="R1000" s="116">
        <v>0</v>
      </c>
      <c r="S1000" s="115">
        <v>0</v>
      </c>
      <c r="T1000" s="116">
        <v>0</v>
      </c>
      <c r="U1000" s="115">
        <v>0</v>
      </c>
      <c r="V1000" s="116">
        <v>0</v>
      </c>
      <c r="W1000" s="115">
        <v>0</v>
      </c>
      <c r="X1000" s="115">
        <v>0</v>
      </c>
      <c r="Y1000" s="116">
        <v>0</v>
      </c>
    </row>
    <row r="1001" spans="2:25" x14ac:dyDescent="0.2">
      <c r="B1001" s="114" t="s">
        <v>1895</v>
      </c>
      <c r="C1001" s="114" t="s">
        <v>1830</v>
      </c>
      <c r="D1001" s="114" t="s">
        <v>1896</v>
      </c>
      <c r="E1001" s="115">
        <v>0</v>
      </c>
      <c r="F1001" s="116">
        <v>0</v>
      </c>
      <c r="G1001" s="115">
        <v>0</v>
      </c>
      <c r="H1001" s="116">
        <v>0</v>
      </c>
      <c r="I1001" s="115">
        <v>0</v>
      </c>
      <c r="J1001" s="116">
        <v>0</v>
      </c>
      <c r="K1001" s="115">
        <v>0</v>
      </c>
      <c r="L1001" s="116">
        <v>0</v>
      </c>
      <c r="M1001" s="115">
        <v>0</v>
      </c>
      <c r="N1001" s="116">
        <v>0</v>
      </c>
      <c r="O1001" s="115">
        <v>0</v>
      </c>
      <c r="P1001" s="116">
        <v>0</v>
      </c>
      <c r="Q1001" s="115">
        <v>0</v>
      </c>
      <c r="R1001" s="116">
        <v>0</v>
      </c>
      <c r="S1001" s="115">
        <v>0</v>
      </c>
      <c r="T1001" s="116">
        <v>0</v>
      </c>
      <c r="U1001" s="115">
        <v>0</v>
      </c>
      <c r="V1001" s="116">
        <v>0</v>
      </c>
      <c r="W1001" s="115">
        <v>0</v>
      </c>
      <c r="X1001" s="115">
        <v>0</v>
      </c>
      <c r="Y1001" s="116">
        <v>0</v>
      </c>
    </row>
    <row r="1002" spans="2:25" x14ac:dyDescent="0.2">
      <c r="B1002" s="114" t="s">
        <v>1897</v>
      </c>
      <c r="C1002" s="114" t="s">
        <v>1830</v>
      </c>
      <c r="D1002" s="114" t="s">
        <v>1898</v>
      </c>
      <c r="E1002" s="115">
        <v>0</v>
      </c>
      <c r="F1002" s="116">
        <v>0</v>
      </c>
      <c r="G1002" s="115">
        <v>0</v>
      </c>
      <c r="H1002" s="116">
        <v>0</v>
      </c>
      <c r="I1002" s="115">
        <v>0</v>
      </c>
      <c r="J1002" s="116">
        <v>0</v>
      </c>
      <c r="K1002" s="115">
        <v>0</v>
      </c>
      <c r="L1002" s="116">
        <v>0</v>
      </c>
      <c r="M1002" s="115">
        <v>0</v>
      </c>
      <c r="N1002" s="116">
        <v>0</v>
      </c>
      <c r="O1002" s="115">
        <v>0</v>
      </c>
      <c r="P1002" s="116">
        <v>0</v>
      </c>
      <c r="Q1002" s="115">
        <v>0</v>
      </c>
      <c r="R1002" s="116">
        <v>0</v>
      </c>
      <c r="S1002" s="115">
        <v>0</v>
      </c>
      <c r="T1002" s="116">
        <v>0</v>
      </c>
      <c r="U1002" s="115">
        <v>0</v>
      </c>
      <c r="V1002" s="116">
        <v>0</v>
      </c>
      <c r="W1002" s="115">
        <v>0</v>
      </c>
      <c r="X1002" s="115">
        <v>0</v>
      </c>
      <c r="Y1002" s="116">
        <v>0</v>
      </c>
    </row>
    <row r="1003" spans="2:25" x14ac:dyDescent="0.2">
      <c r="B1003" s="114" t="s">
        <v>1899</v>
      </c>
      <c r="C1003" s="114" t="s">
        <v>1830</v>
      </c>
      <c r="D1003" s="114" t="s">
        <v>1900</v>
      </c>
      <c r="E1003" s="115">
        <v>0</v>
      </c>
      <c r="F1003" s="116">
        <v>0</v>
      </c>
      <c r="G1003" s="115">
        <v>0</v>
      </c>
      <c r="H1003" s="116">
        <v>0</v>
      </c>
      <c r="I1003" s="115">
        <v>0</v>
      </c>
      <c r="J1003" s="116">
        <v>0</v>
      </c>
      <c r="K1003" s="115">
        <v>0</v>
      </c>
      <c r="L1003" s="116">
        <v>0</v>
      </c>
      <c r="M1003" s="115">
        <v>0</v>
      </c>
      <c r="N1003" s="116">
        <v>0</v>
      </c>
      <c r="O1003" s="115">
        <v>0</v>
      </c>
      <c r="P1003" s="116">
        <v>0</v>
      </c>
      <c r="Q1003" s="115">
        <v>0</v>
      </c>
      <c r="R1003" s="116">
        <v>0</v>
      </c>
      <c r="S1003" s="115">
        <v>0</v>
      </c>
      <c r="T1003" s="116">
        <v>0</v>
      </c>
      <c r="U1003" s="115">
        <v>0</v>
      </c>
      <c r="V1003" s="116">
        <v>0</v>
      </c>
      <c r="W1003" s="115">
        <v>0</v>
      </c>
      <c r="X1003" s="115">
        <v>0</v>
      </c>
      <c r="Y1003" s="116">
        <v>0</v>
      </c>
    </row>
    <row r="1004" spans="2:25" x14ac:dyDescent="0.2">
      <c r="B1004" s="114" t="s">
        <v>1901</v>
      </c>
      <c r="C1004" s="114" t="s">
        <v>1830</v>
      </c>
      <c r="D1004" s="114" t="s">
        <v>1902</v>
      </c>
      <c r="E1004" s="115">
        <v>0</v>
      </c>
      <c r="F1004" s="116">
        <v>0</v>
      </c>
      <c r="G1004" s="115">
        <v>0</v>
      </c>
      <c r="H1004" s="116">
        <v>0</v>
      </c>
      <c r="I1004" s="115">
        <v>0</v>
      </c>
      <c r="J1004" s="116">
        <v>0</v>
      </c>
      <c r="K1004" s="115">
        <v>0</v>
      </c>
      <c r="L1004" s="116">
        <v>0</v>
      </c>
      <c r="M1004" s="115">
        <v>0</v>
      </c>
      <c r="N1004" s="116">
        <v>0</v>
      </c>
      <c r="O1004" s="115">
        <v>0</v>
      </c>
      <c r="P1004" s="116">
        <v>0</v>
      </c>
      <c r="Q1004" s="115">
        <v>0</v>
      </c>
      <c r="R1004" s="116">
        <v>0</v>
      </c>
      <c r="S1004" s="115">
        <v>0</v>
      </c>
      <c r="T1004" s="116">
        <v>0</v>
      </c>
      <c r="U1004" s="115">
        <v>0</v>
      </c>
      <c r="V1004" s="116">
        <v>0</v>
      </c>
      <c r="W1004" s="115">
        <v>0</v>
      </c>
      <c r="X1004" s="115">
        <v>0</v>
      </c>
      <c r="Y1004" s="116">
        <v>0</v>
      </c>
    </row>
    <row r="1005" spans="2:25" x14ac:dyDescent="0.2">
      <c r="B1005" s="114" t="s">
        <v>1903</v>
      </c>
      <c r="C1005" s="114" t="s">
        <v>1830</v>
      </c>
      <c r="D1005" s="114" t="s">
        <v>1904</v>
      </c>
      <c r="E1005" s="115">
        <v>0</v>
      </c>
      <c r="F1005" s="116">
        <v>0</v>
      </c>
      <c r="G1005" s="115">
        <v>0</v>
      </c>
      <c r="H1005" s="116">
        <v>0</v>
      </c>
      <c r="I1005" s="115">
        <v>0</v>
      </c>
      <c r="J1005" s="116">
        <v>0</v>
      </c>
      <c r="K1005" s="115">
        <v>0</v>
      </c>
      <c r="L1005" s="116">
        <v>0</v>
      </c>
      <c r="M1005" s="115">
        <v>0</v>
      </c>
      <c r="N1005" s="116">
        <v>0</v>
      </c>
      <c r="O1005" s="115">
        <v>0</v>
      </c>
      <c r="P1005" s="116">
        <v>0</v>
      </c>
      <c r="Q1005" s="115">
        <v>0</v>
      </c>
      <c r="R1005" s="116">
        <v>0</v>
      </c>
      <c r="S1005" s="115">
        <v>0</v>
      </c>
      <c r="T1005" s="116">
        <v>0</v>
      </c>
      <c r="U1005" s="115">
        <v>0</v>
      </c>
      <c r="V1005" s="116">
        <v>0</v>
      </c>
      <c r="W1005" s="115">
        <v>0</v>
      </c>
      <c r="X1005" s="115">
        <v>0</v>
      </c>
      <c r="Y1005" s="116">
        <v>0</v>
      </c>
    </row>
    <row r="1006" spans="2:25" x14ac:dyDescent="0.2">
      <c r="B1006" s="114" t="s">
        <v>1905</v>
      </c>
      <c r="C1006" s="114" t="s">
        <v>1830</v>
      </c>
      <c r="D1006" s="114" t="s">
        <v>1906</v>
      </c>
      <c r="E1006" s="115">
        <v>0</v>
      </c>
      <c r="F1006" s="116">
        <v>0</v>
      </c>
      <c r="G1006" s="115">
        <v>0</v>
      </c>
      <c r="H1006" s="116">
        <v>0</v>
      </c>
      <c r="I1006" s="115">
        <v>0</v>
      </c>
      <c r="J1006" s="116">
        <v>0</v>
      </c>
      <c r="K1006" s="115">
        <v>0</v>
      </c>
      <c r="L1006" s="116">
        <v>0</v>
      </c>
      <c r="M1006" s="115">
        <v>0</v>
      </c>
      <c r="N1006" s="116">
        <v>0</v>
      </c>
      <c r="O1006" s="115">
        <v>0</v>
      </c>
      <c r="P1006" s="116">
        <v>0</v>
      </c>
      <c r="Q1006" s="115">
        <v>0</v>
      </c>
      <c r="R1006" s="116">
        <v>0</v>
      </c>
      <c r="S1006" s="115">
        <v>0</v>
      </c>
      <c r="T1006" s="116">
        <v>0</v>
      </c>
      <c r="U1006" s="115">
        <v>0</v>
      </c>
      <c r="V1006" s="116">
        <v>0</v>
      </c>
      <c r="W1006" s="115">
        <v>0</v>
      </c>
      <c r="X1006" s="115">
        <v>0</v>
      </c>
      <c r="Y1006" s="116">
        <v>0</v>
      </c>
    </row>
    <row r="1007" spans="2:25" x14ac:dyDescent="0.2">
      <c r="B1007" s="114" t="s">
        <v>1907</v>
      </c>
      <c r="C1007" s="114" t="s">
        <v>1830</v>
      </c>
      <c r="D1007" s="114" t="s">
        <v>1908</v>
      </c>
      <c r="E1007" s="115">
        <v>0</v>
      </c>
      <c r="F1007" s="116">
        <v>0</v>
      </c>
      <c r="G1007" s="115">
        <v>0</v>
      </c>
      <c r="H1007" s="116">
        <v>0</v>
      </c>
      <c r="I1007" s="115">
        <v>0</v>
      </c>
      <c r="J1007" s="116">
        <v>0</v>
      </c>
      <c r="K1007" s="115">
        <v>0</v>
      </c>
      <c r="L1007" s="116">
        <v>0</v>
      </c>
      <c r="M1007" s="115">
        <v>0</v>
      </c>
      <c r="N1007" s="116">
        <v>0</v>
      </c>
      <c r="O1007" s="115">
        <v>0</v>
      </c>
      <c r="P1007" s="116">
        <v>0</v>
      </c>
      <c r="Q1007" s="115">
        <v>0</v>
      </c>
      <c r="R1007" s="116">
        <v>0</v>
      </c>
      <c r="S1007" s="115">
        <v>0</v>
      </c>
      <c r="T1007" s="116">
        <v>0</v>
      </c>
      <c r="U1007" s="115">
        <v>0</v>
      </c>
      <c r="V1007" s="116">
        <v>0</v>
      </c>
      <c r="W1007" s="115">
        <v>0</v>
      </c>
      <c r="X1007" s="115">
        <v>0</v>
      </c>
      <c r="Y1007" s="116">
        <v>0</v>
      </c>
    </row>
    <row r="1008" spans="2:25" x14ac:dyDescent="0.2">
      <c r="B1008" s="114" t="s">
        <v>1909</v>
      </c>
      <c r="C1008" s="114" t="s">
        <v>1830</v>
      </c>
      <c r="D1008" s="114" t="s">
        <v>177</v>
      </c>
      <c r="E1008" s="115">
        <v>0</v>
      </c>
      <c r="F1008" s="116">
        <v>0</v>
      </c>
      <c r="G1008" s="115">
        <v>0</v>
      </c>
      <c r="H1008" s="116">
        <v>0</v>
      </c>
      <c r="I1008" s="115">
        <v>0</v>
      </c>
      <c r="J1008" s="116">
        <v>0</v>
      </c>
      <c r="K1008" s="115">
        <v>0</v>
      </c>
      <c r="L1008" s="116">
        <v>0</v>
      </c>
      <c r="M1008" s="115">
        <v>0</v>
      </c>
      <c r="N1008" s="116">
        <v>0</v>
      </c>
      <c r="O1008" s="115">
        <v>0</v>
      </c>
      <c r="P1008" s="116">
        <v>0</v>
      </c>
      <c r="Q1008" s="115">
        <v>0</v>
      </c>
      <c r="R1008" s="116">
        <v>0</v>
      </c>
      <c r="S1008" s="115">
        <v>0</v>
      </c>
      <c r="T1008" s="116">
        <v>0</v>
      </c>
      <c r="U1008" s="115">
        <v>0</v>
      </c>
      <c r="V1008" s="116">
        <v>0</v>
      </c>
      <c r="W1008" s="115">
        <v>0</v>
      </c>
      <c r="X1008" s="115">
        <v>0</v>
      </c>
      <c r="Y1008" s="116">
        <v>0</v>
      </c>
    </row>
    <row r="1009" spans="2:25" x14ac:dyDescent="0.2">
      <c r="B1009" s="114" t="s">
        <v>1910</v>
      </c>
      <c r="C1009" s="114" t="s">
        <v>1830</v>
      </c>
      <c r="D1009" s="114" t="s">
        <v>1911</v>
      </c>
      <c r="E1009" s="115">
        <v>0</v>
      </c>
      <c r="F1009" s="116">
        <v>0</v>
      </c>
      <c r="G1009" s="115">
        <v>0</v>
      </c>
      <c r="H1009" s="116">
        <v>0</v>
      </c>
      <c r="I1009" s="115">
        <v>0</v>
      </c>
      <c r="J1009" s="116">
        <v>0</v>
      </c>
      <c r="K1009" s="115">
        <v>0</v>
      </c>
      <c r="L1009" s="116">
        <v>0</v>
      </c>
      <c r="M1009" s="115">
        <v>0</v>
      </c>
      <c r="N1009" s="116">
        <v>0</v>
      </c>
      <c r="O1009" s="115">
        <v>0</v>
      </c>
      <c r="P1009" s="116">
        <v>0</v>
      </c>
      <c r="Q1009" s="115">
        <v>0</v>
      </c>
      <c r="R1009" s="116">
        <v>0</v>
      </c>
      <c r="S1009" s="115">
        <v>0</v>
      </c>
      <c r="T1009" s="116">
        <v>0</v>
      </c>
      <c r="U1009" s="115">
        <v>0</v>
      </c>
      <c r="V1009" s="116">
        <v>0</v>
      </c>
      <c r="W1009" s="115">
        <v>0</v>
      </c>
      <c r="X1009" s="115">
        <v>0</v>
      </c>
      <c r="Y1009" s="116">
        <v>0</v>
      </c>
    </row>
    <row r="1010" spans="2:25" x14ac:dyDescent="0.2">
      <c r="B1010" s="114" t="s">
        <v>1912</v>
      </c>
      <c r="C1010" s="114" t="s">
        <v>1830</v>
      </c>
      <c r="D1010" s="114" t="s">
        <v>768</v>
      </c>
      <c r="E1010" s="115">
        <v>0</v>
      </c>
      <c r="F1010" s="116">
        <v>0</v>
      </c>
      <c r="G1010" s="115">
        <v>0</v>
      </c>
      <c r="H1010" s="116">
        <v>0</v>
      </c>
      <c r="I1010" s="115">
        <v>0</v>
      </c>
      <c r="J1010" s="116">
        <v>0</v>
      </c>
      <c r="K1010" s="115">
        <v>0</v>
      </c>
      <c r="L1010" s="116">
        <v>0</v>
      </c>
      <c r="M1010" s="115">
        <v>0</v>
      </c>
      <c r="N1010" s="116">
        <v>0</v>
      </c>
      <c r="O1010" s="115">
        <v>0</v>
      </c>
      <c r="P1010" s="116">
        <v>0</v>
      </c>
      <c r="Q1010" s="115">
        <v>0</v>
      </c>
      <c r="R1010" s="116">
        <v>0</v>
      </c>
      <c r="S1010" s="115">
        <v>0</v>
      </c>
      <c r="T1010" s="116">
        <v>0</v>
      </c>
      <c r="U1010" s="115">
        <v>0</v>
      </c>
      <c r="V1010" s="116">
        <v>0</v>
      </c>
      <c r="W1010" s="115">
        <v>0</v>
      </c>
      <c r="X1010" s="115">
        <v>0</v>
      </c>
      <c r="Y1010" s="116">
        <v>0</v>
      </c>
    </row>
    <row r="1011" spans="2:25" x14ac:dyDescent="0.2">
      <c r="B1011" s="114" t="s">
        <v>1913</v>
      </c>
      <c r="C1011" s="114" t="s">
        <v>1830</v>
      </c>
      <c r="D1011" s="114" t="s">
        <v>1914</v>
      </c>
      <c r="E1011" s="115">
        <v>0</v>
      </c>
      <c r="F1011" s="116">
        <v>0</v>
      </c>
      <c r="G1011" s="115">
        <v>0</v>
      </c>
      <c r="H1011" s="116">
        <v>0</v>
      </c>
      <c r="I1011" s="115">
        <v>0</v>
      </c>
      <c r="J1011" s="116">
        <v>0</v>
      </c>
      <c r="K1011" s="115">
        <v>0</v>
      </c>
      <c r="L1011" s="116">
        <v>0</v>
      </c>
      <c r="M1011" s="115">
        <v>0</v>
      </c>
      <c r="N1011" s="116">
        <v>0</v>
      </c>
      <c r="O1011" s="115">
        <v>0</v>
      </c>
      <c r="P1011" s="116">
        <v>0</v>
      </c>
      <c r="Q1011" s="115">
        <v>0</v>
      </c>
      <c r="R1011" s="116">
        <v>0</v>
      </c>
      <c r="S1011" s="115">
        <v>0</v>
      </c>
      <c r="T1011" s="116">
        <v>0</v>
      </c>
      <c r="U1011" s="115">
        <v>0</v>
      </c>
      <c r="V1011" s="116">
        <v>0</v>
      </c>
      <c r="W1011" s="115">
        <v>0</v>
      </c>
      <c r="X1011" s="115">
        <v>0</v>
      </c>
      <c r="Y1011" s="116">
        <v>0</v>
      </c>
    </row>
    <row r="1012" spans="2:25" x14ac:dyDescent="0.2">
      <c r="B1012" s="114" t="s">
        <v>1915</v>
      </c>
      <c r="C1012" s="114" t="s">
        <v>1830</v>
      </c>
      <c r="D1012" s="114" t="s">
        <v>1916</v>
      </c>
      <c r="E1012" s="115">
        <v>0</v>
      </c>
      <c r="F1012" s="116">
        <v>0</v>
      </c>
      <c r="G1012" s="115">
        <v>0</v>
      </c>
      <c r="H1012" s="116">
        <v>0</v>
      </c>
      <c r="I1012" s="115">
        <v>0</v>
      </c>
      <c r="J1012" s="116">
        <v>0</v>
      </c>
      <c r="K1012" s="115">
        <v>0</v>
      </c>
      <c r="L1012" s="116">
        <v>0</v>
      </c>
      <c r="M1012" s="115">
        <v>0</v>
      </c>
      <c r="N1012" s="116">
        <v>0</v>
      </c>
      <c r="O1012" s="115">
        <v>0</v>
      </c>
      <c r="P1012" s="116">
        <v>0</v>
      </c>
      <c r="Q1012" s="115">
        <v>0</v>
      </c>
      <c r="R1012" s="116">
        <v>0</v>
      </c>
      <c r="S1012" s="115">
        <v>0</v>
      </c>
      <c r="T1012" s="116">
        <v>0</v>
      </c>
      <c r="U1012" s="115">
        <v>0</v>
      </c>
      <c r="V1012" s="116">
        <v>0</v>
      </c>
      <c r="W1012" s="115">
        <v>0</v>
      </c>
      <c r="X1012" s="115">
        <v>0</v>
      </c>
      <c r="Y1012" s="116">
        <v>0</v>
      </c>
    </row>
    <row r="1013" spans="2:25" x14ac:dyDescent="0.2">
      <c r="B1013" s="114" t="s">
        <v>1917</v>
      </c>
      <c r="C1013" s="114" t="s">
        <v>1830</v>
      </c>
      <c r="D1013" s="114" t="s">
        <v>1918</v>
      </c>
      <c r="E1013" s="115">
        <v>0</v>
      </c>
      <c r="F1013" s="116">
        <v>0</v>
      </c>
      <c r="G1013" s="115">
        <v>0</v>
      </c>
      <c r="H1013" s="116">
        <v>0</v>
      </c>
      <c r="I1013" s="115">
        <v>0</v>
      </c>
      <c r="J1013" s="116">
        <v>0</v>
      </c>
      <c r="K1013" s="115">
        <v>0</v>
      </c>
      <c r="L1013" s="116">
        <v>0</v>
      </c>
      <c r="M1013" s="115">
        <v>0</v>
      </c>
      <c r="N1013" s="116">
        <v>0</v>
      </c>
      <c r="O1013" s="115">
        <v>0</v>
      </c>
      <c r="P1013" s="116">
        <v>0</v>
      </c>
      <c r="Q1013" s="115">
        <v>0</v>
      </c>
      <c r="R1013" s="116">
        <v>0</v>
      </c>
      <c r="S1013" s="115">
        <v>0</v>
      </c>
      <c r="T1013" s="116">
        <v>0</v>
      </c>
      <c r="U1013" s="115">
        <v>0</v>
      </c>
      <c r="V1013" s="116">
        <v>0</v>
      </c>
      <c r="W1013" s="115">
        <v>0</v>
      </c>
      <c r="X1013" s="115">
        <v>0</v>
      </c>
      <c r="Y1013" s="116">
        <v>0</v>
      </c>
    </row>
    <row r="1014" spans="2:25" x14ac:dyDescent="0.2">
      <c r="B1014" s="114" t="s">
        <v>1919</v>
      </c>
      <c r="C1014" s="114" t="s">
        <v>1830</v>
      </c>
      <c r="D1014" s="114" t="s">
        <v>1920</v>
      </c>
      <c r="E1014" s="115">
        <v>0</v>
      </c>
      <c r="F1014" s="116">
        <v>0</v>
      </c>
      <c r="G1014" s="115">
        <v>0</v>
      </c>
      <c r="H1014" s="116">
        <v>0</v>
      </c>
      <c r="I1014" s="115">
        <v>0</v>
      </c>
      <c r="J1014" s="116">
        <v>0</v>
      </c>
      <c r="K1014" s="115">
        <v>0</v>
      </c>
      <c r="L1014" s="116">
        <v>0</v>
      </c>
      <c r="M1014" s="115">
        <v>0</v>
      </c>
      <c r="N1014" s="116">
        <v>0</v>
      </c>
      <c r="O1014" s="115">
        <v>0</v>
      </c>
      <c r="P1014" s="116">
        <v>0</v>
      </c>
      <c r="Q1014" s="115">
        <v>0</v>
      </c>
      <c r="R1014" s="116">
        <v>0</v>
      </c>
      <c r="S1014" s="115">
        <v>0</v>
      </c>
      <c r="T1014" s="116">
        <v>0</v>
      </c>
      <c r="U1014" s="115">
        <v>0</v>
      </c>
      <c r="V1014" s="116">
        <v>0</v>
      </c>
      <c r="W1014" s="115">
        <v>0</v>
      </c>
      <c r="X1014" s="115">
        <v>0</v>
      </c>
      <c r="Y1014" s="116">
        <v>0</v>
      </c>
    </row>
    <row r="1015" spans="2:25" x14ac:dyDescent="0.2">
      <c r="B1015" s="114" t="s">
        <v>1921</v>
      </c>
      <c r="C1015" s="114" t="s">
        <v>1922</v>
      </c>
      <c r="D1015" s="114" t="s">
        <v>1923</v>
      </c>
      <c r="E1015" s="115">
        <v>0</v>
      </c>
      <c r="F1015" s="116">
        <v>0</v>
      </c>
      <c r="G1015" s="115">
        <v>0</v>
      </c>
      <c r="H1015" s="116">
        <v>0</v>
      </c>
      <c r="I1015" s="115">
        <v>0</v>
      </c>
      <c r="J1015" s="116">
        <v>0</v>
      </c>
      <c r="K1015" s="115">
        <v>0</v>
      </c>
      <c r="L1015" s="116">
        <v>0</v>
      </c>
      <c r="M1015" s="115">
        <v>0</v>
      </c>
      <c r="N1015" s="116">
        <v>0</v>
      </c>
      <c r="O1015" s="115">
        <v>0</v>
      </c>
      <c r="P1015" s="116">
        <v>0</v>
      </c>
      <c r="Q1015" s="115">
        <v>0</v>
      </c>
      <c r="R1015" s="116">
        <v>0</v>
      </c>
      <c r="S1015" s="115">
        <v>0</v>
      </c>
      <c r="T1015" s="116">
        <v>0</v>
      </c>
      <c r="U1015" s="115">
        <v>0</v>
      </c>
      <c r="V1015" s="116">
        <v>0</v>
      </c>
      <c r="W1015" s="115">
        <v>0</v>
      </c>
      <c r="X1015" s="115">
        <v>0</v>
      </c>
      <c r="Y1015" s="116">
        <v>0</v>
      </c>
    </row>
    <row r="1016" spans="2:25" x14ac:dyDescent="0.2">
      <c r="B1016" s="114" t="s">
        <v>1924</v>
      </c>
      <c r="C1016" s="114" t="s">
        <v>1922</v>
      </c>
      <c r="D1016" s="114" t="s">
        <v>1925</v>
      </c>
      <c r="E1016" s="115">
        <v>0</v>
      </c>
      <c r="F1016" s="116">
        <v>0</v>
      </c>
      <c r="G1016" s="115">
        <v>0</v>
      </c>
      <c r="H1016" s="116">
        <v>0</v>
      </c>
      <c r="I1016" s="115">
        <v>0</v>
      </c>
      <c r="J1016" s="116">
        <v>0</v>
      </c>
      <c r="K1016" s="115">
        <v>0</v>
      </c>
      <c r="L1016" s="116">
        <v>0</v>
      </c>
      <c r="M1016" s="115">
        <v>0</v>
      </c>
      <c r="N1016" s="116">
        <v>0</v>
      </c>
      <c r="O1016" s="115">
        <v>0</v>
      </c>
      <c r="P1016" s="116">
        <v>0</v>
      </c>
      <c r="Q1016" s="115">
        <v>0</v>
      </c>
      <c r="R1016" s="116">
        <v>0</v>
      </c>
      <c r="S1016" s="115">
        <v>0</v>
      </c>
      <c r="T1016" s="116">
        <v>0</v>
      </c>
      <c r="U1016" s="115">
        <v>0</v>
      </c>
      <c r="V1016" s="116">
        <v>0</v>
      </c>
      <c r="W1016" s="115">
        <v>0</v>
      </c>
      <c r="X1016" s="115">
        <v>0</v>
      </c>
      <c r="Y1016" s="116">
        <v>0</v>
      </c>
    </row>
    <row r="1017" spans="2:25" x14ac:dyDescent="0.2">
      <c r="B1017" s="114" t="s">
        <v>1926</v>
      </c>
      <c r="C1017" s="114" t="s">
        <v>1922</v>
      </c>
      <c r="D1017" s="114" t="s">
        <v>1927</v>
      </c>
      <c r="E1017" s="115">
        <v>0</v>
      </c>
      <c r="F1017" s="116">
        <v>0</v>
      </c>
      <c r="G1017" s="115">
        <v>0</v>
      </c>
      <c r="H1017" s="116">
        <v>0</v>
      </c>
      <c r="I1017" s="115">
        <v>0</v>
      </c>
      <c r="J1017" s="116">
        <v>0</v>
      </c>
      <c r="K1017" s="115">
        <v>0</v>
      </c>
      <c r="L1017" s="116">
        <v>0</v>
      </c>
      <c r="M1017" s="115">
        <v>0</v>
      </c>
      <c r="N1017" s="116">
        <v>0</v>
      </c>
      <c r="O1017" s="115">
        <v>0</v>
      </c>
      <c r="P1017" s="116">
        <v>0</v>
      </c>
      <c r="Q1017" s="115">
        <v>0</v>
      </c>
      <c r="R1017" s="116">
        <v>0</v>
      </c>
      <c r="S1017" s="115">
        <v>0</v>
      </c>
      <c r="T1017" s="116">
        <v>0</v>
      </c>
      <c r="U1017" s="115">
        <v>0</v>
      </c>
      <c r="V1017" s="116">
        <v>0</v>
      </c>
      <c r="W1017" s="115">
        <v>0</v>
      </c>
      <c r="X1017" s="115">
        <v>0</v>
      </c>
      <c r="Y1017" s="116">
        <v>0</v>
      </c>
    </row>
    <row r="1018" spans="2:25" x14ac:dyDescent="0.2">
      <c r="B1018" s="114" t="s">
        <v>1928</v>
      </c>
      <c r="C1018" s="114" t="s">
        <v>1922</v>
      </c>
      <c r="D1018" s="114" t="s">
        <v>1929</v>
      </c>
      <c r="E1018" s="115">
        <v>0</v>
      </c>
      <c r="F1018" s="116">
        <v>0</v>
      </c>
      <c r="G1018" s="115">
        <v>0</v>
      </c>
      <c r="H1018" s="116">
        <v>0</v>
      </c>
      <c r="I1018" s="115">
        <v>0</v>
      </c>
      <c r="J1018" s="116">
        <v>0</v>
      </c>
      <c r="K1018" s="115">
        <v>0</v>
      </c>
      <c r="L1018" s="116">
        <v>0</v>
      </c>
      <c r="M1018" s="115">
        <v>0</v>
      </c>
      <c r="N1018" s="116">
        <v>0</v>
      </c>
      <c r="O1018" s="115">
        <v>0</v>
      </c>
      <c r="P1018" s="116">
        <v>0</v>
      </c>
      <c r="Q1018" s="115">
        <v>0</v>
      </c>
      <c r="R1018" s="116">
        <v>0</v>
      </c>
      <c r="S1018" s="115">
        <v>0</v>
      </c>
      <c r="T1018" s="116">
        <v>0</v>
      </c>
      <c r="U1018" s="115">
        <v>0</v>
      </c>
      <c r="V1018" s="116">
        <v>0</v>
      </c>
      <c r="W1018" s="115">
        <v>0</v>
      </c>
      <c r="X1018" s="115">
        <v>0</v>
      </c>
      <c r="Y1018" s="116">
        <v>0</v>
      </c>
    </row>
    <row r="1019" spans="2:25" x14ac:dyDescent="0.2">
      <c r="B1019" s="114" t="s">
        <v>1930</v>
      </c>
      <c r="C1019" s="114" t="s">
        <v>1922</v>
      </c>
      <c r="D1019" s="114" t="s">
        <v>23</v>
      </c>
      <c r="E1019" s="115">
        <v>0</v>
      </c>
      <c r="F1019" s="116">
        <v>0</v>
      </c>
      <c r="G1019" s="115">
        <v>0</v>
      </c>
      <c r="H1019" s="116">
        <v>0</v>
      </c>
      <c r="I1019" s="115">
        <v>0</v>
      </c>
      <c r="J1019" s="116">
        <v>0</v>
      </c>
      <c r="K1019" s="115">
        <v>0</v>
      </c>
      <c r="L1019" s="116">
        <v>0</v>
      </c>
      <c r="M1019" s="115">
        <v>0</v>
      </c>
      <c r="N1019" s="116">
        <v>0</v>
      </c>
      <c r="O1019" s="115">
        <v>0</v>
      </c>
      <c r="P1019" s="116">
        <v>0</v>
      </c>
      <c r="Q1019" s="115">
        <v>0</v>
      </c>
      <c r="R1019" s="116">
        <v>0</v>
      </c>
      <c r="S1019" s="115">
        <v>0</v>
      </c>
      <c r="T1019" s="116">
        <v>0</v>
      </c>
      <c r="U1019" s="115">
        <v>0</v>
      </c>
      <c r="V1019" s="116">
        <v>0</v>
      </c>
      <c r="W1019" s="115">
        <v>0</v>
      </c>
      <c r="X1019" s="115">
        <v>0</v>
      </c>
      <c r="Y1019" s="116">
        <v>0</v>
      </c>
    </row>
    <row r="1020" spans="2:25" x14ac:dyDescent="0.2">
      <c r="B1020" s="114" t="s">
        <v>1931</v>
      </c>
      <c r="C1020" s="114" t="s">
        <v>1922</v>
      </c>
      <c r="D1020" s="114" t="s">
        <v>709</v>
      </c>
      <c r="E1020" s="115">
        <v>0</v>
      </c>
      <c r="F1020" s="116">
        <v>0</v>
      </c>
      <c r="G1020" s="115">
        <v>0</v>
      </c>
      <c r="H1020" s="116">
        <v>0</v>
      </c>
      <c r="I1020" s="115">
        <v>0</v>
      </c>
      <c r="J1020" s="116">
        <v>0</v>
      </c>
      <c r="K1020" s="115">
        <v>0</v>
      </c>
      <c r="L1020" s="116">
        <v>0</v>
      </c>
      <c r="M1020" s="115">
        <v>0</v>
      </c>
      <c r="N1020" s="116">
        <v>0</v>
      </c>
      <c r="O1020" s="115">
        <v>0</v>
      </c>
      <c r="P1020" s="116">
        <v>0</v>
      </c>
      <c r="Q1020" s="115">
        <v>0</v>
      </c>
      <c r="R1020" s="116">
        <v>0</v>
      </c>
      <c r="S1020" s="115">
        <v>0</v>
      </c>
      <c r="T1020" s="116">
        <v>0</v>
      </c>
      <c r="U1020" s="115">
        <v>0</v>
      </c>
      <c r="V1020" s="116">
        <v>0</v>
      </c>
      <c r="W1020" s="115">
        <v>0</v>
      </c>
      <c r="X1020" s="115">
        <v>0</v>
      </c>
      <c r="Y1020" s="116">
        <v>0</v>
      </c>
    </row>
    <row r="1021" spans="2:25" x14ac:dyDescent="0.2">
      <c r="B1021" s="114" t="s">
        <v>1932</v>
      </c>
      <c r="C1021" s="114" t="s">
        <v>1922</v>
      </c>
      <c r="D1021" s="114" t="s">
        <v>1933</v>
      </c>
      <c r="E1021" s="115">
        <v>0</v>
      </c>
      <c r="F1021" s="116">
        <v>0</v>
      </c>
      <c r="G1021" s="115">
        <v>0</v>
      </c>
      <c r="H1021" s="116">
        <v>0</v>
      </c>
      <c r="I1021" s="115">
        <v>0</v>
      </c>
      <c r="J1021" s="116">
        <v>0</v>
      </c>
      <c r="K1021" s="115">
        <v>0</v>
      </c>
      <c r="L1021" s="116">
        <v>0</v>
      </c>
      <c r="M1021" s="115">
        <v>0</v>
      </c>
      <c r="N1021" s="116">
        <v>0</v>
      </c>
      <c r="O1021" s="115">
        <v>0</v>
      </c>
      <c r="P1021" s="116">
        <v>0</v>
      </c>
      <c r="Q1021" s="115">
        <v>0</v>
      </c>
      <c r="R1021" s="116">
        <v>0</v>
      </c>
      <c r="S1021" s="115">
        <v>0</v>
      </c>
      <c r="T1021" s="116">
        <v>0</v>
      </c>
      <c r="U1021" s="115">
        <v>0</v>
      </c>
      <c r="V1021" s="116">
        <v>0</v>
      </c>
      <c r="W1021" s="115">
        <v>0</v>
      </c>
      <c r="X1021" s="115">
        <v>0</v>
      </c>
      <c r="Y1021" s="116">
        <v>0</v>
      </c>
    </row>
    <row r="1022" spans="2:25" x14ac:dyDescent="0.2">
      <c r="B1022" s="114" t="s">
        <v>1934</v>
      </c>
      <c r="C1022" s="114" t="s">
        <v>1922</v>
      </c>
      <c r="D1022" s="114" t="s">
        <v>2138</v>
      </c>
      <c r="E1022" s="115">
        <v>0</v>
      </c>
      <c r="F1022" s="116">
        <v>0</v>
      </c>
      <c r="G1022" s="115">
        <v>0</v>
      </c>
      <c r="H1022" s="116">
        <v>0</v>
      </c>
      <c r="I1022" s="115">
        <v>0</v>
      </c>
      <c r="J1022" s="116">
        <v>0</v>
      </c>
      <c r="K1022" s="115">
        <v>0</v>
      </c>
      <c r="L1022" s="116">
        <v>0</v>
      </c>
      <c r="M1022" s="115">
        <v>0</v>
      </c>
      <c r="N1022" s="116">
        <v>0</v>
      </c>
      <c r="O1022" s="115">
        <v>0</v>
      </c>
      <c r="P1022" s="116">
        <v>0</v>
      </c>
      <c r="Q1022" s="115">
        <v>0</v>
      </c>
      <c r="R1022" s="116">
        <v>0</v>
      </c>
      <c r="S1022" s="115">
        <v>0</v>
      </c>
      <c r="T1022" s="116">
        <v>0</v>
      </c>
      <c r="U1022" s="115">
        <v>0</v>
      </c>
      <c r="V1022" s="116">
        <v>0</v>
      </c>
      <c r="W1022" s="115">
        <v>0</v>
      </c>
      <c r="X1022" s="115">
        <v>0</v>
      </c>
      <c r="Y1022" s="116">
        <v>0</v>
      </c>
    </row>
    <row r="1023" spans="2:25" x14ac:dyDescent="0.2">
      <c r="B1023" s="114" t="s">
        <v>1935</v>
      </c>
      <c r="C1023" s="114" t="s">
        <v>1922</v>
      </c>
      <c r="D1023" s="114" t="s">
        <v>1936</v>
      </c>
      <c r="E1023" s="115">
        <v>0</v>
      </c>
      <c r="F1023" s="116">
        <v>0</v>
      </c>
      <c r="G1023" s="115">
        <v>0</v>
      </c>
      <c r="H1023" s="116">
        <v>0</v>
      </c>
      <c r="I1023" s="115">
        <v>0</v>
      </c>
      <c r="J1023" s="116">
        <v>0</v>
      </c>
      <c r="K1023" s="115">
        <v>0</v>
      </c>
      <c r="L1023" s="116">
        <v>0</v>
      </c>
      <c r="M1023" s="115">
        <v>0</v>
      </c>
      <c r="N1023" s="116">
        <v>0</v>
      </c>
      <c r="O1023" s="115">
        <v>0</v>
      </c>
      <c r="P1023" s="116">
        <v>0</v>
      </c>
      <c r="Q1023" s="115">
        <v>0</v>
      </c>
      <c r="R1023" s="116">
        <v>0</v>
      </c>
      <c r="S1023" s="115">
        <v>0</v>
      </c>
      <c r="T1023" s="116">
        <v>0</v>
      </c>
      <c r="U1023" s="115">
        <v>0</v>
      </c>
      <c r="V1023" s="116">
        <v>0</v>
      </c>
      <c r="W1023" s="115">
        <v>0</v>
      </c>
      <c r="X1023" s="115">
        <v>0</v>
      </c>
      <c r="Y1023" s="116">
        <v>0</v>
      </c>
    </row>
    <row r="1024" spans="2:25" x14ac:dyDescent="0.2">
      <c r="B1024" s="114" t="s">
        <v>1937</v>
      </c>
      <c r="C1024" s="114" t="s">
        <v>1922</v>
      </c>
      <c r="D1024" s="114" t="s">
        <v>1938</v>
      </c>
      <c r="E1024" s="115">
        <v>0</v>
      </c>
      <c r="F1024" s="116">
        <v>0</v>
      </c>
      <c r="G1024" s="115">
        <v>0</v>
      </c>
      <c r="H1024" s="116">
        <v>0</v>
      </c>
      <c r="I1024" s="115">
        <v>0</v>
      </c>
      <c r="J1024" s="116">
        <v>0</v>
      </c>
      <c r="K1024" s="115">
        <v>0</v>
      </c>
      <c r="L1024" s="116">
        <v>0</v>
      </c>
      <c r="M1024" s="115">
        <v>0</v>
      </c>
      <c r="N1024" s="116">
        <v>0</v>
      </c>
      <c r="O1024" s="115">
        <v>0</v>
      </c>
      <c r="P1024" s="116">
        <v>0</v>
      </c>
      <c r="Q1024" s="115">
        <v>0</v>
      </c>
      <c r="R1024" s="116">
        <v>0</v>
      </c>
      <c r="S1024" s="115">
        <v>0</v>
      </c>
      <c r="T1024" s="116">
        <v>0</v>
      </c>
      <c r="U1024" s="115">
        <v>0</v>
      </c>
      <c r="V1024" s="116">
        <v>0</v>
      </c>
      <c r="W1024" s="115">
        <v>0</v>
      </c>
      <c r="X1024" s="115">
        <v>0</v>
      </c>
      <c r="Y1024" s="116">
        <v>0</v>
      </c>
    </row>
    <row r="1025" spans="2:25" x14ac:dyDescent="0.2">
      <c r="B1025" s="114" t="s">
        <v>1939</v>
      </c>
      <c r="C1025" s="114" t="s">
        <v>1922</v>
      </c>
      <c r="D1025" s="114" t="s">
        <v>1940</v>
      </c>
      <c r="E1025" s="115">
        <v>0</v>
      </c>
      <c r="F1025" s="116">
        <v>0</v>
      </c>
      <c r="G1025" s="115">
        <v>0</v>
      </c>
      <c r="H1025" s="116">
        <v>0</v>
      </c>
      <c r="I1025" s="115">
        <v>0</v>
      </c>
      <c r="J1025" s="116">
        <v>0</v>
      </c>
      <c r="K1025" s="115">
        <v>0</v>
      </c>
      <c r="L1025" s="116">
        <v>0</v>
      </c>
      <c r="M1025" s="115">
        <v>0</v>
      </c>
      <c r="N1025" s="116">
        <v>0</v>
      </c>
      <c r="O1025" s="115">
        <v>0</v>
      </c>
      <c r="P1025" s="116">
        <v>0</v>
      </c>
      <c r="Q1025" s="115">
        <v>0</v>
      </c>
      <c r="R1025" s="116">
        <v>0</v>
      </c>
      <c r="S1025" s="115">
        <v>0</v>
      </c>
      <c r="T1025" s="116">
        <v>0</v>
      </c>
      <c r="U1025" s="115">
        <v>0</v>
      </c>
      <c r="V1025" s="116">
        <v>0</v>
      </c>
      <c r="W1025" s="115">
        <v>0</v>
      </c>
      <c r="X1025" s="115">
        <v>0</v>
      </c>
      <c r="Y1025" s="116">
        <v>0</v>
      </c>
    </row>
    <row r="1026" spans="2:25" x14ac:dyDescent="0.2">
      <c r="B1026" s="114" t="s">
        <v>1941</v>
      </c>
      <c r="C1026" s="114" t="s">
        <v>1922</v>
      </c>
      <c r="D1026" s="114" t="s">
        <v>244</v>
      </c>
      <c r="E1026" s="115">
        <v>0</v>
      </c>
      <c r="F1026" s="116">
        <v>0</v>
      </c>
      <c r="G1026" s="115">
        <v>0</v>
      </c>
      <c r="H1026" s="116">
        <v>0</v>
      </c>
      <c r="I1026" s="115">
        <v>0</v>
      </c>
      <c r="J1026" s="116">
        <v>0</v>
      </c>
      <c r="K1026" s="115">
        <v>0</v>
      </c>
      <c r="L1026" s="116">
        <v>0</v>
      </c>
      <c r="M1026" s="115">
        <v>0</v>
      </c>
      <c r="N1026" s="116">
        <v>0</v>
      </c>
      <c r="O1026" s="115">
        <v>0</v>
      </c>
      <c r="P1026" s="116">
        <v>0</v>
      </c>
      <c r="Q1026" s="115">
        <v>0</v>
      </c>
      <c r="R1026" s="116">
        <v>0</v>
      </c>
      <c r="S1026" s="115">
        <v>0</v>
      </c>
      <c r="T1026" s="116">
        <v>0</v>
      </c>
      <c r="U1026" s="115">
        <v>0</v>
      </c>
      <c r="V1026" s="116">
        <v>0</v>
      </c>
      <c r="W1026" s="115">
        <v>0</v>
      </c>
      <c r="X1026" s="115">
        <v>0</v>
      </c>
      <c r="Y1026" s="116">
        <v>0</v>
      </c>
    </row>
    <row r="1027" spans="2:25" x14ac:dyDescent="0.2">
      <c r="B1027" s="114" t="s">
        <v>1942</v>
      </c>
      <c r="C1027" s="114" t="s">
        <v>1922</v>
      </c>
      <c r="D1027" s="114" t="s">
        <v>1943</v>
      </c>
      <c r="E1027" s="115">
        <v>0</v>
      </c>
      <c r="F1027" s="116">
        <v>0</v>
      </c>
      <c r="G1027" s="115">
        <v>0</v>
      </c>
      <c r="H1027" s="116">
        <v>0</v>
      </c>
      <c r="I1027" s="115">
        <v>0</v>
      </c>
      <c r="J1027" s="116">
        <v>0</v>
      </c>
      <c r="K1027" s="115">
        <v>0</v>
      </c>
      <c r="L1027" s="116">
        <v>0</v>
      </c>
      <c r="M1027" s="115">
        <v>0</v>
      </c>
      <c r="N1027" s="116">
        <v>0</v>
      </c>
      <c r="O1027" s="115">
        <v>0</v>
      </c>
      <c r="P1027" s="116">
        <v>0</v>
      </c>
      <c r="Q1027" s="115">
        <v>0</v>
      </c>
      <c r="R1027" s="116">
        <v>0</v>
      </c>
      <c r="S1027" s="115">
        <v>0</v>
      </c>
      <c r="T1027" s="116">
        <v>0</v>
      </c>
      <c r="U1027" s="115">
        <v>0</v>
      </c>
      <c r="V1027" s="116">
        <v>0</v>
      </c>
      <c r="W1027" s="115">
        <v>0</v>
      </c>
      <c r="X1027" s="115">
        <v>0</v>
      </c>
      <c r="Y1027" s="116">
        <v>0</v>
      </c>
    </row>
    <row r="1028" spans="2:25" x14ac:dyDescent="0.2">
      <c r="B1028" s="114" t="s">
        <v>1944</v>
      </c>
      <c r="C1028" s="114" t="s">
        <v>1922</v>
      </c>
      <c r="D1028" s="114" t="s">
        <v>1945</v>
      </c>
      <c r="E1028" s="115">
        <v>0</v>
      </c>
      <c r="F1028" s="116">
        <v>0</v>
      </c>
      <c r="G1028" s="115">
        <v>0</v>
      </c>
      <c r="H1028" s="116">
        <v>0</v>
      </c>
      <c r="I1028" s="115">
        <v>0</v>
      </c>
      <c r="J1028" s="116">
        <v>0</v>
      </c>
      <c r="K1028" s="115">
        <v>0</v>
      </c>
      <c r="L1028" s="116">
        <v>0</v>
      </c>
      <c r="M1028" s="115">
        <v>0</v>
      </c>
      <c r="N1028" s="116">
        <v>0</v>
      </c>
      <c r="O1028" s="115">
        <v>0</v>
      </c>
      <c r="P1028" s="116">
        <v>0</v>
      </c>
      <c r="Q1028" s="115">
        <v>0</v>
      </c>
      <c r="R1028" s="116">
        <v>0</v>
      </c>
      <c r="S1028" s="115">
        <v>0</v>
      </c>
      <c r="T1028" s="116">
        <v>0</v>
      </c>
      <c r="U1028" s="115">
        <v>0</v>
      </c>
      <c r="V1028" s="116">
        <v>0</v>
      </c>
      <c r="W1028" s="115">
        <v>0</v>
      </c>
      <c r="X1028" s="115">
        <v>0</v>
      </c>
      <c r="Y1028" s="116">
        <v>0</v>
      </c>
    </row>
    <row r="1029" spans="2:25" x14ac:dyDescent="0.2">
      <c r="B1029" s="114" t="s">
        <v>1946</v>
      </c>
      <c r="C1029" s="114" t="s">
        <v>1922</v>
      </c>
      <c r="D1029" s="114" t="s">
        <v>1947</v>
      </c>
      <c r="E1029" s="115">
        <v>0</v>
      </c>
      <c r="F1029" s="116">
        <v>0</v>
      </c>
      <c r="G1029" s="115">
        <v>0</v>
      </c>
      <c r="H1029" s="116">
        <v>0</v>
      </c>
      <c r="I1029" s="115">
        <v>0</v>
      </c>
      <c r="J1029" s="116">
        <v>0</v>
      </c>
      <c r="K1029" s="115">
        <v>0</v>
      </c>
      <c r="L1029" s="116">
        <v>0</v>
      </c>
      <c r="M1029" s="115">
        <v>0</v>
      </c>
      <c r="N1029" s="116">
        <v>0</v>
      </c>
      <c r="O1029" s="115">
        <v>0</v>
      </c>
      <c r="P1029" s="116">
        <v>0</v>
      </c>
      <c r="Q1029" s="115">
        <v>0</v>
      </c>
      <c r="R1029" s="116">
        <v>0</v>
      </c>
      <c r="S1029" s="115">
        <v>0</v>
      </c>
      <c r="T1029" s="116">
        <v>0</v>
      </c>
      <c r="U1029" s="115">
        <v>0</v>
      </c>
      <c r="V1029" s="116">
        <v>0</v>
      </c>
      <c r="W1029" s="115">
        <v>0</v>
      </c>
      <c r="X1029" s="115">
        <v>0</v>
      </c>
      <c r="Y1029" s="116">
        <v>0</v>
      </c>
    </row>
    <row r="1030" spans="2:25" x14ac:dyDescent="0.2">
      <c r="B1030" s="114" t="s">
        <v>1948</v>
      </c>
      <c r="C1030" s="114" t="s">
        <v>1922</v>
      </c>
      <c r="D1030" s="114" t="s">
        <v>1949</v>
      </c>
      <c r="E1030" s="115">
        <v>0</v>
      </c>
      <c r="F1030" s="116">
        <v>0</v>
      </c>
      <c r="G1030" s="115">
        <v>0</v>
      </c>
      <c r="H1030" s="116">
        <v>0</v>
      </c>
      <c r="I1030" s="115">
        <v>0</v>
      </c>
      <c r="J1030" s="116">
        <v>0</v>
      </c>
      <c r="K1030" s="115">
        <v>0</v>
      </c>
      <c r="L1030" s="116">
        <v>0</v>
      </c>
      <c r="M1030" s="115">
        <v>0</v>
      </c>
      <c r="N1030" s="116">
        <v>0</v>
      </c>
      <c r="O1030" s="115">
        <v>0</v>
      </c>
      <c r="P1030" s="116">
        <v>0</v>
      </c>
      <c r="Q1030" s="115">
        <v>0</v>
      </c>
      <c r="R1030" s="116">
        <v>0</v>
      </c>
      <c r="S1030" s="115">
        <v>0</v>
      </c>
      <c r="T1030" s="116">
        <v>0</v>
      </c>
      <c r="U1030" s="115">
        <v>0</v>
      </c>
      <c r="V1030" s="116">
        <v>0</v>
      </c>
      <c r="W1030" s="115">
        <v>0</v>
      </c>
      <c r="X1030" s="115">
        <v>0</v>
      </c>
      <c r="Y1030" s="116">
        <v>0</v>
      </c>
    </row>
    <row r="1031" spans="2:25" x14ac:dyDescent="0.2">
      <c r="B1031" s="114" t="s">
        <v>1950</v>
      </c>
      <c r="C1031" s="114" t="s">
        <v>1922</v>
      </c>
      <c r="D1031" s="114" t="s">
        <v>1951</v>
      </c>
      <c r="E1031" s="115">
        <v>0</v>
      </c>
      <c r="F1031" s="116">
        <v>0</v>
      </c>
      <c r="G1031" s="115">
        <v>0</v>
      </c>
      <c r="H1031" s="116">
        <v>0</v>
      </c>
      <c r="I1031" s="115">
        <v>0</v>
      </c>
      <c r="J1031" s="116">
        <v>0</v>
      </c>
      <c r="K1031" s="115">
        <v>0</v>
      </c>
      <c r="L1031" s="116">
        <v>0</v>
      </c>
      <c r="M1031" s="115">
        <v>0</v>
      </c>
      <c r="N1031" s="116">
        <v>0</v>
      </c>
      <c r="O1031" s="115">
        <v>0</v>
      </c>
      <c r="P1031" s="116">
        <v>0</v>
      </c>
      <c r="Q1031" s="115">
        <v>0</v>
      </c>
      <c r="R1031" s="116">
        <v>0</v>
      </c>
      <c r="S1031" s="115">
        <v>0</v>
      </c>
      <c r="T1031" s="116">
        <v>0</v>
      </c>
      <c r="U1031" s="115">
        <v>0</v>
      </c>
      <c r="V1031" s="116">
        <v>0</v>
      </c>
      <c r="W1031" s="115">
        <v>0</v>
      </c>
      <c r="X1031" s="115">
        <v>0</v>
      </c>
      <c r="Y1031" s="116">
        <v>0</v>
      </c>
    </row>
    <row r="1032" spans="2:25" x14ac:dyDescent="0.2">
      <c r="B1032" s="114" t="s">
        <v>1952</v>
      </c>
      <c r="C1032" s="114" t="s">
        <v>1922</v>
      </c>
      <c r="D1032" s="114" t="s">
        <v>1953</v>
      </c>
      <c r="E1032" s="115">
        <v>0</v>
      </c>
      <c r="F1032" s="116">
        <v>0</v>
      </c>
      <c r="G1032" s="115">
        <v>0</v>
      </c>
      <c r="H1032" s="116">
        <v>0</v>
      </c>
      <c r="I1032" s="115">
        <v>0</v>
      </c>
      <c r="J1032" s="116">
        <v>0</v>
      </c>
      <c r="K1032" s="115">
        <v>0</v>
      </c>
      <c r="L1032" s="116">
        <v>0</v>
      </c>
      <c r="M1032" s="115">
        <v>0</v>
      </c>
      <c r="N1032" s="116">
        <v>0</v>
      </c>
      <c r="O1032" s="115">
        <v>0</v>
      </c>
      <c r="P1032" s="116">
        <v>0</v>
      </c>
      <c r="Q1032" s="115">
        <v>0</v>
      </c>
      <c r="R1032" s="116">
        <v>0</v>
      </c>
      <c r="S1032" s="115">
        <v>0</v>
      </c>
      <c r="T1032" s="116">
        <v>0</v>
      </c>
      <c r="U1032" s="115">
        <v>0</v>
      </c>
      <c r="V1032" s="116">
        <v>0</v>
      </c>
      <c r="W1032" s="115">
        <v>0</v>
      </c>
      <c r="X1032" s="115">
        <v>0</v>
      </c>
      <c r="Y1032" s="116">
        <v>0</v>
      </c>
    </row>
    <row r="1033" spans="2:25" x14ac:dyDescent="0.2">
      <c r="B1033" s="114" t="s">
        <v>1954</v>
      </c>
      <c r="C1033" s="114" t="s">
        <v>1922</v>
      </c>
      <c r="D1033" s="114" t="s">
        <v>1955</v>
      </c>
      <c r="E1033" s="115">
        <v>0</v>
      </c>
      <c r="F1033" s="116">
        <v>0</v>
      </c>
      <c r="G1033" s="115">
        <v>0</v>
      </c>
      <c r="H1033" s="116">
        <v>0</v>
      </c>
      <c r="I1033" s="115">
        <v>0</v>
      </c>
      <c r="J1033" s="116">
        <v>0</v>
      </c>
      <c r="K1033" s="115">
        <v>0</v>
      </c>
      <c r="L1033" s="116">
        <v>0</v>
      </c>
      <c r="M1033" s="115">
        <v>0</v>
      </c>
      <c r="N1033" s="116">
        <v>0</v>
      </c>
      <c r="O1033" s="115">
        <v>0</v>
      </c>
      <c r="P1033" s="116">
        <v>0</v>
      </c>
      <c r="Q1033" s="115">
        <v>0</v>
      </c>
      <c r="R1033" s="116">
        <v>0</v>
      </c>
      <c r="S1033" s="115">
        <v>0</v>
      </c>
      <c r="T1033" s="116">
        <v>0</v>
      </c>
      <c r="U1033" s="115">
        <v>0</v>
      </c>
      <c r="V1033" s="116">
        <v>0</v>
      </c>
      <c r="W1033" s="115">
        <v>0</v>
      </c>
      <c r="X1033" s="115">
        <v>0</v>
      </c>
      <c r="Y1033" s="116">
        <v>0</v>
      </c>
    </row>
    <row r="1034" spans="2:25" x14ac:dyDescent="0.2">
      <c r="B1034" s="114" t="s">
        <v>1956</v>
      </c>
      <c r="C1034" s="114" t="s">
        <v>1922</v>
      </c>
      <c r="D1034" s="114" t="s">
        <v>1957</v>
      </c>
      <c r="E1034" s="115">
        <v>0</v>
      </c>
      <c r="F1034" s="116">
        <v>0</v>
      </c>
      <c r="G1034" s="115">
        <v>0</v>
      </c>
      <c r="H1034" s="116">
        <v>0</v>
      </c>
      <c r="I1034" s="115">
        <v>0</v>
      </c>
      <c r="J1034" s="116">
        <v>0</v>
      </c>
      <c r="K1034" s="115">
        <v>0</v>
      </c>
      <c r="L1034" s="116">
        <v>0</v>
      </c>
      <c r="M1034" s="115">
        <v>0</v>
      </c>
      <c r="N1034" s="116">
        <v>0</v>
      </c>
      <c r="O1034" s="115">
        <v>0</v>
      </c>
      <c r="P1034" s="116">
        <v>0</v>
      </c>
      <c r="Q1034" s="115">
        <v>0</v>
      </c>
      <c r="R1034" s="116">
        <v>0</v>
      </c>
      <c r="S1034" s="115">
        <v>0</v>
      </c>
      <c r="T1034" s="116">
        <v>0</v>
      </c>
      <c r="U1034" s="115">
        <v>0</v>
      </c>
      <c r="V1034" s="116">
        <v>0</v>
      </c>
      <c r="W1034" s="115">
        <v>0</v>
      </c>
      <c r="X1034" s="115">
        <v>0</v>
      </c>
      <c r="Y1034" s="116">
        <v>0</v>
      </c>
    </row>
    <row r="1035" spans="2:25" x14ac:dyDescent="0.2">
      <c r="B1035" s="114" t="s">
        <v>1958</v>
      </c>
      <c r="C1035" s="114" t="s">
        <v>1922</v>
      </c>
      <c r="D1035" s="114" t="s">
        <v>1959</v>
      </c>
      <c r="E1035" s="115">
        <v>0</v>
      </c>
      <c r="F1035" s="116">
        <v>0</v>
      </c>
      <c r="G1035" s="115">
        <v>0</v>
      </c>
      <c r="H1035" s="116">
        <v>0</v>
      </c>
      <c r="I1035" s="115">
        <v>0</v>
      </c>
      <c r="J1035" s="116">
        <v>0</v>
      </c>
      <c r="K1035" s="115">
        <v>0</v>
      </c>
      <c r="L1035" s="116">
        <v>0</v>
      </c>
      <c r="M1035" s="115">
        <v>0</v>
      </c>
      <c r="N1035" s="116">
        <v>0</v>
      </c>
      <c r="O1035" s="115">
        <v>0</v>
      </c>
      <c r="P1035" s="116">
        <v>0</v>
      </c>
      <c r="Q1035" s="115">
        <v>0</v>
      </c>
      <c r="R1035" s="116">
        <v>0</v>
      </c>
      <c r="S1035" s="115">
        <v>0</v>
      </c>
      <c r="T1035" s="116">
        <v>0</v>
      </c>
      <c r="U1035" s="115">
        <v>0</v>
      </c>
      <c r="V1035" s="116">
        <v>0</v>
      </c>
      <c r="W1035" s="115">
        <v>0</v>
      </c>
      <c r="X1035" s="115">
        <v>0</v>
      </c>
      <c r="Y1035" s="116">
        <v>0</v>
      </c>
    </row>
    <row r="1036" spans="2:25" x14ac:dyDescent="0.2">
      <c r="B1036" s="114" t="s">
        <v>1960</v>
      </c>
      <c r="C1036" s="114" t="s">
        <v>1922</v>
      </c>
      <c r="D1036" s="114" t="s">
        <v>1961</v>
      </c>
      <c r="E1036" s="115">
        <v>0</v>
      </c>
      <c r="F1036" s="116">
        <v>0</v>
      </c>
      <c r="G1036" s="115">
        <v>0</v>
      </c>
      <c r="H1036" s="116">
        <v>0</v>
      </c>
      <c r="I1036" s="115">
        <v>0</v>
      </c>
      <c r="J1036" s="116">
        <v>0</v>
      </c>
      <c r="K1036" s="115">
        <v>0</v>
      </c>
      <c r="L1036" s="116">
        <v>0</v>
      </c>
      <c r="M1036" s="115">
        <v>0</v>
      </c>
      <c r="N1036" s="116">
        <v>0</v>
      </c>
      <c r="O1036" s="115">
        <v>0</v>
      </c>
      <c r="P1036" s="116">
        <v>0</v>
      </c>
      <c r="Q1036" s="115">
        <v>0</v>
      </c>
      <c r="R1036" s="116">
        <v>0</v>
      </c>
      <c r="S1036" s="115">
        <v>0</v>
      </c>
      <c r="T1036" s="116">
        <v>0</v>
      </c>
      <c r="U1036" s="115">
        <v>0</v>
      </c>
      <c r="V1036" s="116">
        <v>0</v>
      </c>
      <c r="W1036" s="115">
        <v>0</v>
      </c>
      <c r="X1036" s="115">
        <v>0</v>
      </c>
      <c r="Y1036" s="116">
        <v>0</v>
      </c>
    </row>
    <row r="1037" spans="2:25" x14ac:dyDescent="0.2">
      <c r="B1037" s="114" t="s">
        <v>1962</v>
      </c>
      <c r="C1037" s="114" t="s">
        <v>1922</v>
      </c>
      <c r="D1037" s="114" t="s">
        <v>1963</v>
      </c>
      <c r="E1037" s="115">
        <v>0</v>
      </c>
      <c r="F1037" s="116">
        <v>0</v>
      </c>
      <c r="G1037" s="115">
        <v>0</v>
      </c>
      <c r="H1037" s="116">
        <v>0</v>
      </c>
      <c r="I1037" s="115">
        <v>0</v>
      </c>
      <c r="J1037" s="116">
        <v>0</v>
      </c>
      <c r="K1037" s="115">
        <v>0</v>
      </c>
      <c r="L1037" s="116">
        <v>0</v>
      </c>
      <c r="M1037" s="115">
        <v>0</v>
      </c>
      <c r="N1037" s="116">
        <v>0</v>
      </c>
      <c r="O1037" s="115">
        <v>0</v>
      </c>
      <c r="P1037" s="116">
        <v>0</v>
      </c>
      <c r="Q1037" s="115">
        <v>0</v>
      </c>
      <c r="R1037" s="116">
        <v>0</v>
      </c>
      <c r="S1037" s="115">
        <v>0</v>
      </c>
      <c r="T1037" s="116">
        <v>0</v>
      </c>
      <c r="U1037" s="115">
        <v>0</v>
      </c>
      <c r="V1037" s="116">
        <v>0</v>
      </c>
      <c r="W1037" s="115">
        <v>0</v>
      </c>
      <c r="X1037" s="115">
        <v>0</v>
      </c>
      <c r="Y1037" s="116">
        <v>0</v>
      </c>
    </row>
    <row r="1038" spans="2:25" x14ac:dyDescent="0.2">
      <c r="B1038" s="114" t="s">
        <v>1964</v>
      </c>
      <c r="C1038" s="114" t="s">
        <v>1922</v>
      </c>
      <c r="D1038" s="114" t="s">
        <v>124</v>
      </c>
      <c r="E1038" s="115">
        <v>0</v>
      </c>
      <c r="F1038" s="116">
        <v>0</v>
      </c>
      <c r="G1038" s="115">
        <v>0</v>
      </c>
      <c r="H1038" s="116">
        <v>0</v>
      </c>
      <c r="I1038" s="115">
        <v>0</v>
      </c>
      <c r="J1038" s="116">
        <v>0</v>
      </c>
      <c r="K1038" s="115">
        <v>0</v>
      </c>
      <c r="L1038" s="116">
        <v>0</v>
      </c>
      <c r="M1038" s="115">
        <v>0</v>
      </c>
      <c r="N1038" s="116">
        <v>0</v>
      </c>
      <c r="O1038" s="115">
        <v>0</v>
      </c>
      <c r="P1038" s="116">
        <v>0</v>
      </c>
      <c r="Q1038" s="115">
        <v>0</v>
      </c>
      <c r="R1038" s="116">
        <v>0</v>
      </c>
      <c r="S1038" s="115">
        <v>0</v>
      </c>
      <c r="T1038" s="116">
        <v>0</v>
      </c>
      <c r="U1038" s="115">
        <v>0</v>
      </c>
      <c r="V1038" s="116">
        <v>0</v>
      </c>
      <c r="W1038" s="115">
        <v>0</v>
      </c>
      <c r="X1038" s="115">
        <v>0</v>
      </c>
      <c r="Y1038" s="116">
        <v>0</v>
      </c>
    </row>
    <row r="1039" spans="2:25" x14ac:dyDescent="0.2">
      <c r="B1039" s="114" t="s">
        <v>1965</v>
      </c>
      <c r="C1039" s="114" t="s">
        <v>1922</v>
      </c>
      <c r="D1039" s="114" t="s">
        <v>469</v>
      </c>
      <c r="E1039" s="115">
        <v>0</v>
      </c>
      <c r="F1039" s="116">
        <v>0</v>
      </c>
      <c r="G1039" s="115">
        <v>0</v>
      </c>
      <c r="H1039" s="116">
        <v>0</v>
      </c>
      <c r="I1039" s="115">
        <v>0</v>
      </c>
      <c r="J1039" s="116">
        <v>0</v>
      </c>
      <c r="K1039" s="115">
        <v>0</v>
      </c>
      <c r="L1039" s="116">
        <v>0</v>
      </c>
      <c r="M1039" s="115">
        <v>0</v>
      </c>
      <c r="N1039" s="116">
        <v>0</v>
      </c>
      <c r="O1039" s="115">
        <v>0</v>
      </c>
      <c r="P1039" s="116">
        <v>0</v>
      </c>
      <c r="Q1039" s="115">
        <v>0</v>
      </c>
      <c r="R1039" s="116">
        <v>0</v>
      </c>
      <c r="S1039" s="115">
        <v>0</v>
      </c>
      <c r="T1039" s="116">
        <v>0</v>
      </c>
      <c r="U1039" s="115">
        <v>0</v>
      </c>
      <c r="V1039" s="116">
        <v>0</v>
      </c>
      <c r="W1039" s="115">
        <v>0</v>
      </c>
      <c r="X1039" s="115">
        <v>0</v>
      </c>
      <c r="Y1039" s="116">
        <v>0</v>
      </c>
    </row>
    <row r="1040" spans="2:25" x14ac:dyDescent="0.2">
      <c r="B1040" s="114" t="s">
        <v>1966</v>
      </c>
      <c r="C1040" s="114" t="s">
        <v>1922</v>
      </c>
      <c r="D1040" s="114" t="s">
        <v>1967</v>
      </c>
      <c r="E1040" s="115">
        <v>0</v>
      </c>
      <c r="F1040" s="116">
        <v>0</v>
      </c>
      <c r="G1040" s="115">
        <v>0</v>
      </c>
      <c r="H1040" s="116">
        <v>0</v>
      </c>
      <c r="I1040" s="115">
        <v>0</v>
      </c>
      <c r="J1040" s="116">
        <v>0</v>
      </c>
      <c r="K1040" s="115">
        <v>0</v>
      </c>
      <c r="L1040" s="116">
        <v>0</v>
      </c>
      <c r="M1040" s="115">
        <v>0</v>
      </c>
      <c r="N1040" s="116">
        <v>0</v>
      </c>
      <c r="O1040" s="115">
        <v>0</v>
      </c>
      <c r="P1040" s="116">
        <v>0</v>
      </c>
      <c r="Q1040" s="115">
        <v>0</v>
      </c>
      <c r="R1040" s="116">
        <v>0</v>
      </c>
      <c r="S1040" s="115">
        <v>0</v>
      </c>
      <c r="T1040" s="116">
        <v>0</v>
      </c>
      <c r="U1040" s="115">
        <v>0</v>
      </c>
      <c r="V1040" s="116">
        <v>0</v>
      </c>
      <c r="W1040" s="115">
        <v>0</v>
      </c>
      <c r="X1040" s="115">
        <v>0</v>
      </c>
      <c r="Y1040" s="116">
        <v>0</v>
      </c>
    </row>
    <row r="1041" spans="2:25" x14ac:dyDescent="0.2">
      <c r="B1041" s="114" t="s">
        <v>1968</v>
      </c>
      <c r="C1041" s="114" t="s">
        <v>1922</v>
      </c>
      <c r="D1041" s="114" t="s">
        <v>1969</v>
      </c>
      <c r="E1041" s="115">
        <v>0</v>
      </c>
      <c r="F1041" s="116">
        <v>0</v>
      </c>
      <c r="G1041" s="115">
        <v>0</v>
      </c>
      <c r="H1041" s="116">
        <v>0</v>
      </c>
      <c r="I1041" s="115">
        <v>0</v>
      </c>
      <c r="J1041" s="116">
        <v>0</v>
      </c>
      <c r="K1041" s="115">
        <v>0</v>
      </c>
      <c r="L1041" s="116">
        <v>0</v>
      </c>
      <c r="M1041" s="115">
        <v>0</v>
      </c>
      <c r="N1041" s="116">
        <v>0</v>
      </c>
      <c r="O1041" s="115">
        <v>0</v>
      </c>
      <c r="P1041" s="116">
        <v>0</v>
      </c>
      <c r="Q1041" s="115">
        <v>0</v>
      </c>
      <c r="R1041" s="116">
        <v>0</v>
      </c>
      <c r="S1041" s="115">
        <v>0</v>
      </c>
      <c r="T1041" s="116">
        <v>0</v>
      </c>
      <c r="U1041" s="115">
        <v>0</v>
      </c>
      <c r="V1041" s="116">
        <v>0</v>
      </c>
      <c r="W1041" s="115">
        <v>0</v>
      </c>
      <c r="X1041" s="115">
        <v>0</v>
      </c>
      <c r="Y1041" s="116">
        <v>0</v>
      </c>
    </row>
    <row r="1042" spans="2:25" x14ac:dyDescent="0.2">
      <c r="B1042" s="114" t="s">
        <v>1970</v>
      </c>
      <c r="C1042" s="114" t="s">
        <v>1922</v>
      </c>
      <c r="D1042" s="114" t="s">
        <v>1971</v>
      </c>
      <c r="E1042" s="115">
        <v>0</v>
      </c>
      <c r="F1042" s="116">
        <v>0</v>
      </c>
      <c r="G1042" s="115">
        <v>0</v>
      </c>
      <c r="H1042" s="116">
        <v>0</v>
      </c>
      <c r="I1042" s="115">
        <v>0</v>
      </c>
      <c r="J1042" s="116">
        <v>0</v>
      </c>
      <c r="K1042" s="115">
        <v>0</v>
      </c>
      <c r="L1042" s="116">
        <v>0</v>
      </c>
      <c r="M1042" s="115">
        <v>0</v>
      </c>
      <c r="N1042" s="116">
        <v>0</v>
      </c>
      <c r="O1042" s="115">
        <v>0</v>
      </c>
      <c r="P1042" s="116">
        <v>0</v>
      </c>
      <c r="Q1042" s="115">
        <v>0</v>
      </c>
      <c r="R1042" s="116">
        <v>0</v>
      </c>
      <c r="S1042" s="115">
        <v>0</v>
      </c>
      <c r="T1042" s="116">
        <v>0</v>
      </c>
      <c r="U1042" s="115">
        <v>0</v>
      </c>
      <c r="V1042" s="116">
        <v>0</v>
      </c>
      <c r="W1042" s="115">
        <v>0</v>
      </c>
      <c r="X1042" s="115">
        <v>0</v>
      </c>
      <c r="Y1042" s="116">
        <v>0</v>
      </c>
    </row>
    <row r="1043" spans="2:25" x14ac:dyDescent="0.2">
      <c r="B1043" s="114" t="s">
        <v>1972</v>
      </c>
      <c r="C1043" s="114" t="s">
        <v>1922</v>
      </c>
      <c r="D1043" s="114" t="s">
        <v>1369</v>
      </c>
      <c r="E1043" s="115">
        <v>0</v>
      </c>
      <c r="F1043" s="116">
        <v>0</v>
      </c>
      <c r="G1043" s="115">
        <v>0</v>
      </c>
      <c r="H1043" s="116">
        <v>0</v>
      </c>
      <c r="I1043" s="115">
        <v>0</v>
      </c>
      <c r="J1043" s="116">
        <v>0</v>
      </c>
      <c r="K1043" s="115">
        <v>0</v>
      </c>
      <c r="L1043" s="116">
        <v>0</v>
      </c>
      <c r="M1043" s="115">
        <v>0</v>
      </c>
      <c r="N1043" s="116">
        <v>0</v>
      </c>
      <c r="O1043" s="115">
        <v>0</v>
      </c>
      <c r="P1043" s="116">
        <v>0</v>
      </c>
      <c r="Q1043" s="115">
        <v>0</v>
      </c>
      <c r="R1043" s="116">
        <v>0</v>
      </c>
      <c r="S1043" s="115">
        <v>0</v>
      </c>
      <c r="T1043" s="116">
        <v>0</v>
      </c>
      <c r="U1043" s="115">
        <v>0</v>
      </c>
      <c r="V1043" s="116">
        <v>0</v>
      </c>
      <c r="W1043" s="115">
        <v>0</v>
      </c>
      <c r="X1043" s="115">
        <v>0</v>
      </c>
      <c r="Y1043" s="116">
        <v>0</v>
      </c>
    </row>
    <row r="1044" spans="2:25" x14ac:dyDescent="0.2">
      <c r="B1044" s="114" t="s">
        <v>1973</v>
      </c>
      <c r="C1044" s="114" t="s">
        <v>1922</v>
      </c>
      <c r="D1044" s="114" t="s">
        <v>1974</v>
      </c>
      <c r="E1044" s="115">
        <v>0</v>
      </c>
      <c r="F1044" s="116">
        <v>0</v>
      </c>
      <c r="G1044" s="115">
        <v>0</v>
      </c>
      <c r="H1044" s="116">
        <v>0</v>
      </c>
      <c r="I1044" s="115">
        <v>0</v>
      </c>
      <c r="J1044" s="116">
        <v>0</v>
      </c>
      <c r="K1044" s="115">
        <v>0</v>
      </c>
      <c r="L1044" s="116">
        <v>0</v>
      </c>
      <c r="M1044" s="115">
        <v>0</v>
      </c>
      <c r="N1044" s="116">
        <v>0</v>
      </c>
      <c r="O1044" s="115">
        <v>0</v>
      </c>
      <c r="P1044" s="116">
        <v>0</v>
      </c>
      <c r="Q1044" s="115">
        <v>0</v>
      </c>
      <c r="R1044" s="116">
        <v>0</v>
      </c>
      <c r="S1044" s="115">
        <v>0</v>
      </c>
      <c r="T1044" s="116">
        <v>0</v>
      </c>
      <c r="U1044" s="115">
        <v>0</v>
      </c>
      <c r="V1044" s="116">
        <v>0</v>
      </c>
      <c r="W1044" s="115">
        <v>0</v>
      </c>
      <c r="X1044" s="115">
        <v>0</v>
      </c>
      <c r="Y1044" s="116">
        <v>0</v>
      </c>
    </row>
    <row r="1045" spans="2:25" x14ac:dyDescent="0.2">
      <c r="B1045" s="114" t="s">
        <v>1975</v>
      </c>
      <c r="C1045" s="114" t="s">
        <v>1922</v>
      </c>
      <c r="D1045" s="114" t="s">
        <v>1976</v>
      </c>
      <c r="E1045" s="115">
        <v>0</v>
      </c>
      <c r="F1045" s="116">
        <v>0</v>
      </c>
      <c r="G1045" s="115">
        <v>0</v>
      </c>
      <c r="H1045" s="116">
        <v>0</v>
      </c>
      <c r="I1045" s="115">
        <v>0</v>
      </c>
      <c r="J1045" s="116">
        <v>0</v>
      </c>
      <c r="K1045" s="115">
        <v>0</v>
      </c>
      <c r="L1045" s="116">
        <v>0</v>
      </c>
      <c r="M1045" s="115">
        <v>0</v>
      </c>
      <c r="N1045" s="116">
        <v>0</v>
      </c>
      <c r="O1045" s="115">
        <v>0</v>
      </c>
      <c r="P1045" s="116">
        <v>0</v>
      </c>
      <c r="Q1045" s="115">
        <v>0</v>
      </c>
      <c r="R1045" s="116">
        <v>0</v>
      </c>
      <c r="S1045" s="115">
        <v>0</v>
      </c>
      <c r="T1045" s="116">
        <v>0</v>
      </c>
      <c r="U1045" s="115">
        <v>0</v>
      </c>
      <c r="V1045" s="116">
        <v>0</v>
      </c>
      <c r="W1045" s="115">
        <v>0</v>
      </c>
      <c r="X1045" s="115">
        <v>0</v>
      </c>
      <c r="Y1045" s="116">
        <v>0</v>
      </c>
    </row>
    <row r="1046" spans="2:25" x14ac:dyDescent="0.2">
      <c r="B1046" s="114" t="s">
        <v>1977</v>
      </c>
      <c r="C1046" s="114" t="s">
        <v>1922</v>
      </c>
      <c r="D1046" s="114" t="s">
        <v>179</v>
      </c>
      <c r="E1046" s="115">
        <v>0</v>
      </c>
      <c r="F1046" s="116">
        <v>0</v>
      </c>
      <c r="G1046" s="115">
        <v>0</v>
      </c>
      <c r="H1046" s="116">
        <v>0</v>
      </c>
      <c r="I1046" s="115">
        <v>0</v>
      </c>
      <c r="J1046" s="116">
        <v>0</v>
      </c>
      <c r="K1046" s="115">
        <v>0</v>
      </c>
      <c r="L1046" s="116">
        <v>0</v>
      </c>
      <c r="M1046" s="115">
        <v>0</v>
      </c>
      <c r="N1046" s="116">
        <v>0</v>
      </c>
      <c r="O1046" s="115">
        <v>0</v>
      </c>
      <c r="P1046" s="116">
        <v>0</v>
      </c>
      <c r="Q1046" s="115">
        <v>0</v>
      </c>
      <c r="R1046" s="116">
        <v>0</v>
      </c>
      <c r="S1046" s="115">
        <v>0</v>
      </c>
      <c r="T1046" s="116">
        <v>0</v>
      </c>
      <c r="U1046" s="115">
        <v>0</v>
      </c>
      <c r="V1046" s="116">
        <v>0</v>
      </c>
      <c r="W1046" s="115">
        <v>0</v>
      </c>
      <c r="X1046" s="115">
        <v>0</v>
      </c>
      <c r="Y1046" s="116">
        <v>0</v>
      </c>
    </row>
    <row r="1047" spans="2:25" x14ac:dyDescent="0.2">
      <c r="B1047" s="114" t="s">
        <v>1978</v>
      </c>
      <c r="C1047" s="114" t="s">
        <v>1922</v>
      </c>
      <c r="D1047" s="114" t="s">
        <v>1979</v>
      </c>
      <c r="E1047" s="115">
        <v>0</v>
      </c>
      <c r="F1047" s="116">
        <v>0</v>
      </c>
      <c r="G1047" s="115">
        <v>0</v>
      </c>
      <c r="H1047" s="116">
        <v>0</v>
      </c>
      <c r="I1047" s="115">
        <v>0</v>
      </c>
      <c r="J1047" s="116">
        <v>0</v>
      </c>
      <c r="K1047" s="115">
        <v>0</v>
      </c>
      <c r="L1047" s="116">
        <v>0</v>
      </c>
      <c r="M1047" s="115">
        <v>0</v>
      </c>
      <c r="N1047" s="116">
        <v>0</v>
      </c>
      <c r="O1047" s="115">
        <v>0</v>
      </c>
      <c r="P1047" s="116">
        <v>0</v>
      </c>
      <c r="Q1047" s="115">
        <v>0</v>
      </c>
      <c r="R1047" s="116">
        <v>0</v>
      </c>
      <c r="S1047" s="115">
        <v>0</v>
      </c>
      <c r="T1047" s="116">
        <v>0</v>
      </c>
      <c r="U1047" s="115">
        <v>0</v>
      </c>
      <c r="V1047" s="116">
        <v>0</v>
      </c>
      <c r="W1047" s="115">
        <v>0</v>
      </c>
      <c r="X1047" s="115">
        <v>0</v>
      </c>
      <c r="Y1047" s="116">
        <v>0</v>
      </c>
    </row>
    <row r="1048" spans="2:25" x14ac:dyDescent="0.2">
      <c r="B1048" s="114" t="s">
        <v>1980</v>
      </c>
      <c r="C1048" s="114" t="s">
        <v>1922</v>
      </c>
      <c r="D1048" s="114" t="s">
        <v>1981</v>
      </c>
      <c r="E1048" s="115">
        <v>0</v>
      </c>
      <c r="F1048" s="116">
        <v>0</v>
      </c>
      <c r="G1048" s="115">
        <v>0</v>
      </c>
      <c r="H1048" s="116">
        <v>0</v>
      </c>
      <c r="I1048" s="115">
        <v>0</v>
      </c>
      <c r="J1048" s="116">
        <v>0</v>
      </c>
      <c r="K1048" s="115">
        <v>0</v>
      </c>
      <c r="L1048" s="116">
        <v>0</v>
      </c>
      <c r="M1048" s="115">
        <v>0</v>
      </c>
      <c r="N1048" s="116">
        <v>0</v>
      </c>
      <c r="O1048" s="115">
        <v>0</v>
      </c>
      <c r="P1048" s="116">
        <v>0</v>
      </c>
      <c r="Q1048" s="115">
        <v>0</v>
      </c>
      <c r="R1048" s="116">
        <v>0</v>
      </c>
      <c r="S1048" s="115">
        <v>0</v>
      </c>
      <c r="T1048" s="116">
        <v>0</v>
      </c>
      <c r="U1048" s="115">
        <v>0</v>
      </c>
      <c r="V1048" s="116">
        <v>0</v>
      </c>
      <c r="W1048" s="115">
        <v>0</v>
      </c>
      <c r="X1048" s="115">
        <v>0</v>
      </c>
      <c r="Y1048" s="116">
        <v>0</v>
      </c>
    </row>
    <row r="1049" spans="2:25" x14ac:dyDescent="0.2">
      <c r="B1049" s="114" t="s">
        <v>1982</v>
      </c>
      <c r="C1049" s="114" t="s">
        <v>1922</v>
      </c>
      <c r="D1049" s="114" t="s">
        <v>1983</v>
      </c>
      <c r="E1049" s="115">
        <v>0</v>
      </c>
      <c r="F1049" s="116">
        <v>0</v>
      </c>
      <c r="G1049" s="115">
        <v>0</v>
      </c>
      <c r="H1049" s="116">
        <v>0</v>
      </c>
      <c r="I1049" s="115">
        <v>0</v>
      </c>
      <c r="J1049" s="116">
        <v>0</v>
      </c>
      <c r="K1049" s="115">
        <v>0</v>
      </c>
      <c r="L1049" s="116">
        <v>0</v>
      </c>
      <c r="M1049" s="115">
        <v>0</v>
      </c>
      <c r="N1049" s="116">
        <v>0</v>
      </c>
      <c r="O1049" s="115">
        <v>0</v>
      </c>
      <c r="P1049" s="116">
        <v>0</v>
      </c>
      <c r="Q1049" s="115">
        <v>0</v>
      </c>
      <c r="R1049" s="116">
        <v>0</v>
      </c>
      <c r="S1049" s="115">
        <v>0</v>
      </c>
      <c r="T1049" s="116">
        <v>0</v>
      </c>
      <c r="U1049" s="115">
        <v>0</v>
      </c>
      <c r="V1049" s="116">
        <v>0</v>
      </c>
      <c r="W1049" s="115">
        <v>0</v>
      </c>
      <c r="X1049" s="115">
        <v>0</v>
      </c>
      <c r="Y1049" s="116">
        <v>0</v>
      </c>
    </row>
    <row r="1050" spans="2:25" x14ac:dyDescent="0.2">
      <c r="B1050" s="114" t="s">
        <v>1984</v>
      </c>
      <c r="C1050" s="114" t="s">
        <v>1922</v>
      </c>
      <c r="D1050" s="114" t="s">
        <v>2145</v>
      </c>
      <c r="E1050" s="115">
        <v>0</v>
      </c>
      <c r="F1050" s="116">
        <v>0</v>
      </c>
      <c r="G1050" s="115">
        <v>0</v>
      </c>
      <c r="H1050" s="116">
        <v>0</v>
      </c>
      <c r="I1050" s="115">
        <v>0</v>
      </c>
      <c r="J1050" s="116">
        <v>0</v>
      </c>
      <c r="K1050" s="115">
        <v>0</v>
      </c>
      <c r="L1050" s="116">
        <v>0</v>
      </c>
      <c r="M1050" s="115">
        <v>0</v>
      </c>
      <c r="N1050" s="116">
        <v>0</v>
      </c>
      <c r="O1050" s="115">
        <v>0</v>
      </c>
      <c r="P1050" s="116">
        <v>0</v>
      </c>
      <c r="Q1050" s="115">
        <v>0</v>
      </c>
      <c r="R1050" s="116">
        <v>0</v>
      </c>
      <c r="S1050" s="115">
        <v>0</v>
      </c>
      <c r="T1050" s="116">
        <v>0</v>
      </c>
      <c r="U1050" s="115">
        <v>0</v>
      </c>
      <c r="V1050" s="116">
        <v>0</v>
      </c>
      <c r="W1050" s="115">
        <v>0</v>
      </c>
      <c r="X1050" s="115">
        <v>0</v>
      </c>
      <c r="Y1050" s="116">
        <v>0</v>
      </c>
    </row>
    <row r="1051" spans="2:25" x14ac:dyDescent="0.2">
      <c r="B1051" s="114" t="s">
        <v>1985</v>
      </c>
      <c r="C1051" s="114" t="s">
        <v>1922</v>
      </c>
      <c r="D1051" s="114" t="s">
        <v>1986</v>
      </c>
      <c r="E1051" s="115">
        <v>0</v>
      </c>
      <c r="F1051" s="116">
        <v>0</v>
      </c>
      <c r="G1051" s="115">
        <v>0</v>
      </c>
      <c r="H1051" s="116">
        <v>0</v>
      </c>
      <c r="I1051" s="115">
        <v>0</v>
      </c>
      <c r="J1051" s="116">
        <v>0</v>
      </c>
      <c r="K1051" s="115">
        <v>0</v>
      </c>
      <c r="L1051" s="116">
        <v>0</v>
      </c>
      <c r="M1051" s="115">
        <v>0</v>
      </c>
      <c r="N1051" s="116">
        <v>0</v>
      </c>
      <c r="O1051" s="115">
        <v>0</v>
      </c>
      <c r="P1051" s="116">
        <v>0</v>
      </c>
      <c r="Q1051" s="115">
        <v>0</v>
      </c>
      <c r="R1051" s="116">
        <v>0</v>
      </c>
      <c r="S1051" s="115">
        <v>0</v>
      </c>
      <c r="T1051" s="116">
        <v>0</v>
      </c>
      <c r="U1051" s="115">
        <v>0</v>
      </c>
      <c r="V1051" s="116">
        <v>0</v>
      </c>
      <c r="W1051" s="115">
        <v>0</v>
      </c>
      <c r="X1051" s="115">
        <v>0</v>
      </c>
      <c r="Y1051" s="116">
        <v>0</v>
      </c>
    </row>
    <row r="1052" spans="2:25" x14ac:dyDescent="0.2">
      <c r="B1052" s="114" t="s">
        <v>1987</v>
      </c>
      <c r="C1052" s="114" t="s">
        <v>1922</v>
      </c>
      <c r="D1052" s="114" t="s">
        <v>1988</v>
      </c>
      <c r="E1052" s="115">
        <v>0</v>
      </c>
      <c r="F1052" s="116">
        <v>0</v>
      </c>
      <c r="G1052" s="115">
        <v>0</v>
      </c>
      <c r="H1052" s="116">
        <v>0</v>
      </c>
      <c r="I1052" s="115">
        <v>0</v>
      </c>
      <c r="J1052" s="116">
        <v>0</v>
      </c>
      <c r="K1052" s="115">
        <v>0</v>
      </c>
      <c r="L1052" s="116">
        <v>0</v>
      </c>
      <c r="M1052" s="115">
        <v>0</v>
      </c>
      <c r="N1052" s="116">
        <v>0</v>
      </c>
      <c r="O1052" s="115">
        <v>0</v>
      </c>
      <c r="P1052" s="116">
        <v>0</v>
      </c>
      <c r="Q1052" s="115">
        <v>0</v>
      </c>
      <c r="R1052" s="116">
        <v>0</v>
      </c>
      <c r="S1052" s="115">
        <v>0</v>
      </c>
      <c r="T1052" s="116">
        <v>0</v>
      </c>
      <c r="U1052" s="115">
        <v>0</v>
      </c>
      <c r="V1052" s="116">
        <v>0</v>
      </c>
      <c r="W1052" s="115">
        <v>0</v>
      </c>
      <c r="X1052" s="115">
        <v>0</v>
      </c>
      <c r="Y1052" s="116">
        <v>0</v>
      </c>
    </row>
    <row r="1053" spans="2:25" x14ac:dyDescent="0.2">
      <c r="B1053" s="114" t="s">
        <v>1989</v>
      </c>
      <c r="C1053" s="114" t="s">
        <v>1922</v>
      </c>
      <c r="D1053" s="114" t="s">
        <v>1990</v>
      </c>
      <c r="E1053" s="115">
        <v>0</v>
      </c>
      <c r="F1053" s="116">
        <v>0</v>
      </c>
      <c r="G1053" s="115">
        <v>0</v>
      </c>
      <c r="H1053" s="116">
        <v>0</v>
      </c>
      <c r="I1053" s="115">
        <v>0</v>
      </c>
      <c r="J1053" s="116">
        <v>0</v>
      </c>
      <c r="K1053" s="115">
        <v>0</v>
      </c>
      <c r="L1053" s="116">
        <v>0</v>
      </c>
      <c r="M1053" s="115">
        <v>0</v>
      </c>
      <c r="N1053" s="116">
        <v>0</v>
      </c>
      <c r="O1053" s="115">
        <v>0</v>
      </c>
      <c r="P1053" s="116">
        <v>0</v>
      </c>
      <c r="Q1053" s="115">
        <v>0</v>
      </c>
      <c r="R1053" s="116">
        <v>0</v>
      </c>
      <c r="S1053" s="115">
        <v>0</v>
      </c>
      <c r="T1053" s="116">
        <v>0</v>
      </c>
      <c r="U1053" s="115">
        <v>0</v>
      </c>
      <c r="V1053" s="116">
        <v>0</v>
      </c>
      <c r="W1053" s="115">
        <v>0</v>
      </c>
      <c r="X1053" s="115">
        <v>0</v>
      </c>
      <c r="Y1053" s="116">
        <v>0</v>
      </c>
    </row>
    <row r="1054" spans="2:25" x14ac:dyDescent="0.2">
      <c r="B1054" s="114" t="s">
        <v>1991</v>
      </c>
      <c r="C1054" s="114" t="s">
        <v>1922</v>
      </c>
      <c r="D1054" s="114" t="s">
        <v>1992</v>
      </c>
      <c r="E1054" s="115">
        <v>0</v>
      </c>
      <c r="F1054" s="116">
        <v>0</v>
      </c>
      <c r="G1054" s="115">
        <v>0</v>
      </c>
      <c r="H1054" s="116">
        <v>0</v>
      </c>
      <c r="I1054" s="115">
        <v>0</v>
      </c>
      <c r="J1054" s="116">
        <v>0</v>
      </c>
      <c r="K1054" s="115">
        <v>0</v>
      </c>
      <c r="L1054" s="116">
        <v>0</v>
      </c>
      <c r="M1054" s="115">
        <v>0</v>
      </c>
      <c r="N1054" s="116">
        <v>0</v>
      </c>
      <c r="O1054" s="115">
        <v>0</v>
      </c>
      <c r="P1054" s="116">
        <v>0</v>
      </c>
      <c r="Q1054" s="115">
        <v>0</v>
      </c>
      <c r="R1054" s="116">
        <v>0</v>
      </c>
      <c r="S1054" s="115">
        <v>0</v>
      </c>
      <c r="T1054" s="116">
        <v>0</v>
      </c>
      <c r="U1054" s="115">
        <v>0</v>
      </c>
      <c r="V1054" s="116">
        <v>0</v>
      </c>
      <c r="W1054" s="115">
        <v>0</v>
      </c>
      <c r="X1054" s="115">
        <v>0</v>
      </c>
      <c r="Y1054" s="116">
        <v>0</v>
      </c>
    </row>
    <row r="1055" spans="2:25" x14ac:dyDescent="0.2">
      <c r="B1055" s="114" t="s">
        <v>1993</v>
      </c>
      <c r="C1055" s="114" t="s">
        <v>1922</v>
      </c>
      <c r="D1055" s="114" t="s">
        <v>1994</v>
      </c>
      <c r="E1055" s="115">
        <v>0</v>
      </c>
      <c r="F1055" s="116">
        <v>0</v>
      </c>
      <c r="G1055" s="115">
        <v>0</v>
      </c>
      <c r="H1055" s="116">
        <v>0</v>
      </c>
      <c r="I1055" s="115">
        <v>0</v>
      </c>
      <c r="J1055" s="116">
        <v>0</v>
      </c>
      <c r="K1055" s="115">
        <v>0</v>
      </c>
      <c r="L1055" s="116">
        <v>0</v>
      </c>
      <c r="M1055" s="115">
        <v>0</v>
      </c>
      <c r="N1055" s="116">
        <v>0</v>
      </c>
      <c r="O1055" s="115">
        <v>0</v>
      </c>
      <c r="P1055" s="116">
        <v>0</v>
      </c>
      <c r="Q1055" s="115">
        <v>0</v>
      </c>
      <c r="R1055" s="116">
        <v>0</v>
      </c>
      <c r="S1055" s="115">
        <v>0</v>
      </c>
      <c r="T1055" s="116">
        <v>0</v>
      </c>
      <c r="U1055" s="115">
        <v>0</v>
      </c>
      <c r="V1055" s="116">
        <v>0</v>
      </c>
      <c r="W1055" s="115">
        <v>0</v>
      </c>
      <c r="X1055" s="115">
        <v>0</v>
      </c>
      <c r="Y1055" s="116">
        <v>0</v>
      </c>
    </row>
    <row r="1056" spans="2:25" x14ac:dyDescent="0.2">
      <c r="B1056" s="114" t="s">
        <v>1995</v>
      </c>
      <c r="C1056" s="114" t="s">
        <v>1922</v>
      </c>
      <c r="D1056" s="114" t="s">
        <v>1996</v>
      </c>
      <c r="E1056" s="115">
        <v>0</v>
      </c>
      <c r="F1056" s="116">
        <v>0</v>
      </c>
      <c r="G1056" s="115">
        <v>0</v>
      </c>
      <c r="H1056" s="116">
        <v>0</v>
      </c>
      <c r="I1056" s="115">
        <v>0</v>
      </c>
      <c r="J1056" s="116">
        <v>0</v>
      </c>
      <c r="K1056" s="115">
        <v>0</v>
      </c>
      <c r="L1056" s="116">
        <v>0</v>
      </c>
      <c r="M1056" s="115">
        <v>0</v>
      </c>
      <c r="N1056" s="116">
        <v>0</v>
      </c>
      <c r="O1056" s="115">
        <v>0</v>
      </c>
      <c r="P1056" s="116">
        <v>0</v>
      </c>
      <c r="Q1056" s="115">
        <v>0</v>
      </c>
      <c r="R1056" s="116">
        <v>0</v>
      </c>
      <c r="S1056" s="115">
        <v>0</v>
      </c>
      <c r="T1056" s="116">
        <v>0</v>
      </c>
      <c r="U1056" s="115">
        <v>0</v>
      </c>
      <c r="V1056" s="116">
        <v>0</v>
      </c>
      <c r="W1056" s="115">
        <v>0</v>
      </c>
      <c r="X1056" s="115">
        <v>0</v>
      </c>
      <c r="Y1056" s="116">
        <v>0</v>
      </c>
    </row>
    <row r="1057" spans="2:25" x14ac:dyDescent="0.2">
      <c r="B1057" s="114" t="s">
        <v>1997</v>
      </c>
      <c r="C1057" s="114" t="s">
        <v>1998</v>
      </c>
      <c r="D1057" s="114" t="s">
        <v>1998</v>
      </c>
      <c r="E1057" s="115">
        <v>0</v>
      </c>
      <c r="F1057" s="116">
        <v>0</v>
      </c>
      <c r="G1057" s="115">
        <v>0</v>
      </c>
      <c r="H1057" s="116">
        <v>0</v>
      </c>
      <c r="I1057" s="115">
        <v>0</v>
      </c>
      <c r="J1057" s="116">
        <v>0</v>
      </c>
      <c r="K1057" s="115">
        <v>0</v>
      </c>
      <c r="L1057" s="116">
        <v>0</v>
      </c>
      <c r="M1057" s="115">
        <v>0</v>
      </c>
      <c r="N1057" s="116">
        <v>0</v>
      </c>
      <c r="O1057" s="115">
        <v>0</v>
      </c>
      <c r="P1057" s="116">
        <v>0</v>
      </c>
      <c r="Q1057" s="115">
        <v>0</v>
      </c>
      <c r="R1057" s="116">
        <v>0</v>
      </c>
      <c r="S1057" s="115">
        <v>0</v>
      </c>
      <c r="T1057" s="116">
        <v>0</v>
      </c>
      <c r="U1057" s="115">
        <v>0</v>
      </c>
      <c r="V1057" s="116">
        <v>0</v>
      </c>
      <c r="W1057" s="115">
        <v>0</v>
      </c>
      <c r="X1057" s="115">
        <v>0</v>
      </c>
      <c r="Y1057" s="116">
        <v>0</v>
      </c>
    </row>
    <row r="1058" spans="2:25" x14ac:dyDescent="0.2">
      <c r="B1058" s="114" t="s">
        <v>1999</v>
      </c>
      <c r="C1058" s="114" t="s">
        <v>1998</v>
      </c>
      <c r="D1058" s="114" t="s">
        <v>2000</v>
      </c>
      <c r="E1058" s="115">
        <v>0</v>
      </c>
      <c r="F1058" s="116">
        <v>0</v>
      </c>
      <c r="G1058" s="115">
        <v>0</v>
      </c>
      <c r="H1058" s="116">
        <v>0</v>
      </c>
      <c r="I1058" s="115">
        <v>0</v>
      </c>
      <c r="J1058" s="116">
        <v>0</v>
      </c>
      <c r="K1058" s="115">
        <v>0</v>
      </c>
      <c r="L1058" s="116">
        <v>0</v>
      </c>
      <c r="M1058" s="115">
        <v>0</v>
      </c>
      <c r="N1058" s="116">
        <v>0</v>
      </c>
      <c r="O1058" s="115">
        <v>0</v>
      </c>
      <c r="P1058" s="116">
        <v>0</v>
      </c>
      <c r="Q1058" s="115">
        <v>0</v>
      </c>
      <c r="R1058" s="116">
        <v>0</v>
      </c>
      <c r="S1058" s="115">
        <v>0</v>
      </c>
      <c r="T1058" s="116">
        <v>0</v>
      </c>
      <c r="U1058" s="115">
        <v>0</v>
      </c>
      <c r="V1058" s="116">
        <v>0</v>
      </c>
      <c r="W1058" s="115">
        <v>0</v>
      </c>
      <c r="X1058" s="115">
        <v>0</v>
      </c>
      <c r="Y1058" s="116">
        <v>0</v>
      </c>
    </row>
    <row r="1059" spans="2:25" x14ac:dyDescent="0.2">
      <c r="B1059" s="114" t="s">
        <v>2001</v>
      </c>
      <c r="C1059" s="114" t="s">
        <v>1998</v>
      </c>
      <c r="D1059" s="114" t="s">
        <v>2002</v>
      </c>
      <c r="E1059" s="115">
        <v>0</v>
      </c>
      <c r="F1059" s="116">
        <v>0</v>
      </c>
      <c r="G1059" s="115">
        <v>0</v>
      </c>
      <c r="H1059" s="116">
        <v>0</v>
      </c>
      <c r="I1059" s="115">
        <v>0</v>
      </c>
      <c r="J1059" s="116">
        <v>0</v>
      </c>
      <c r="K1059" s="115">
        <v>0</v>
      </c>
      <c r="L1059" s="116">
        <v>0</v>
      </c>
      <c r="M1059" s="115">
        <v>0</v>
      </c>
      <c r="N1059" s="116">
        <v>0</v>
      </c>
      <c r="O1059" s="115">
        <v>0</v>
      </c>
      <c r="P1059" s="116">
        <v>0</v>
      </c>
      <c r="Q1059" s="115">
        <v>0</v>
      </c>
      <c r="R1059" s="116">
        <v>0</v>
      </c>
      <c r="S1059" s="115">
        <v>0</v>
      </c>
      <c r="T1059" s="116">
        <v>0</v>
      </c>
      <c r="U1059" s="115">
        <v>0</v>
      </c>
      <c r="V1059" s="116">
        <v>0</v>
      </c>
      <c r="W1059" s="115">
        <v>0</v>
      </c>
      <c r="X1059" s="115">
        <v>0</v>
      </c>
      <c r="Y1059" s="116">
        <v>0</v>
      </c>
    </row>
    <row r="1060" spans="2:25" x14ac:dyDescent="0.2">
      <c r="B1060" s="114" t="s">
        <v>2003</v>
      </c>
      <c r="C1060" s="114" t="s">
        <v>1998</v>
      </c>
      <c r="D1060" s="114" t="s">
        <v>2004</v>
      </c>
      <c r="E1060" s="115">
        <v>0</v>
      </c>
      <c r="F1060" s="116">
        <v>0</v>
      </c>
      <c r="G1060" s="115">
        <v>0</v>
      </c>
      <c r="H1060" s="116">
        <v>0</v>
      </c>
      <c r="I1060" s="115">
        <v>0</v>
      </c>
      <c r="J1060" s="116">
        <v>0</v>
      </c>
      <c r="K1060" s="115">
        <v>0</v>
      </c>
      <c r="L1060" s="116">
        <v>0</v>
      </c>
      <c r="M1060" s="115">
        <v>0</v>
      </c>
      <c r="N1060" s="116">
        <v>0</v>
      </c>
      <c r="O1060" s="115">
        <v>0</v>
      </c>
      <c r="P1060" s="116">
        <v>0</v>
      </c>
      <c r="Q1060" s="115">
        <v>0</v>
      </c>
      <c r="R1060" s="116">
        <v>0</v>
      </c>
      <c r="S1060" s="115">
        <v>0</v>
      </c>
      <c r="T1060" s="116">
        <v>0</v>
      </c>
      <c r="U1060" s="115">
        <v>0</v>
      </c>
      <c r="V1060" s="116">
        <v>0</v>
      </c>
      <c r="W1060" s="115">
        <v>0</v>
      </c>
      <c r="X1060" s="115">
        <v>0</v>
      </c>
      <c r="Y1060" s="116">
        <v>0</v>
      </c>
    </row>
    <row r="1061" spans="2:25" x14ac:dyDescent="0.2">
      <c r="B1061" s="114" t="s">
        <v>2005</v>
      </c>
      <c r="C1061" s="114" t="s">
        <v>1998</v>
      </c>
      <c r="D1061" s="114" t="s">
        <v>2006</v>
      </c>
      <c r="E1061" s="115">
        <v>0</v>
      </c>
      <c r="F1061" s="116">
        <v>0</v>
      </c>
      <c r="G1061" s="115">
        <v>0</v>
      </c>
      <c r="H1061" s="116">
        <v>0</v>
      </c>
      <c r="I1061" s="115">
        <v>0</v>
      </c>
      <c r="J1061" s="116">
        <v>0</v>
      </c>
      <c r="K1061" s="115">
        <v>0</v>
      </c>
      <c r="L1061" s="116">
        <v>0</v>
      </c>
      <c r="M1061" s="115">
        <v>0</v>
      </c>
      <c r="N1061" s="116">
        <v>0</v>
      </c>
      <c r="O1061" s="115">
        <v>0</v>
      </c>
      <c r="P1061" s="116">
        <v>0</v>
      </c>
      <c r="Q1061" s="115">
        <v>0</v>
      </c>
      <c r="R1061" s="116">
        <v>0</v>
      </c>
      <c r="S1061" s="115">
        <v>0</v>
      </c>
      <c r="T1061" s="116">
        <v>0</v>
      </c>
      <c r="U1061" s="115">
        <v>0</v>
      </c>
      <c r="V1061" s="116">
        <v>0</v>
      </c>
      <c r="W1061" s="115">
        <v>0</v>
      </c>
      <c r="X1061" s="115">
        <v>0</v>
      </c>
      <c r="Y1061" s="116">
        <v>0</v>
      </c>
    </row>
    <row r="1062" spans="2:25" x14ac:dyDescent="0.2">
      <c r="B1062" s="114" t="s">
        <v>2007</v>
      </c>
      <c r="C1062" s="114" t="s">
        <v>1998</v>
      </c>
      <c r="D1062" s="114" t="s">
        <v>2008</v>
      </c>
      <c r="E1062" s="115">
        <v>0</v>
      </c>
      <c r="F1062" s="116">
        <v>0</v>
      </c>
      <c r="G1062" s="115">
        <v>0</v>
      </c>
      <c r="H1062" s="116">
        <v>0</v>
      </c>
      <c r="I1062" s="115">
        <v>0</v>
      </c>
      <c r="J1062" s="116">
        <v>0</v>
      </c>
      <c r="K1062" s="115">
        <v>0</v>
      </c>
      <c r="L1062" s="116">
        <v>0</v>
      </c>
      <c r="M1062" s="115">
        <v>0</v>
      </c>
      <c r="N1062" s="116">
        <v>0</v>
      </c>
      <c r="O1062" s="115">
        <v>0</v>
      </c>
      <c r="P1062" s="116">
        <v>0</v>
      </c>
      <c r="Q1062" s="115">
        <v>0</v>
      </c>
      <c r="R1062" s="116">
        <v>0</v>
      </c>
      <c r="S1062" s="115">
        <v>0</v>
      </c>
      <c r="T1062" s="116">
        <v>0</v>
      </c>
      <c r="U1062" s="115">
        <v>0</v>
      </c>
      <c r="V1062" s="116">
        <v>0</v>
      </c>
      <c r="W1062" s="115">
        <v>0</v>
      </c>
      <c r="X1062" s="115">
        <v>0</v>
      </c>
      <c r="Y1062" s="116">
        <v>0</v>
      </c>
    </row>
    <row r="1063" spans="2:25" x14ac:dyDescent="0.2">
      <c r="B1063" s="114" t="s">
        <v>2009</v>
      </c>
      <c r="C1063" s="114" t="s">
        <v>1998</v>
      </c>
      <c r="D1063" s="114" t="s">
        <v>2010</v>
      </c>
      <c r="E1063" s="115">
        <v>0</v>
      </c>
      <c r="F1063" s="116">
        <v>0</v>
      </c>
      <c r="G1063" s="115">
        <v>0</v>
      </c>
      <c r="H1063" s="116">
        <v>0</v>
      </c>
      <c r="I1063" s="115">
        <v>0</v>
      </c>
      <c r="J1063" s="116">
        <v>0</v>
      </c>
      <c r="K1063" s="115">
        <v>0</v>
      </c>
      <c r="L1063" s="116">
        <v>0</v>
      </c>
      <c r="M1063" s="115">
        <v>0</v>
      </c>
      <c r="N1063" s="116">
        <v>0</v>
      </c>
      <c r="O1063" s="115">
        <v>0</v>
      </c>
      <c r="P1063" s="116">
        <v>0</v>
      </c>
      <c r="Q1063" s="115">
        <v>0</v>
      </c>
      <c r="R1063" s="116">
        <v>0</v>
      </c>
      <c r="S1063" s="115">
        <v>0</v>
      </c>
      <c r="T1063" s="116">
        <v>0</v>
      </c>
      <c r="U1063" s="115">
        <v>0</v>
      </c>
      <c r="V1063" s="116">
        <v>0</v>
      </c>
      <c r="W1063" s="115">
        <v>0</v>
      </c>
      <c r="X1063" s="115">
        <v>0</v>
      </c>
      <c r="Y1063" s="116">
        <v>0</v>
      </c>
    </row>
    <row r="1064" spans="2:25" x14ac:dyDescent="0.2">
      <c r="B1064" s="114" t="s">
        <v>2011</v>
      </c>
      <c r="C1064" s="114" t="s">
        <v>2012</v>
      </c>
      <c r="D1064" s="114" t="s">
        <v>2013</v>
      </c>
      <c r="E1064" s="115">
        <v>0</v>
      </c>
      <c r="F1064" s="116">
        <v>0</v>
      </c>
      <c r="G1064" s="115">
        <v>0</v>
      </c>
      <c r="H1064" s="116">
        <v>0</v>
      </c>
      <c r="I1064" s="115">
        <v>0</v>
      </c>
      <c r="J1064" s="116">
        <v>0</v>
      </c>
      <c r="K1064" s="115">
        <v>0</v>
      </c>
      <c r="L1064" s="116">
        <v>0</v>
      </c>
      <c r="M1064" s="115">
        <v>0</v>
      </c>
      <c r="N1064" s="116">
        <v>0</v>
      </c>
      <c r="O1064" s="115">
        <v>0</v>
      </c>
      <c r="P1064" s="116">
        <v>0</v>
      </c>
      <c r="Q1064" s="115">
        <v>0</v>
      </c>
      <c r="R1064" s="116">
        <v>0</v>
      </c>
      <c r="S1064" s="115">
        <v>0</v>
      </c>
      <c r="T1064" s="116">
        <v>0</v>
      </c>
      <c r="U1064" s="115">
        <v>0</v>
      </c>
      <c r="V1064" s="116">
        <v>0</v>
      </c>
      <c r="W1064" s="115">
        <v>0</v>
      </c>
      <c r="X1064" s="115">
        <v>0</v>
      </c>
      <c r="Y1064" s="116">
        <v>0</v>
      </c>
    </row>
    <row r="1065" spans="2:25" x14ac:dyDescent="0.2">
      <c r="B1065" s="114" t="s">
        <v>2014</v>
      </c>
      <c r="C1065" s="114" t="s">
        <v>2012</v>
      </c>
      <c r="D1065" s="114" t="s">
        <v>2015</v>
      </c>
      <c r="E1065" s="115">
        <v>0</v>
      </c>
      <c r="F1065" s="116">
        <v>0</v>
      </c>
      <c r="G1065" s="115">
        <v>0</v>
      </c>
      <c r="H1065" s="116">
        <v>0</v>
      </c>
      <c r="I1065" s="115">
        <v>0</v>
      </c>
      <c r="J1065" s="116">
        <v>0</v>
      </c>
      <c r="K1065" s="115">
        <v>0</v>
      </c>
      <c r="L1065" s="116">
        <v>0</v>
      </c>
      <c r="M1065" s="115">
        <v>0</v>
      </c>
      <c r="N1065" s="116">
        <v>0</v>
      </c>
      <c r="O1065" s="115">
        <v>0</v>
      </c>
      <c r="P1065" s="116">
        <v>0</v>
      </c>
      <c r="Q1065" s="115">
        <v>0</v>
      </c>
      <c r="R1065" s="116">
        <v>0</v>
      </c>
      <c r="S1065" s="115">
        <v>0</v>
      </c>
      <c r="T1065" s="116">
        <v>0</v>
      </c>
      <c r="U1065" s="115">
        <v>0</v>
      </c>
      <c r="V1065" s="116">
        <v>0</v>
      </c>
      <c r="W1065" s="115">
        <v>0</v>
      </c>
      <c r="X1065" s="115">
        <v>0</v>
      </c>
      <c r="Y1065" s="116">
        <v>0</v>
      </c>
    </row>
    <row r="1066" spans="2:25" x14ac:dyDescent="0.2">
      <c r="B1066" s="114" t="s">
        <v>2016</v>
      </c>
      <c r="C1066" s="114" t="s">
        <v>2012</v>
      </c>
      <c r="D1066" s="114" t="s">
        <v>2017</v>
      </c>
      <c r="E1066" s="115">
        <v>0</v>
      </c>
      <c r="F1066" s="116">
        <v>0</v>
      </c>
      <c r="G1066" s="115">
        <v>0</v>
      </c>
      <c r="H1066" s="116">
        <v>0</v>
      </c>
      <c r="I1066" s="115">
        <v>0</v>
      </c>
      <c r="J1066" s="116">
        <v>0</v>
      </c>
      <c r="K1066" s="115">
        <v>0</v>
      </c>
      <c r="L1066" s="116">
        <v>0</v>
      </c>
      <c r="M1066" s="115">
        <v>0</v>
      </c>
      <c r="N1066" s="116">
        <v>0</v>
      </c>
      <c r="O1066" s="115">
        <v>0</v>
      </c>
      <c r="P1066" s="116">
        <v>0</v>
      </c>
      <c r="Q1066" s="115">
        <v>0</v>
      </c>
      <c r="R1066" s="116">
        <v>0</v>
      </c>
      <c r="S1066" s="115">
        <v>0</v>
      </c>
      <c r="T1066" s="116">
        <v>0</v>
      </c>
      <c r="U1066" s="115">
        <v>0</v>
      </c>
      <c r="V1066" s="116">
        <v>0</v>
      </c>
      <c r="W1066" s="115">
        <v>0</v>
      </c>
      <c r="X1066" s="115">
        <v>0</v>
      </c>
      <c r="Y1066" s="116">
        <v>0</v>
      </c>
    </row>
    <row r="1067" spans="2:25" x14ac:dyDescent="0.2">
      <c r="B1067" s="114" t="s">
        <v>2018</v>
      </c>
      <c r="C1067" s="114" t="s">
        <v>2012</v>
      </c>
      <c r="D1067" s="114" t="s">
        <v>2019</v>
      </c>
      <c r="E1067" s="115">
        <v>0</v>
      </c>
      <c r="F1067" s="116">
        <v>0</v>
      </c>
      <c r="G1067" s="115">
        <v>0</v>
      </c>
      <c r="H1067" s="116">
        <v>0</v>
      </c>
      <c r="I1067" s="115">
        <v>0</v>
      </c>
      <c r="J1067" s="116">
        <v>0</v>
      </c>
      <c r="K1067" s="115">
        <v>0</v>
      </c>
      <c r="L1067" s="116">
        <v>0</v>
      </c>
      <c r="M1067" s="115">
        <v>0</v>
      </c>
      <c r="N1067" s="116">
        <v>0</v>
      </c>
      <c r="O1067" s="115">
        <v>0</v>
      </c>
      <c r="P1067" s="116">
        <v>0</v>
      </c>
      <c r="Q1067" s="115">
        <v>0</v>
      </c>
      <c r="R1067" s="116">
        <v>0</v>
      </c>
      <c r="S1067" s="115">
        <v>0</v>
      </c>
      <c r="T1067" s="116">
        <v>0</v>
      </c>
      <c r="U1067" s="115">
        <v>0</v>
      </c>
      <c r="V1067" s="116">
        <v>0</v>
      </c>
      <c r="W1067" s="115">
        <v>0</v>
      </c>
      <c r="X1067" s="115">
        <v>0</v>
      </c>
      <c r="Y1067" s="116">
        <v>0</v>
      </c>
    </row>
    <row r="1068" spans="2:25" x14ac:dyDescent="0.2">
      <c r="B1068" s="114" t="s">
        <v>2020</v>
      </c>
      <c r="C1068" s="114" t="s">
        <v>2012</v>
      </c>
      <c r="D1068" s="114" t="s">
        <v>2021</v>
      </c>
      <c r="E1068" s="115">
        <v>0</v>
      </c>
      <c r="F1068" s="116">
        <v>0</v>
      </c>
      <c r="G1068" s="115">
        <v>0</v>
      </c>
      <c r="H1068" s="116">
        <v>0</v>
      </c>
      <c r="I1068" s="115">
        <v>0</v>
      </c>
      <c r="J1068" s="116">
        <v>0</v>
      </c>
      <c r="K1068" s="115">
        <v>0</v>
      </c>
      <c r="L1068" s="116">
        <v>0</v>
      </c>
      <c r="M1068" s="115">
        <v>0</v>
      </c>
      <c r="N1068" s="116">
        <v>0</v>
      </c>
      <c r="O1068" s="115">
        <v>0</v>
      </c>
      <c r="P1068" s="116">
        <v>0</v>
      </c>
      <c r="Q1068" s="115">
        <v>0</v>
      </c>
      <c r="R1068" s="116">
        <v>0</v>
      </c>
      <c r="S1068" s="115">
        <v>0</v>
      </c>
      <c r="T1068" s="116">
        <v>0</v>
      </c>
      <c r="U1068" s="115">
        <v>0</v>
      </c>
      <c r="V1068" s="116">
        <v>0</v>
      </c>
      <c r="W1068" s="115">
        <v>0</v>
      </c>
      <c r="X1068" s="115">
        <v>0</v>
      </c>
      <c r="Y1068" s="116">
        <v>0</v>
      </c>
    </row>
    <row r="1069" spans="2:25" x14ac:dyDescent="0.2">
      <c r="B1069" s="114" t="s">
        <v>2022</v>
      </c>
      <c r="C1069" s="114" t="s">
        <v>2012</v>
      </c>
      <c r="D1069" s="114" t="s">
        <v>2148</v>
      </c>
      <c r="E1069" s="115">
        <v>0</v>
      </c>
      <c r="F1069" s="116">
        <v>0</v>
      </c>
      <c r="G1069" s="115">
        <v>0</v>
      </c>
      <c r="H1069" s="116">
        <v>0</v>
      </c>
      <c r="I1069" s="115">
        <v>0</v>
      </c>
      <c r="J1069" s="116">
        <v>0</v>
      </c>
      <c r="K1069" s="115">
        <v>0</v>
      </c>
      <c r="L1069" s="116">
        <v>0</v>
      </c>
      <c r="M1069" s="115">
        <v>0</v>
      </c>
      <c r="N1069" s="116">
        <v>0</v>
      </c>
      <c r="O1069" s="115">
        <v>0</v>
      </c>
      <c r="P1069" s="116">
        <v>0</v>
      </c>
      <c r="Q1069" s="115">
        <v>0</v>
      </c>
      <c r="R1069" s="116">
        <v>0</v>
      </c>
      <c r="S1069" s="115">
        <v>0</v>
      </c>
      <c r="T1069" s="116">
        <v>0</v>
      </c>
      <c r="U1069" s="115">
        <v>0</v>
      </c>
      <c r="V1069" s="116">
        <v>0</v>
      </c>
      <c r="W1069" s="115">
        <v>0</v>
      </c>
      <c r="X1069" s="115">
        <v>0</v>
      </c>
      <c r="Y1069" s="116">
        <v>0</v>
      </c>
    </row>
    <row r="1070" spans="2:25" x14ac:dyDescent="0.2">
      <c r="B1070" s="114" t="s">
        <v>2023</v>
      </c>
      <c r="C1070" s="114" t="s">
        <v>2012</v>
      </c>
      <c r="D1070" s="114" t="s">
        <v>2024</v>
      </c>
      <c r="E1070" s="115">
        <v>0</v>
      </c>
      <c r="F1070" s="116">
        <v>0</v>
      </c>
      <c r="G1070" s="115">
        <v>0</v>
      </c>
      <c r="H1070" s="116">
        <v>0</v>
      </c>
      <c r="I1070" s="115">
        <v>0</v>
      </c>
      <c r="J1070" s="116">
        <v>0</v>
      </c>
      <c r="K1070" s="115">
        <v>0</v>
      </c>
      <c r="L1070" s="116">
        <v>0</v>
      </c>
      <c r="M1070" s="115">
        <v>0</v>
      </c>
      <c r="N1070" s="116">
        <v>0</v>
      </c>
      <c r="O1070" s="115">
        <v>0</v>
      </c>
      <c r="P1070" s="116">
        <v>0</v>
      </c>
      <c r="Q1070" s="115">
        <v>0</v>
      </c>
      <c r="R1070" s="116">
        <v>0</v>
      </c>
      <c r="S1070" s="115">
        <v>0</v>
      </c>
      <c r="T1070" s="116">
        <v>0</v>
      </c>
      <c r="U1070" s="115">
        <v>0</v>
      </c>
      <c r="V1070" s="116">
        <v>0</v>
      </c>
      <c r="W1070" s="115">
        <v>0</v>
      </c>
      <c r="X1070" s="115">
        <v>0</v>
      </c>
      <c r="Y1070" s="116">
        <v>0</v>
      </c>
    </row>
    <row r="1071" spans="2:25" x14ac:dyDescent="0.2">
      <c r="B1071" s="114" t="s">
        <v>2025</v>
      </c>
      <c r="C1071" s="114" t="s">
        <v>2012</v>
      </c>
      <c r="D1071" s="114" t="s">
        <v>2155</v>
      </c>
      <c r="E1071" s="115">
        <v>0</v>
      </c>
      <c r="F1071" s="116">
        <v>0</v>
      </c>
      <c r="G1071" s="115">
        <v>0</v>
      </c>
      <c r="H1071" s="116">
        <v>0</v>
      </c>
      <c r="I1071" s="115">
        <v>0</v>
      </c>
      <c r="J1071" s="116">
        <v>0</v>
      </c>
      <c r="K1071" s="115">
        <v>0</v>
      </c>
      <c r="L1071" s="116">
        <v>0</v>
      </c>
      <c r="M1071" s="115">
        <v>0</v>
      </c>
      <c r="N1071" s="116">
        <v>0</v>
      </c>
      <c r="O1071" s="115">
        <v>0</v>
      </c>
      <c r="P1071" s="116">
        <v>0</v>
      </c>
      <c r="Q1071" s="115">
        <v>0</v>
      </c>
      <c r="R1071" s="116">
        <v>0</v>
      </c>
      <c r="S1071" s="115">
        <v>0</v>
      </c>
      <c r="T1071" s="116">
        <v>0</v>
      </c>
      <c r="U1071" s="115">
        <v>0</v>
      </c>
      <c r="V1071" s="116">
        <v>0</v>
      </c>
      <c r="W1071" s="115">
        <v>0</v>
      </c>
      <c r="X1071" s="115">
        <v>0</v>
      </c>
      <c r="Y1071" s="116">
        <v>0</v>
      </c>
    </row>
    <row r="1072" spans="2:25" x14ac:dyDescent="0.2">
      <c r="B1072" s="114" t="s">
        <v>2026</v>
      </c>
      <c r="C1072" s="114" t="s">
        <v>2012</v>
      </c>
      <c r="D1072" s="114" t="s">
        <v>2137</v>
      </c>
      <c r="E1072" s="115">
        <v>0</v>
      </c>
      <c r="F1072" s="116">
        <v>0</v>
      </c>
      <c r="G1072" s="115">
        <v>0</v>
      </c>
      <c r="H1072" s="116">
        <v>0</v>
      </c>
      <c r="I1072" s="115">
        <v>0</v>
      </c>
      <c r="J1072" s="116">
        <v>0</v>
      </c>
      <c r="K1072" s="115">
        <v>0</v>
      </c>
      <c r="L1072" s="116">
        <v>0</v>
      </c>
      <c r="M1072" s="115">
        <v>0</v>
      </c>
      <c r="N1072" s="116">
        <v>0</v>
      </c>
      <c r="O1072" s="115">
        <v>0</v>
      </c>
      <c r="P1072" s="116">
        <v>0</v>
      </c>
      <c r="Q1072" s="115">
        <v>0</v>
      </c>
      <c r="R1072" s="116">
        <v>0</v>
      </c>
      <c r="S1072" s="115">
        <v>0</v>
      </c>
      <c r="T1072" s="116">
        <v>0</v>
      </c>
      <c r="U1072" s="115">
        <v>0</v>
      </c>
      <c r="V1072" s="116">
        <v>0</v>
      </c>
      <c r="W1072" s="115">
        <v>0</v>
      </c>
      <c r="X1072" s="115">
        <v>0</v>
      </c>
      <c r="Y1072" s="116">
        <v>0</v>
      </c>
    </row>
    <row r="1073" spans="2:25" x14ac:dyDescent="0.2">
      <c r="B1073" s="114" t="s">
        <v>2027</v>
      </c>
      <c r="C1073" s="114" t="s">
        <v>2012</v>
      </c>
      <c r="D1073" s="114" t="s">
        <v>2028</v>
      </c>
      <c r="E1073" s="115">
        <v>0</v>
      </c>
      <c r="F1073" s="116">
        <v>0</v>
      </c>
      <c r="G1073" s="115">
        <v>0</v>
      </c>
      <c r="H1073" s="116">
        <v>0</v>
      </c>
      <c r="I1073" s="115">
        <v>0</v>
      </c>
      <c r="J1073" s="116">
        <v>0</v>
      </c>
      <c r="K1073" s="115">
        <v>0</v>
      </c>
      <c r="L1073" s="116">
        <v>0</v>
      </c>
      <c r="M1073" s="115">
        <v>0</v>
      </c>
      <c r="N1073" s="116">
        <v>0</v>
      </c>
      <c r="O1073" s="115">
        <v>0</v>
      </c>
      <c r="P1073" s="116">
        <v>0</v>
      </c>
      <c r="Q1073" s="115">
        <v>0</v>
      </c>
      <c r="R1073" s="116">
        <v>0</v>
      </c>
      <c r="S1073" s="115">
        <v>0</v>
      </c>
      <c r="T1073" s="116">
        <v>0</v>
      </c>
      <c r="U1073" s="115">
        <v>0</v>
      </c>
      <c r="V1073" s="116">
        <v>0</v>
      </c>
      <c r="W1073" s="115">
        <v>0</v>
      </c>
      <c r="X1073" s="115">
        <v>0</v>
      </c>
      <c r="Y1073" s="116">
        <v>0</v>
      </c>
    </row>
    <row r="1074" spans="2:25" x14ac:dyDescent="0.2">
      <c r="B1074" s="114" t="s">
        <v>2029</v>
      </c>
      <c r="C1074" s="114" t="s">
        <v>2012</v>
      </c>
      <c r="D1074" s="114" t="s">
        <v>2030</v>
      </c>
      <c r="E1074" s="115">
        <v>0</v>
      </c>
      <c r="F1074" s="116">
        <v>0</v>
      </c>
      <c r="G1074" s="115">
        <v>0</v>
      </c>
      <c r="H1074" s="116">
        <v>0</v>
      </c>
      <c r="I1074" s="115">
        <v>0</v>
      </c>
      <c r="J1074" s="116">
        <v>0</v>
      </c>
      <c r="K1074" s="115">
        <v>0</v>
      </c>
      <c r="L1074" s="116">
        <v>0</v>
      </c>
      <c r="M1074" s="115">
        <v>0</v>
      </c>
      <c r="N1074" s="116">
        <v>0</v>
      </c>
      <c r="O1074" s="115">
        <v>0</v>
      </c>
      <c r="P1074" s="116">
        <v>0</v>
      </c>
      <c r="Q1074" s="115">
        <v>0</v>
      </c>
      <c r="R1074" s="116">
        <v>0</v>
      </c>
      <c r="S1074" s="115">
        <v>0</v>
      </c>
      <c r="T1074" s="116">
        <v>0</v>
      </c>
      <c r="U1074" s="115">
        <v>0</v>
      </c>
      <c r="V1074" s="116">
        <v>0</v>
      </c>
      <c r="W1074" s="115">
        <v>0</v>
      </c>
      <c r="X1074" s="115">
        <v>0</v>
      </c>
      <c r="Y1074" s="116">
        <v>0</v>
      </c>
    </row>
    <row r="1075" spans="2:25" x14ac:dyDescent="0.2">
      <c r="B1075" s="114" t="s">
        <v>2031</v>
      </c>
      <c r="C1075" s="114" t="s">
        <v>2012</v>
      </c>
      <c r="D1075" s="114" t="s">
        <v>2032</v>
      </c>
      <c r="E1075" s="115">
        <v>0</v>
      </c>
      <c r="F1075" s="116">
        <v>0</v>
      </c>
      <c r="G1075" s="115">
        <v>0</v>
      </c>
      <c r="H1075" s="116">
        <v>0</v>
      </c>
      <c r="I1075" s="115">
        <v>0</v>
      </c>
      <c r="J1075" s="116">
        <v>0</v>
      </c>
      <c r="K1075" s="115">
        <v>0</v>
      </c>
      <c r="L1075" s="116">
        <v>0</v>
      </c>
      <c r="M1075" s="115">
        <v>0</v>
      </c>
      <c r="N1075" s="116">
        <v>0</v>
      </c>
      <c r="O1075" s="115">
        <v>0</v>
      </c>
      <c r="P1075" s="116">
        <v>0</v>
      </c>
      <c r="Q1075" s="115">
        <v>0</v>
      </c>
      <c r="R1075" s="116">
        <v>0</v>
      </c>
      <c r="S1075" s="115">
        <v>0</v>
      </c>
      <c r="T1075" s="116">
        <v>0</v>
      </c>
      <c r="U1075" s="115">
        <v>0</v>
      </c>
      <c r="V1075" s="116">
        <v>0</v>
      </c>
      <c r="W1075" s="115">
        <v>0</v>
      </c>
      <c r="X1075" s="115">
        <v>0</v>
      </c>
      <c r="Y1075" s="116">
        <v>0</v>
      </c>
    </row>
    <row r="1076" spans="2:25" x14ac:dyDescent="0.2">
      <c r="B1076" s="114" t="s">
        <v>2033</v>
      </c>
      <c r="C1076" s="114" t="s">
        <v>2012</v>
      </c>
      <c r="D1076" s="114" t="s">
        <v>159</v>
      </c>
      <c r="E1076" s="115">
        <v>0</v>
      </c>
      <c r="F1076" s="116">
        <v>0</v>
      </c>
      <c r="G1076" s="115">
        <v>0</v>
      </c>
      <c r="H1076" s="116">
        <v>0</v>
      </c>
      <c r="I1076" s="115">
        <v>0</v>
      </c>
      <c r="J1076" s="116">
        <v>0</v>
      </c>
      <c r="K1076" s="115">
        <v>0</v>
      </c>
      <c r="L1076" s="116">
        <v>0</v>
      </c>
      <c r="M1076" s="115">
        <v>0</v>
      </c>
      <c r="N1076" s="116">
        <v>0</v>
      </c>
      <c r="O1076" s="115">
        <v>0</v>
      </c>
      <c r="P1076" s="116">
        <v>0</v>
      </c>
      <c r="Q1076" s="115">
        <v>0</v>
      </c>
      <c r="R1076" s="116">
        <v>0</v>
      </c>
      <c r="S1076" s="115">
        <v>0</v>
      </c>
      <c r="T1076" s="116">
        <v>0</v>
      </c>
      <c r="U1076" s="115">
        <v>0</v>
      </c>
      <c r="V1076" s="116">
        <v>0</v>
      </c>
      <c r="W1076" s="115">
        <v>0</v>
      </c>
      <c r="X1076" s="115">
        <v>0</v>
      </c>
      <c r="Y1076" s="116">
        <v>0</v>
      </c>
    </row>
    <row r="1077" spans="2:25" x14ac:dyDescent="0.2">
      <c r="B1077" s="114" t="s">
        <v>2034</v>
      </c>
      <c r="C1077" s="114" t="s">
        <v>2012</v>
      </c>
      <c r="D1077" s="114" t="s">
        <v>2035</v>
      </c>
      <c r="E1077" s="115">
        <v>0</v>
      </c>
      <c r="F1077" s="116">
        <v>0</v>
      </c>
      <c r="G1077" s="115">
        <v>0</v>
      </c>
      <c r="H1077" s="116">
        <v>0</v>
      </c>
      <c r="I1077" s="115">
        <v>0</v>
      </c>
      <c r="J1077" s="116">
        <v>0</v>
      </c>
      <c r="K1077" s="115">
        <v>0</v>
      </c>
      <c r="L1077" s="116">
        <v>0</v>
      </c>
      <c r="M1077" s="115">
        <v>0</v>
      </c>
      <c r="N1077" s="116">
        <v>0</v>
      </c>
      <c r="O1077" s="115">
        <v>0</v>
      </c>
      <c r="P1077" s="116">
        <v>0</v>
      </c>
      <c r="Q1077" s="115">
        <v>0</v>
      </c>
      <c r="R1077" s="116">
        <v>0</v>
      </c>
      <c r="S1077" s="115">
        <v>0</v>
      </c>
      <c r="T1077" s="116">
        <v>0</v>
      </c>
      <c r="U1077" s="115">
        <v>0</v>
      </c>
      <c r="V1077" s="116">
        <v>0</v>
      </c>
      <c r="W1077" s="115">
        <v>0</v>
      </c>
      <c r="X1077" s="115">
        <v>0</v>
      </c>
      <c r="Y1077" s="116">
        <v>0</v>
      </c>
    </row>
    <row r="1078" spans="2:25" x14ac:dyDescent="0.2">
      <c r="B1078" s="114" t="s">
        <v>2036</v>
      </c>
      <c r="C1078" s="114" t="s">
        <v>2012</v>
      </c>
      <c r="D1078" s="114" t="s">
        <v>2037</v>
      </c>
      <c r="E1078" s="115">
        <v>0</v>
      </c>
      <c r="F1078" s="116">
        <v>0</v>
      </c>
      <c r="G1078" s="115">
        <v>0</v>
      </c>
      <c r="H1078" s="116">
        <v>0</v>
      </c>
      <c r="I1078" s="115">
        <v>0</v>
      </c>
      <c r="J1078" s="116">
        <v>0</v>
      </c>
      <c r="K1078" s="115">
        <v>0</v>
      </c>
      <c r="L1078" s="116">
        <v>0</v>
      </c>
      <c r="M1078" s="115">
        <v>0</v>
      </c>
      <c r="N1078" s="116">
        <v>0</v>
      </c>
      <c r="O1078" s="115">
        <v>0</v>
      </c>
      <c r="P1078" s="116">
        <v>0</v>
      </c>
      <c r="Q1078" s="115">
        <v>0</v>
      </c>
      <c r="R1078" s="116">
        <v>0</v>
      </c>
      <c r="S1078" s="115">
        <v>0</v>
      </c>
      <c r="T1078" s="116">
        <v>0</v>
      </c>
      <c r="U1078" s="115">
        <v>0</v>
      </c>
      <c r="V1078" s="116">
        <v>0</v>
      </c>
      <c r="W1078" s="115">
        <v>0</v>
      </c>
      <c r="X1078" s="115">
        <v>0</v>
      </c>
      <c r="Y1078" s="116">
        <v>0</v>
      </c>
    </row>
    <row r="1079" spans="2:25" x14ac:dyDescent="0.2">
      <c r="B1079" s="114" t="s">
        <v>2038</v>
      </c>
      <c r="C1079" s="114" t="s">
        <v>2012</v>
      </c>
      <c r="D1079" s="114" t="s">
        <v>2039</v>
      </c>
      <c r="E1079" s="115">
        <v>0</v>
      </c>
      <c r="F1079" s="116">
        <v>0</v>
      </c>
      <c r="G1079" s="115">
        <v>0</v>
      </c>
      <c r="H1079" s="116">
        <v>0</v>
      </c>
      <c r="I1079" s="115">
        <v>0</v>
      </c>
      <c r="J1079" s="116">
        <v>0</v>
      </c>
      <c r="K1079" s="115">
        <v>0</v>
      </c>
      <c r="L1079" s="116">
        <v>0</v>
      </c>
      <c r="M1079" s="115">
        <v>0</v>
      </c>
      <c r="N1079" s="116">
        <v>0</v>
      </c>
      <c r="O1079" s="115">
        <v>0</v>
      </c>
      <c r="P1079" s="116">
        <v>0</v>
      </c>
      <c r="Q1079" s="115">
        <v>0</v>
      </c>
      <c r="R1079" s="116">
        <v>0</v>
      </c>
      <c r="S1079" s="115">
        <v>0</v>
      </c>
      <c r="T1079" s="116">
        <v>0</v>
      </c>
      <c r="U1079" s="115">
        <v>0</v>
      </c>
      <c r="V1079" s="116">
        <v>0</v>
      </c>
      <c r="W1079" s="115">
        <v>0</v>
      </c>
      <c r="X1079" s="115">
        <v>0</v>
      </c>
      <c r="Y1079" s="116">
        <v>0</v>
      </c>
    </row>
    <row r="1080" spans="2:25" x14ac:dyDescent="0.2">
      <c r="B1080" s="114" t="s">
        <v>2040</v>
      </c>
      <c r="C1080" s="114" t="s">
        <v>2012</v>
      </c>
      <c r="D1080" s="114" t="s">
        <v>2041</v>
      </c>
      <c r="E1080" s="115">
        <v>0</v>
      </c>
      <c r="F1080" s="116">
        <v>0</v>
      </c>
      <c r="G1080" s="115">
        <v>0</v>
      </c>
      <c r="H1080" s="116">
        <v>0</v>
      </c>
      <c r="I1080" s="115">
        <v>0</v>
      </c>
      <c r="J1080" s="116">
        <v>0</v>
      </c>
      <c r="K1080" s="115">
        <v>0</v>
      </c>
      <c r="L1080" s="116">
        <v>0</v>
      </c>
      <c r="M1080" s="115">
        <v>0</v>
      </c>
      <c r="N1080" s="116">
        <v>0</v>
      </c>
      <c r="O1080" s="115">
        <v>0</v>
      </c>
      <c r="P1080" s="116">
        <v>0</v>
      </c>
      <c r="Q1080" s="115">
        <v>0</v>
      </c>
      <c r="R1080" s="116">
        <v>0</v>
      </c>
      <c r="S1080" s="115">
        <v>0</v>
      </c>
      <c r="T1080" s="116">
        <v>0</v>
      </c>
      <c r="U1080" s="115">
        <v>0</v>
      </c>
      <c r="V1080" s="116">
        <v>0</v>
      </c>
      <c r="W1080" s="115">
        <v>0</v>
      </c>
      <c r="X1080" s="115">
        <v>0</v>
      </c>
      <c r="Y1080" s="116">
        <v>0</v>
      </c>
    </row>
    <row r="1081" spans="2:25" x14ac:dyDescent="0.2">
      <c r="B1081" s="114" t="s">
        <v>2042</v>
      </c>
      <c r="C1081" s="114" t="s">
        <v>2012</v>
      </c>
      <c r="D1081" s="114" t="s">
        <v>2043</v>
      </c>
      <c r="E1081" s="115">
        <v>0</v>
      </c>
      <c r="F1081" s="116">
        <v>0</v>
      </c>
      <c r="G1081" s="115">
        <v>0</v>
      </c>
      <c r="H1081" s="116">
        <v>0</v>
      </c>
      <c r="I1081" s="115">
        <v>0</v>
      </c>
      <c r="J1081" s="116">
        <v>0</v>
      </c>
      <c r="K1081" s="115">
        <v>0</v>
      </c>
      <c r="L1081" s="116">
        <v>0</v>
      </c>
      <c r="M1081" s="115">
        <v>0</v>
      </c>
      <c r="N1081" s="116">
        <v>0</v>
      </c>
      <c r="O1081" s="115">
        <v>0</v>
      </c>
      <c r="P1081" s="116">
        <v>0</v>
      </c>
      <c r="Q1081" s="115">
        <v>0</v>
      </c>
      <c r="R1081" s="116">
        <v>0</v>
      </c>
      <c r="S1081" s="115">
        <v>0</v>
      </c>
      <c r="T1081" s="116">
        <v>0</v>
      </c>
      <c r="U1081" s="115">
        <v>0</v>
      </c>
      <c r="V1081" s="116">
        <v>0</v>
      </c>
      <c r="W1081" s="115">
        <v>0</v>
      </c>
      <c r="X1081" s="115">
        <v>0</v>
      </c>
      <c r="Y1081" s="116">
        <v>0</v>
      </c>
    </row>
    <row r="1082" spans="2:25" x14ac:dyDescent="0.2">
      <c r="B1082" s="114" t="s">
        <v>2044</v>
      </c>
      <c r="C1082" s="114" t="s">
        <v>2012</v>
      </c>
      <c r="D1082" s="114" t="s">
        <v>372</v>
      </c>
      <c r="E1082" s="115">
        <v>0</v>
      </c>
      <c r="F1082" s="116">
        <v>0</v>
      </c>
      <c r="G1082" s="115">
        <v>0</v>
      </c>
      <c r="H1082" s="116">
        <v>0</v>
      </c>
      <c r="I1082" s="115">
        <v>0</v>
      </c>
      <c r="J1082" s="116">
        <v>0</v>
      </c>
      <c r="K1082" s="115">
        <v>0</v>
      </c>
      <c r="L1082" s="116">
        <v>0</v>
      </c>
      <c r="M1082" s="115">
        <v>0</v>
      </c>
      <c r="N1082" s="116">
        <v>0</v>
      </c>
      <c r="O1082" s="115">
        <v>0</v>
      </c>
      <c r="P1082" s="116">
        <v>0</v>
      </c>
      <c r="Q1082" s="115">
        <v>0</v>
      </c>
      <c r="R1082" s="116">
        <v>0</v>
      </c>
      <c r="S1082" s="115">
        <v>0</v>
      </c>
      <c r="T1082" s="116">
        <v>0</v>
      </c>
      <c r="U1082" s="115">
        <v>0</v>
      </c>
      <c r="V1082" s="116">
        <v>0</v>
      </c>
      <c r="W1082" s="115">
        <v>0</v>
      </c>
      <c r="X1082" s="115">
        <v>0</v>
      </c>
      <c r="Y1082" s="116">
        <v>0</v>
      </c>
    </row>
    <row r="1083" spans="2:25" x14ac:dyDescent="0.2">
      <c r="B1083" s="114" t="s">
        <v>2045</v>
      </c>
      <c r="C1083" s="114" t="s">
        <v>2046</v>
      </c>
      <c r="D1083" s="114" t="s">
        <v>2047</v>
      </c>
      <c r="E1083" s="115">
        <v>0</v>
      </c>
      <c r="F1083" s="116">
        <v>0</v>
      </c>
      <c r="G1083" s="115">
        <v>0</v>
      </c>
      <c r="H1083" s="116">
        <v>0</v>
      </c>
      <c r="I1083" s="115">
        <v>0</v>
      </c>
      <c r="J1083" s="116">
        <v>0</v>
      </c>
      <c r="K1083" s="115">
        <v>0</v>
      </c>
      <c r="L1083" s="116">
        <v>0</v>
      </c>
      <c r="M1083" s="115">
        <v>0</v>
      </c>
      <c r="N1083" s="116">
        <v>0</v>
      </c>
      <c r="O1083" s="115">
        <v>0</v>
      </c>
      <c r="P1083" s="116">
        <v>0</v>
      </c>
      <c r="Q1083" s="115">
        <v>0</v>
      </c>
      <c r="R1083" s="116">
        <v>0</v>
      </c>
      <c r="S1083" s="115">
        <v>0</v>
      </c>
      <c r="T1083" s="116">
        <v>0</v>
      </c>
      <c r="U1083" s="115">
        <v>0</v>
      </c>
      <c r="V1083" s="116">
        <v>0</v>
      </c>
      <c r="W1083" s="115">
        <v>0</v>
      </c>
      <c r="X1083" s="115">
        <v>0</v>
      </c>
      <c r="Y1083" s="116">
        <v>0</v>
      </c>
    </row>
    <row r="1084" spans="2:25" x14ac:dyDescent="0.2">
      <c r="B1084" s="114" t="s">
        <v>2048</v>
      </c>
      <c r="C1084" s="114" t="s">
        <v>2046</v>
      </c>
      <c r="D1084" s="114" t="s">
        <v>1395</v>
      </c>
      <c r="E1084" s="115">
        <v>0</v>
      </c>
      <c r="F1084" s="116">
        <v>0</v>
      </c>
      <c r="G1084" s="115">
        <v>0</v>
      </c>
      <c r="H1084" s="116">
        <v>0</v>
      </c>
      <c r="I1084" s="115">
        <v>0</v>
      </c>
      <c r="J1084" s="116">
        <v>0</v>
      </c>
      <c r="K1084" s="115">
        <v>0</v>
      </c>
      <c r="L1084" s="116">
        <v>0</v>
      </c>
      <c r="M1084" s="115">
        <v>0</v>
      </c>
      <c r="N1084" s="116">
        <v>0</v>
      </c>
      <c r="O1084" s="115">
        <v>0</v>
      </c>
      <c r="P1084" s="116">
        <v>0</v>
      </c>
      <c r="Q1084" s="115">
        <v>0</v>
      </c>
      <c r="R1084" s="116">
        <v>0</v>
      </c>
      <c r="S1084" s="115">
        <v>0</v>
      </c>
      <c r="T1084" s="116">
        <v>0</v>
      </c>
      <c r="U1084" s="115">
        <v>0</v>
      </c>
      <c r="V1084" s="116">
        <v>0</v>
      </c>
      <c r="W1084" s="115">
        <v>0</v>
      </c>
      <c r="X1084" s="115">
        <v>0</v>
      </c>
      <c r="Y1084" s="116">
        <v>0</v>
      </c>
    </row>
    <row r="1085" spans="2:25" x14ac:dyDescent="0.2">
      <c r="B1085" s="114" t="s">
        <v>2049</v>
      </c>
      <c r="C1085" s="114" t="s">
        <v>2046</v>
      </c>
      <c r="D1085" s="114" t="s">
        <v>2050</v>
      </c>
      <c r="E1085" s="115">
        <v>0</v>
      </c>
      <c r="F1085" s="116">
        <v>0</v>
      </c>
      <c r="G1085" s="115">
        <v>0</v>
      </c>
      <c r="H1085" s="116">
        <v>0</v>
      </c>
      <c r="I1085" s="115">
        <v>0</v>
      </c>
      <c r="J1085" s="116">
        <v>0</v>
      </c>
      <c r="K1085" s="115">
        <v>0</v>
      </c>
      <c r="L1085" s="116">
        <v>0</v>
      </c>
      <c r="M1085" s="115">
        <v>0</v>
      </c>
      <c r="N1085" s="116">
        <v>0</v>
      </c>
      <c r="O1085" s="115">
        <v>0</v>
      </c>
      <c r="P1085" s="116">
        <v>0</v>
      </c>
      <c r="Q1085" s="115">
        <v>0</v>
      </c>
      <c r="R1085" s="116">
        <v>0</v>
      </c>
      <c r="S1085" s="115">
        <v>0</v>
      </c>
      <c r="T1085" s="116">
        <v>0</v>
      </c>
      <c r="U1085" s="115">
        <v>0</v>
      </c>
      <c r="V1085" s="116">
        <v>0</v>
      </c>
      <c r="W1085" s="115">
        <v>0</v>
      </c>
      <c r="X1085" s="115">
        <v>0</v>
      </c>
      <c r="Y1085" s="116">
        <v>0</v>
      </c>
    </row>
    <row r="1086" spans="2:25" x14ac:dyDescent="0.2">
      <c r="B1086" s="114" t="s">
        <v>2051</v>
      </c>
      <c r="C1086" s="114" t="s">
        <v>2046</v>
      </c>
      <c r="D1086" s="114" t="s">
        <v>2052</v>
      </c>
      <c r="E1086" s="115">
        <v>0</v>
      </c>
      <c r="F1086" s="116">
        <v>0</v>
      </c>
      <c r="G1086" s="115">
        <v>0</v>
      </c>
      <c r="H1086" s="116">
        <v>0</v>
      </c>
      <c r="I1086" s="115">
        <v>0</v>
      </c>
      <c r="J1086" s="116">
        <v>0</v>
      </c>
      <c r="K1086" s="115">
        <v>0</v>
      </c>
      <c r="L1086" s="116">
        <v>0</v>
      </c>
      <c r="M1086" s="115">
        <v>0</v>
      </c>
      <c r="N1086" s="116">
        <v>0</v>
      </c>
      <c r="O1086" s="115">
        <v>0</v>
      </c>
      <c r="P1086" s="116">
        <v>0</v>
      </c>
      <c r="Q1086" s="115">
        <v>0</v>
      </c>
      <c r="R1086" s="116">
        <v>0</v>
      </c>
      <c r="S1086" s="115">
        <v>0</v>
      </c>
      <c r="T1086" s="116">
        <v>0</v>
      </c>
      <c r="U1086" s="115">
        <v>0</v>
      </c>
      <c r="V1086" s="116">
        <v>0</v>
      </c>
      <c r="W1086" s="115">
        <v>0</v>
      </c>
      <c r="X1086" s="115">
        <v>0</v>
      </c>
      <c r="Y1086" s="116">
        <v>0</v>
      </c>
    </row>
    <row r="1087" spans="2:25" x14ac:dyDescent="0.2">
      <c r="B1087" s="114" t="s">
        <v>2053</v>
      </c>
      <c r="C1087" s="114" t="s">
        <v>2046</v>
      </c>
      <c r="D1087" s="114" t="s">
        <v>2054</v>
      </c>
      <c r="E1087" s="115">
        <v>0</v>
      </c>
      <c r="F1087" s="116">
        <v>0</v>
      </c>
      <c r="G1087" s="115">
        <v>0</v>
      </c>
      <c r="H1087" s="116">
        <v>0</v>
      </c>
      <c r="I1087" s="115">
        <v>0</v>
      </c>
      <c r="J1087" s="116">
        <v>0</v>
      </c>
      <c r="K1087" s="115">
        <v>0</v>
      </c>
      <c r="L1087" s="116">
        <v>0</v>
      </c>
      <c r="M1087" s="115">
        <v>0</v>
      </c>
      <c r="N1087" s="116">
        <v>0</v>
      </c>
      <c r="O1087" s="115">
        <v>0</v>
      </c>
      <c r="P1087" s="116">
        <v>0</v>
      </c>
      <c r="Q1087" s="115">
        <v>0</v>
      </c>
      <c r="R1087" s="116">
        <v>0</v>
      </c>
      <c r="S1087" s="115">
        <v>0</v>
      </c>
      <c r="T1087" s="116">
        <v>0</v>
      </c>
      <c r="U1087" s="115">
        <v>0</v>
      </c>
      <c r="V1087" s="116">
        <v>0</v>
      </c>
      <c r="W1087" s="115">
        <v>0</v>
      </c>
      <c r="X1087" s="115">
        <v>0</v>
      </c>
      <c r="Y1087" s="116">
        <v>0</v>
      </c>
    </row>
    <row r="1088" spans="2:25" x14ac:dyDescent="0.2">
      <c r="B1088" s="114" t="s">
        <v>2055</v>
      </c>
      <c r="C1088" s="114" t="s">
        <v>2046</v>
      </c>
      <c r="D1088" s="114" t="s">
        <v>2056</v>
      </c>
      <c r="E1088" s="115">
        <v>0</v>
      </c>
      <c r="F1088" s="116">
        <v>0</v>
      </c>
      <c r="G1088" s="115">
        <v>0</v>
      </c>
      <c r="H1088" s="116">
        <v>0</v>
      </c>
      <c r="I1088" s="115">
        <v>0</v>
      </c>
      <c r="J1088" s="116">
        <v>0</v>
      </c>
      <c r="K1088" s="115">
        <v>0</v>
      </c>
      <c r="L1088" s="116">
        <v>0</v>
      </c>
      <c r="M1088" s="115">
        <v>0</v>
      </c>
      <c r="N1088" s="116">
        <v>0</v>
      </c>
      <c r="O1088" s="115">
        <v>0</v>
      </c>
      <c r="P1088" s="116">
        <v>0</v>
      </c>
      <c r="Q1088" s="115">
        <v>0</v>
      </c>
      <c r="R1088" s="116">
        <v>0</v>
      </c>
      <c r="S1088" s="115">
        <v>0</v>
      </c>
      <c r="T1088" s="116">
        <v>0</v>
      </c>
      <c r="U1088" s="115">
        <v>0</v>
      </c>
      <c r="V1088" s="116">
        <v>0</v>
      </c>
      <c r="W1088" s="115">
        <v>0</v>
      </c>
      <c r="X1088" s="115">
        <v>0</v>
      </c>
      <c r="Y1088" s="116">
        <v>0</v>
      </c>
    </row>
    <row r="1089" spans="2:26" x14ac:dyDescent="0.2">
      <c r="B1089" s="114" t="s">
        <v>2057</v>
      </c>
      <c r="C1089" s="114" t="s">
        <v>2046</v>
      </c>
      <c r="D1089" s="114" t="s">
        <v>2058</v>
      </c>
      <c r="E1089" s="115">
        <v>0</v>
      </c>
      <c r="F1089" s="116">
        <v>0</v>
      </c>
      <c r="G1089" s="115">
        <v>0</v>
      </c>
      <c r="H1089" s="116">
        <v>0</v>
      </c>
      <c r="I1089" s="115">
        <v>0</v>
      </c>
      <c r="J1089" s="116">
        <v>0</v>
      </c>
      <c r="K1089" s="115">
        <v>0</v>
      </c>
      <c r="L1089" s="116">
        <v>0</v>
      </c>
      <c r="M1089" s="115">
        <v>0</v>
      </c>
      <c r="N1089" s="116">
        <v>0</v>
      </c>
      <c r="O1089" s="115">
        <v>0</v>
      </c>
      <c r="P1089" s="116">
        <v>0</v>
      </c>
      <c r="Q1089" s="115">
        <v>0</v>
      </c>
      <c r="R1089" s="116">
        <v>0</v>
      </c>
      <c r="S1089" s="115">
        <v>0</v>
      </c>
      <c r="T1089" s="116">
        <v>0</v>
      </c>
      <c r="U1089" s="115">
        <v>0</v>
      </c>
      <c r="V1089" s="116">
        <v>0</v>
      </c>
      <c r="W1089" s="115">
        <v>0</v>
      </c>
      <c r="X1089" s="115">
        <v>0</v>
      </c>
      <c r="Y1089" s="116">
        <v>0</v>
      </c>
    </row>
    <row r="1090" spans="2:26" x14ac:dyDescent="0.2">
      <c r="B1090" s="114" t="s">
        <v>2059</v>
      </c>
      <c r="C1090" s="114" t="s">
        <v>2046</v>
      </c>
      <c r="D1090" s="114" t="s">
        <v>2060</v>
      </c>
      <c r="E1090" s="115">
        <v>0</v>
      </c>
      <c r="F1090" s="116">
        <v>0</v>
      </c>
      <c r="G1090" s="115">
        <v>0</v>
      </c>
      <c r="H1090" s="116">
        <v>0</v>
      </c>
      <c r="I1090" s="115">
        <v>0</v>
      </c>
      <c r="J1090" s="116">
        <v>0</v>
      </c>
      <c r="K1090" s="115">
        <v>0</v>
      </c>
      <c r="L1090" s="116">
        <v>0</v>
      </c>
      <c r="M1090" s="115">
        <v>0</v>
      </c>
      <c r="N1090" s="116">
        <v>0</v>
      </c>
      <c r="O1090" s="115">
        <v>0</v>
      </c>
      <c r="P1090" s="116">
        <v>0</v>
      </c>
      <c r="Q1090" s="115">
        <v>0</v>
      </c>
      <c r="R1090" s="116">
        <v>0</v>
      </c>
      <c r="S1090" s="115">
        <v>0</v>
      </c>
      <c r="T1090" s="116">
        <v>0</v>
      </c>
      <c r="U1090" s="115">
        <v>0</v>
      </c>
      <c r="V1090" s="116">
        <v>0</v>
      </c>
      <c r="W1090" s="115">
        <v>0</v>
      </c>
      <c r="X1090" s="115">
        <v>0</v>
      </c>
      <c r="Y1090" s="116">
        <v>0</v>
      </c>
    </row>
    <row r="1091" spans="2:26" x14ac:dyDescent="0.2">
      <c r="B1091" s="114" t="s">
        <v>2061</v>
      </c>
      <c r="C1091" s="114" t="s">
        <v>2046</v>
      </c>
      <c r="D1091" s="114" t="s">
        <v>169</v>
      </c>
      <c r="E1091" s="115">
        <v>0</v>
      </c>
      <c r="F1091" s="116">
        <v>0</v>
      </c>
      <c r="G1091" s="115">
        <v>0</v>
      </c>
      <c r="H1091" s="116">
        <v>0</v>
      </c>
      <c r="I1091" s="115">
        <v>0</v>
      </c>
      <c r="J1091" s="116">
        <v>0</v>
      </c>
      <c r="K1091" s="115">
        <v>0</v>
      </c>
      <c r="L1091" s="116">
        <v>0</v>
      </c>
      <c r="M1091" s="115">
        <v>0</v>
      </c>
      <c r="N1091" s="116">
        <v>0</v>
      </c>
      <c r="O1091" s="115">
        <v>0</v>
      </c>
      <c r="P1091" s="116">
        <v>0</v>
      </c>
      <c r="Q1091" s="115">
        <v>0</v>
      </c>
      <c r="R1091" s="116">
        <v>0</v>
      </c>
      <c r="S1091" s="115">
        <v>0</v>
      </c>
      <c r="T1091" s="116">
        <v>0</v>
      </c>
      <c r="U1091" s="115">
        <v>0</v>
      </c>
      <c r="V1091" s="116">
        <v>0</v>
      </c>
      <c r="W1091" s="115">
        <v>0</v>
      </c>
      <c r="X1091" s="115">
        <v>0</v>
      </c>
      <c r="Y1091" s="116">
        <v>0</v>
      </c>
    </row>
    <row r="1092" spans="2:26" x14ac:dyDescent="0.2">
      <c r="B1092" s="114" t="s">
        <v>2062</v>
      </c>
      <c r="C1092" s="114" t="s">
        <v>2046</v>
      </c>
      <c r="D1092" s="114" t="s">
        <v>1755</v>
      </c>
      <c r="E1092" s="115">
        <v>0</v>
      </c>
      <c r="F1092" s="116">
        <v>0</v>
      </c>
      <c r="G1092" s="115">
        <v>0</v>
      </c>
      <c r="H1092" s="116">
        <v>0</v>
      </c>
      <c r="I1092" s="115">
        <v>0</v>
      </c>
      <c r="J1092" s="116">
        <v>0</v>
      </c>
      <c r="K1092" s="115">
        <v>0</v>
      </c>
      <c r="L1092" s="116">
        <v>0</v>
      </c>
      <c r="M1092" s="115">
        <v>0</v>
      </c>
      <c r="N1092" s="116">
        <v>0</v>
      </c>
      <c r="O1092" s="115">
        <v>0</v>
      </c>
      <c r="P1092" s="116">
        <v>0</v>
      </c>
      <c r="Q1092" s="115">
        <v>0</v>
      </c>
      <c r="R1092" s="116">
        <v>0</v>
      </c>
      <c r="S1092" s="115">
        <v>0</v>
      </c>
      <c r="T1092" s="116">
        <v>0</v>
      </c>
      <c r="U1092" s="115">
        <v>0</v>
      </c>
      <c r="V1092" s="116">
        <v>0</v>
      </c>
      <c r="W1092" s="115">
        <v>0</v>
      </c>
      <c r="X1092" s="115">
        <v>0</v>
      </c>
      <c r="Y1092" s="116">
        <v>0</v>
      </c>
    </row>
    <row r="1093" spans="2:26" x14ac:dyDescent="0.2">
      <c r="B1093" s="114" t="s">
        <v>2063</v>
      </c>
      <c r="C1093" s="114" t="s">
        <v>2046</v>
      </c>
      <c r="D1093" s="114" t="s">
        <v>1561</v>
      </c>
      <c r="E1093" s="115">
        <v>0</v>
      </c>
      <c r="F1093" s="116">
        <v>0</v>
      </c>
      <c r="G1093" s="115">
        <v>0</v>
      </c>
      <c r="H1093" s="116">
        <v>0</v>
      </c>
      <c r="I1093" s="115">
        <v>0</v>
      </c>
      <c r="J1093" s="116">
        <v>0</v>
      </c>
      <c r="K1093" s="115">
        <v>0</v>
      </c>
      <c r="L1093" s="116">
        <v>0</v>
      </c>
      <c r="M1093" s="115">
        <v>0</v>
      </c>
      <c r="N1093" s="116">
        <v>0</v>
      </c>
      <c r="O1093" s="115">
        <v>0</v>
      </c>
      <c r="P1093" s="116">
        <v>0</v>
      </c>
      <c r="Q1093" s="115">
        <v>0</v>
      </c>
      <c r="R1093" s="116">
        <v>0</v>
      </c>
      <c r="S1093" s="115">
        <v>0</v>
      </c>
      <c r="T1093" s="116">
        <v>0</v>
      </c>
      <c r="U1093" s="115">
        <v>0</v>
      </c>
      <c r="V1093" s="116">
        <v>0</v>
      </c>
      <c r="W1093" s="115">
        <v>0</v>
      </c>
      <c r="X1093" s="115">
        <v>0</v>
      </c>
      <c r="Y1093" s="116">
        <v>0</v>
      </c>
    </row>
    <row r="1094" spans="2:26" x14ac:dyDescent="0.2">
      <c r="B1094" s="114" t="s">
        <v>2064</v>
      </c>
      <c r="C1094" s="114" t="s">
        <v>2046</v>
      </c>
      <c r="D1094" s="114" t="s">
        <v>2065</v>
      </c>
      <c r="E1094" s="115">
        <v>0</v>
      </c>
      <c r="F1094" s="116">
        <v>0</v>
      </c>
      <c r="G1094" s="115">
        <v>0</v>
      </c>
      <c r="H1094" s="116">
        <v>0</v>
      </c>
      <c r="I1094" s="115">
        <v>0</v>
      </c>
      <c r="J1094" s="116">
        <v>0</v>
      </c>
      <c r="K1094" s="115">
        <v>0</v>
      </c>
      <c r="L1094" s="116">
        <v>0</v>
      </c>
      <c r="M1094" s="115">
        <v>0</v>
      </c>
      <c r="N1094" s="116">
        <v>0</v>
      </c>
      <c r="O1094" s="115">
        <v>0</v>
      </c>
      <c r="P1094" s="116">
        <v>0</v>
      </c>
      <c r="Q1094" s="115">
        <v>0</v>
      </c>
      <c r="R1094" s="116">
        <v>0</v>
      </c>
      <c r="S1094" s="115">
        <v>0</v>
      </c>
      <c r="T1094" s="116">
        <v>0</v>
      </c>
      <c r="U1094" s="115">
        <v>0</v>
      </c>
      <c r="V1094" s="116">
        <v>0</v>
      </c>
      <c r="W1094" s="115">
        <v>0</v>
      </c>
      <c r="X1094" s="115">
        <v>0</v>
      </c>
      <c r="Y1094" s="116">
        <v>0</v>
      </c>
    </row>
    <row r="1095" spans="2:26" x14ac:dyDescent="0.2">
      <c r="B1095" s="114" t="s">
        <v>2066</v>
      </c>
      <c r="C1095" s="114" t="s">
        <v>2046</v>
      </c>
      <c r="D1095" s="114" t="s">
        <v>2067</v>
      </c>
      <c r="E1095" s="115">
        <v>0</v>
      </c>
      <c r="F1095" s="116">
        <v>0</v>
      </c>
      <c r="G1095" s="115">
        <v>0</v>
      </c>
      <c r="H1095" s="116">
        <v>0</v>
      </c>
      <c r="I1095" s="115">
        <v>0</v>
      </c>
      <c r="J1095" s="116">
        <v>0</v>
      </c>
      <c r="K1095" s="115">
        <v>0</v>
      </c>
      <c r="L1095" s="116">
        <v>0</v>
      </c>
      <c r="M1095" s="115">
        <v>0</v>
      </c>
      <c r="N1095" s="116">
        <v>0</v>
      </c>
      <c r="O1095" s="115">
        <v>0</v>
      </c>
      <c r="P1095" s="116">
        <v>0</v>
      </c>
      <c r="Q1095" s="115">
        <v>0</v>
      </c>
      <c r="R1095" s="116">
        <v>0</v>
      </c>
      <c r="S1095" s="115">
        <v>0</v>
      </c>
      <c r="T1095" s="116">
        <v>0</v>
      </c>
      <c r="U1095" s="115">
        <v>0</v>
      </c>
      <c r="V1095" s="116">
        <v>0</v>
      </c>
      <c r="W1095" s="115">
        <v>0</v>
      </c>
      <c r="X1095" s="115">
        <v>0</v>
      </c>
      <c r="Y1095" s="116">
        <v>0</v>
      </c>
    </row>
    <row r="1096" spans="2:26" x14ac:dyDescent="0.2">
      <c r="B1096" s="114" t="s">
        <v>2068</v>
      </c>
      <c r="C1096" s="114" t="s">
        <v>2069</v>
      </c>
      <c r="D1096" s="114" t="s">
        <v>1745</v>
      </c>
      <c r="E1096" s="115">
        <v>0</v>
      </c>
      <c r="F1096" s="116">
        <v>0</v>
      </c>
      <c r="G1096" s="115">
        <v>0</v>
      </c>
      <c r="H1096" s="116">
        <v>0</v>
      </c>
      <c r="I1096" s="115">
        <v>0</v>
      </c>
      <c r="J1096" s="116">
        <v>0</v>
      </c>
      <c r="K1096" s="115">
        <v>0</v>
      </c>
      <c r="L1096" s="116">
        <v>0</v>
      </c>
      <c r="M1096" s="115">
        <v>0</v>
      </c>
      <c r="N1096" s="116">
        <v>0</v>
      </c>
      <c r="O1096" s="115">
        <v>0</v>
      </c>
      <c r="P1096" s="116">
        <v>0</v>
      </c>
      <c r="Q1096" s="115">
        <v>0</v>
      </c>
      <c r="R1096" s="116">
        <v>0</v>
      </c>
      <c r="S1096" s="115">
        <v>0</v>
      </c>
      <c r="T1096" s="116">
        <v>0</v>
      </c>
      <c r="U1096" s="115">
        <v>0</v>
      </c>
      <c r="V1096" s="116">
        <v>0</v>
      </c>
      <c r="W1096" s="115">
        <v>0</v>
      </c>
      <c r="X1096" s="115">
        <v>0</v>
      </c>
      <c r="Y1096" s="116">
        <v>0</v>
      </c>
    </row>
    <row r="1097" spans="2:26" x14ac:dyDescent="0.2">
      <c r="B1097" s="114" t="s">
        <v>2070</v>
      </c>
      <c r="C1097" s="114" t="s">
        <v>2069</v>
      </c>
      <c r="D1097" s="114" t="s">
        <v>1464</v>
      </c>
      <c r="E1097" s="115">
        <v>0</v>
      </c>
      <c r="F1097" s="116">
        <v>0</v>
      </c>
      <c r="G1097" s="115">
        <v>0</v>
      </c>
      <c r="H1097" s="116">
        <v>0</v>
      </c>
      <c r="I1097" s="115">
        <v>0</v>
      </c>
      <c r="J1097" s="116">
        <v>0</v>
      </c>
      <c r="K1097" s="115">
        <v>0</v>
      </c>
      <c r="L1097" s="116">
        <v>0</v>
      </c>
      <c r="M1097" s="115">
        <v>0</v>
      </c>
      <c r="N1097" s="116">
        <v>0</v>
      </c>
      <c r="O1097" s="115">
        <v>0</v>
      </c>
      <c r="P1097" s="116">
        <v>0</v>
      </c>
      <c r="Q1097" s="115">
        <v>0</v>
      </c>
      <c r="R1097" s="116">
        <v>0</v>
      </c>
      <c r="S1097" s="115">
        <v>0</v>
      </c>
      <c r="T1097" s="116">
        <v>0</v>
      </c>
      <c r="U1097" s="115">
        <v>0</v>
      </c>
      <c r="V1097" s="116">
        <v>0</v>
      </c>
      <c r="W1097" s="115">
        <v>0</v>
      </c>
      <c r="X1097" s="115">
        <v>0</v>
      </c>
      <c r="Y1097" s="116">
        <v>0</v>
      </c>
    </row>
    <row r="1098" spans="2:26" x14ac:dyDescent="0.2">
      <c r="B1098" s="114" t="s">
        <v>2071</v>
      </c>
      <c r="C1098" s="114" t="s">
        <v>2072</v>
      </c>
      <c r="D1098" s="114" t="s">
        <v>2073</v>
      </c>
      <c r="E1098" s="115">
        <v>0</v>
      </c>
      <c r="F1098" s="116">
        <v>0</v>
      </c>
      <c r="G1098" s="115">
        <v>0</v>
      </c>
      <c r="H1098" s="116">
        <v>0</v>
      </c>
      <c r="I1098" s="115">
        <v>0</v>
      </c>
      <c r="J1098" s="116">
        <v>0</v>
      </c>
      <c r="K1098" s="115">
        <v>0</v>
      </c>
      <c r="L1098" s="116">
        <v>0</v>
      </c>
      <c r="M1098" s="115">
        <v>0</v>
      </c>
      <c r="N1098" s="116">
        <v>0</v>
      </c>
      <c r="O1098" s="115">
        <v>0</v>
      </c>
      <c r="P1098" s="116">
        <v>0</v>
      </c>
      <c r="Q1098" s="115">
        <v>0</v>
      </c>
      <c r="R1098" s="116">
        <v>0</v>
      </c>
      <c r="S1098" s="115">
        <v>0</v>
      </c>
      <c r="T1098" s="116">
        <v>0</v>
      </c>
      <c r="U1098" s="115">
        <v>0</v>
      </c>
      <c r="V1098" s="116">
        <v>0</v>
      </c>
      <c r="W1098" s="115">
        <v>0</v>
      </c>
      <c r="X1098" s="115">
        <v>0</v>
      </c>
      <c r="Y1098" s="116">
        <v>0</v>
      </c>
    </row>
    <row r="1099" spans="2:26" x14ac:dyDescent="0.2">
      <c r="B1099" s="114" t="s">
        <v>2080</v>
      </c>
      <c r="C1099" s="114" t="s">
        <v>2072</v>
      </c>
      <c r="D1099" s="114" t="s">
        <v>2081</v>
      </c>
      <c r="E1099" s="115">
        <v>0</v>
      </c>
      <c r="F1099" s="116">
        <v>0</v>
      </c>
      <c r="G1099" s="115">
        <v>0</v>
      </c>
      <c r="H1099" s="116">
        <v>0</v>
      </c>
      <c r="I1099" s="115">
        <v>0</v>
      </c>
      <c r="J1099" s="116">
        <v>0</v>
      </c>
      <c r="K1099" s="115">
        <v>0</v>
      </c>
      <c r="L1099" s="116">
        <v>0</v>
      </c>
      <c r="M1099" s="115">
        <v>0</v>
      </c>
      <c r="N1099" s="116">
        <v>0</v>
      </c>
      <c r="O1099" s="115">
        <v>0</v>
      </c>
      <c r="P1099" s="116">
        <v>0</v>
      </c>
      <c r="Q1099" s="115">
        <v>0</v>
      </c>
      <c r="R1099" s="116">
        <v>0</v>
      </c>
      <c r="S1099" s="115">
        <v>0</v>
      </c>
      <c r="T1099" s="116">
        <v>0</v>
      </c>
      <c r="U1099" s="115">
        <v>0</v>
      </c>
      <c r="V1099" s="116">
        <v>0</v>
      </c>
      <c r="W1099" s="115">
        <v>0</v>
      </c>
      <c r="X1099" s="115">
        <v>0</v>
      </c>
      <c r="Y1099" s="116">
        <v>0</v>
      </c>
    </row>
    <row r="1100" spans="2:26" x14ac:dyDescent="0.2">
      <c r="B1100" s="114" t="s">
        <v>2082</v>
      </c>
      <c r="C1100" s="114" t="s">
        <v>2072</v>
      </c>
      <c r="D1100" s="114" t="s">
        <v>2083</v>
      </c>
      <c r="E1100" s="115">
        <v>0</v>
      </c>
      <c r="F1100" s="116">
        <v>0</v>
      </c>
      <c r="G1100" s="115">
        <v>0</v>
      </c>
      <c r="H1100" s="116">
        <v>0</v>
      </c>
      <c r="I1100" s="115">
        <v>0</v>
      </c>
      <c r="J1100" s="116">
        <v>0</v>
      </c>
      <c r="K1100" s="115">
        <v>0</v>
      </c>
      <c r="L1100" s="116">
        <v>0</v>
      </c>
      <c r="M1100" s="115">
        <v>0</v>
      </c>
      <c r="N1100" s="116">
        <v>0</v>
      </c>
      <c r="O1100" s="115">
        <v>0</v>
      </c>
      <c r="P1100" s="116">
        <v>0</v>
      </c>
      <c r="Q1100" s="115">
        <v>0</v>
      </c>
      <c r="R1100" s="116">
        <v>0</v>
      </c>
      <c r="S1100" s="115">
        <v>0</v>
      </c>
      <c r="T1100" s="116">
        <v>0</v>
      </c>
      <c r="U1100" s="115">
        <v>0</v>
      </c>
      <c r="V1100" s="116">
        <v>0</v>
      </c>
      <c r="W1100" s="115">
        <v>0</v>
      </c>
      <c r="X1100" s="115">
        <v>0</v>
      </c>
      <c r="Y1100" s="116">
        <v>0</v>
      </c>
      <c r="Z1100" s="108"/>
    </row>
    <row r="1101" spans="2:26" x14ac:dyDescent="0.2">
      <c r="B1101" s="114" t="s">
        <v>2074</v>
      </c>
      <c r="C1101" s="114" t="s">
        <v>2075</v>
      </c>
      <c r="D1101" s="114" t="s">
        <v>2076</v>
      </c>
      <c r="E1101" s="115">
        <v>0</v>
      </c>
      <c r="F1101" s="116">
        <v>0</v>
      </c>
      <c r="G1101" s="115">
        <v>0</v>
      </c>
      <c r="H1101" s="116">
        <v>0</v>
      </c>
      <c r="I1101" s="115">
        <v>0</v>
      </c>
      <c r="J1101" s="116">
        <v>0</v>
      </c>
      <c r="K1101" s="115">
        <v>0</v>
      </c>
      <c r="L1101" s="116">
        <v>0</v>
      </c>
      <c r="M1101" s="115">
        <v>0</v>
      </c>
      <c r="N1101" s="116">
        <v>0</v>
      </c>
      <c r="O1101" s="115">
        <v>0</v>
      </c>
      <c r="P1101" s="116">
        <v>0</v>
      </c>
      <c r="Q1101" s="115">
        <v>0</v>
      </c>
      <c r="R1101" s="116">
        <v>0</v>
      </c>
      <c r="S1101" s="115">
        <v>0</v>
      </c>
      <c r="T1101" s="116">
        <v>0</v>
      </c>
      <c r="U1101" s="115">
        <v>0</v>
      </c>
      <c r="V1101" s="116">
        <v>0</v>
      </c>
      <c r="W1101" s="115">
        <v>0</v>
      </c>
      <c r="X1101" s="115">
        <v>0</v>
      </c>
      <c r="Y1101" s="116">
        <v>0</v>
      </c>
    </row>
    <row r="1102" spans="2:26" x14ac:dyDescent="0.2">
      <c r="B1102" s="114" t="s">
        <v>2084</v>
      </c>
      <c r="C1102" s="114" t="s">
        <v>2075</v>
      </c>
      <c r="D1102" s="114" t="s">
        <v>2085</v>
      </c>
      <c r="E1102" s="115">
        <v>0</v>
      </c>
      <c r="F1102" s="116">
        <v>0</v>
      </c>
      <c r="G1102" s="115">
        <v>0</v>
      </c>
      <c r="H1102" s="116">
        <v>0</v>
      </c>
      <c r="I1102" s="115">
        <v>0</v>
      </c>
      <c r="J1102" s="116">
        <v>0</v>
      </c>
      <c r="K1102" s="115">
        <v>0</v>
      </c>
      <c r="L1102" s="116">
        <v>0</v>
      </c>
      <c r="M1102" s="115">
        <v>0</v>
      </c>
      <c r="N1102" s="116">
        <v>0</v>
      </c>
      <c r="O1102" s="115">
        <v>0</v>
      </c>
      <c r="P1102" s="116">
        <v>0</v>
      </c>
      <c r="Q1102" s="115">
        <v>0</v>
      </c>
      <c r="R1102" s="116">
        <v>0</v>
      </c>
      <c r="S1102" s="115">
        <v>0</v>
      </c>
      <c r="T1102" s="116">
        <v>0</v>
      </c>
      <c r="U1102" s="115">
        <v>0</v>
      </c>
      <c r="V1102" s="116">
        <v>0</v>
      </c>
      <c r="W1102" s="115">
        <v>0</v>
      </c>
      <c r="X1102" s="115">
        <v>0</v>
      </c>
      <c r="Y1102" s="116">
        <v>0</v>
      </c>
    </row>
    <row r="1103" spans="2:26" x14ac:dyDescent="0.2">
      <c r="B1103" s="114" t="s">
        <v>2086</v>
      </c>
      <c r="C1103" s="114" t="s">
        <v>2087</v>
      </c>
      <c r="D1103" s="114" t="s">
        <v>2088</v>
      </c>
      <c r="E1103" s="115">
        <v>0</v>
      </c>
      <c r="F1103" s="116">
        <v>0</v>
      </c>
      <c r="G1103" s="115">
        <v>0</v>
      </c>
      <c r="H1103" s="116">
        <v>0</v>
      </c>
      <c r="I1103" s="115">
        <v>0</v>
      </c>
      <c r="J1103" s="116">
        <v>0</v>
      </c>
      <c r="K1103" s="115">
        <v>0</v>
      </c>
      <c r="L1103" s="116">
        <v>0</v>
      </c>
      <c r="M1103" s="115">
        <v>0</v>
      </c>
      <c r="N1103" s="116">
        <v>0</v>
      </c>
      <c r="O1103" s="115">
        <v>0</v>
      </c>
      <c r="P1103" s="116">
        <v>0</v>
      </c>
      <c r="Q1103" s="115">
        <v>0</v>
      </c>
      <c r="R1103" s="116">
        <v>0</v>
      </c>
      <c r="S1103" s="115">
        <v>0</v>
      </c>
      <c r="T1103" s="116">
        <v>0</v>
      </c>
      <c r="U1103" s="115">
        <v>0</v>
      </c>
      <c r="V1103" s="116">
        <v>0</v>
      </c>
      <c r="W1103" s="115">
        <v>0</v>
      </c>
      <c r="X1103" s="115">
        <v>0</v>
      </c>
      <c r="Y1103" s="116">
        <v>0</v>
      </c>
    </row>
    <row r="1104" spans="2:26" x14ac:dyDescent="0.2">
      <c r="B1104" s="114" t="s">
        <v>2089</v>
      </c>
      <c r="C1104" s="114" t="s">
        <v>2087</v>
      </c>
      <c r="D1104" s="114" t="s">
        <v>299</v>
      </c>
      <c r="E1104" s="115">
        <v>0</v>
      </c>
      <c r="F1104" s="116">
        <v>0</v>
      </c>
      <c r="G1104" s="115">
        <v>0</v>
      </c>
      <c r="H1104" s="116">
        <v>0</v>
      </c>
      <c r="I1104" s="115">
        <v>0</v>
      </c>
      <c r="J1104" s="116">
        <v>0</v>
      </c>
      <c r="K1104" s="115">
        <v>0</v>
      </c>
      <c r="L1104" s="116">
        <v>0</v>
      </c>
      <c r="M1104" s="115">
        <v>0</v>
      </c>
      <c r="N1104" s="116">
        <v>0</v>
      </c>
      <c r="O1104" s="115">
        <v>0</v>
      </c>
      <c r="P1104" s="116">
        <v>0</v>
      </c>
      <c r="Q1104" s="115">
        <v>0</v>
      </c>
      <c r="R1104" s="116">
        <v>0</v>
      </c>
      <c r="S1104" s="115">
        <v>0</v>
      </c>
      <c r="T1104" s="116">
        <v>0</v>
      </c>
      <c r="U1104" s="115">
        <v>0</v>
      </c>
      <c r="V1104" s="116">
        <v>0</v>
      </c>
      <c r="W1104" s="115">
        <v>0</v>
      </c>
      <c r="X1104" s="115">
        <v>0</v>
      </c>
      <c r="Y1104" s="116">
        <v>0</v>
      </c>
    </row>
    <row r="1105" spans="2:25" x14ac:dyDescent="0.2">
      <c r="B1105" s="114" t="s">
        <v>2090</v>
      </c>
      <c r="C1105" s="114" t="s">
        <v>2087</v>
      </c>
      <c r="D1105" s="114" t="s">
        <v>2091</v>
      </c>
      <c r="E1105" s="115">
        <v>0</v>
      </c>
      <c r="F1105" s="116">
        <v>0</v>
      </c>
      <c r="G1105" s="115">
        <v>0</v>
      </c>
      <c r="H1105" s="116">
        <v>0</v>
      </c>
      <c r="I1105" s="115">
        <v>0</v>
      </c>
      <c r="J1105" s="116">
        <v>0</v>
      </c>
      <c r="K1105" s="115">
        <v>0</v>
      </c>
      <c r="L1105" s="116">
        <v>0</v>
      </c>
      <c r="M1105" s="115">
        <v>0</v>
      </c>
      <c r="N1105" s="116">
        <v>0</v>
      </c>
      <c r="O1105" s="115">
        <v>0</v>
      </c>
      <c r="P1105" s="116">
        <v>0</v>
      </c>
      <c r="Q1105" s="115">
        <v>0</v>
      </c>
      <c r="R1105" s="116">
        <v>0</v>
      </c>
      <c r="S1105" s="115">
        <v>0</v>
      </c>
      <c r="T1105" s="116">
        <v>0</v>
      </c>
      <c r="U1105" s="115">
        <v>0</v>
      </c>
      <c r="V1105" s="116">
        <v>0</v>
      </c>
      <c r="W1105" s="115">
        <v>0</v>
      </c>
      <c r="X1105" s="115">
        <v>0</v>
      </c>
      <c r="Y1105" s="116">
        <v>0</v>
      </c>
    </row>
    <row r="1106" spans="2:25" x14ac:dyDescent="0.2">
      <c r="B1106" s="114" t="s">
        <v>2092</v>
      </c>
      <c r="C1106" s="114" t="s">
        <v>2087</v>
      </c>
      <c r="D1106" s="114" t="s">
        <v>479</v>
      </c>
      <c r="E1106" s="115">
        <v>0</v>
      </c>
      <c r="F1106" s="116">
        <v>0</v>
      </c>
      <c r="G1106" s="115">
        <v>0</v>
      </c>
      <c r="H1106" s="116">
        <v>0</v>
      </c>
      <c r="I1106" s="115">
        <v>0</v>
      </c>
      <c r="J1106" s="116">
        <v>0</v>
      </c>
      <c r="K1106" s="115">
        <v>0</v>
      </c>
      <c r="L1106" s="116">
        <v>0</v>
      </c>
      <c r="M1106" s="115">
        <v>0</v>
      </c>
      <c r="N1106" s="116">
        <v>0</v>
      </c>
      <c r="O1106" s="115">
        <v>0</v>
      </c>
      <c r="P1106" s="116">
        <v>0</v>
      </c>
      <c r="Q1106" s="115">
        <v>0</v>
      </c>
      <c r="R1106" s="116">
        <v>0</v>
      </c>
      <c r="S1106" s="115">
        <v>0</v>
      </c>
      <c r="T1106" s="116">
        <v>0</v>
      </c>
      <c r="U1106" s="115">
        <v>0</v>
      </c>
      <c r="V1106" s="116">
        <v>0</v>
      </c>
      <c r="W1106" s="115">
        <v>0</v>
      </c>
      <c r="X1106" s="115">
        <v>0</v>
      </c>
      <c r="Y1106" s="116">
        <v>0</v>
      </c>
    </row>
    <row r="1107" spans="2:25" x14ac:dyDescent="0.2">
      <c r="B1107" s="114" t="s">
        <v>2077</v>
      </c>
      <c r="C1107" s="114" t="s">
        <v>2078</v>
      </c>
      <c r="D1107" s="114" t="s">
        <v>2079</v>
      </c>
      <c r="E1107" s="115">
        <v>0</v>
      </c>
      <c r="F1107" s="116">
        <v>0</v>
      </c>
      <c r="G1107" s="115">
        <v>0</v>
      </c>
      <c r="H1107" s="116">
        <v>0</v>
      </c>
      <c r="I1107" s="115">
        <v>0</v>
      </c>
      <c r="J1107" s="116">
        <v>0</v>
      </c>
      <c r="K1107" s="115">
        <v>0</v>
      </c>
      <c r="L1107" s="116">
        <v>0</v>
      </c>
      <c r="M1107" s="115">
        <v>0</v>
      </c>
      <c r="N1107" s="116">
        <v>0</v>
      </c>
      <c r="O1107" s="115">
        <v>0</v>
      </c>
      <c r="P1107" s="116">
        <v>0</v>
      </c>
      <c r="Q1107" s="115">
        <v>0</v>
      </c>
      <c r="R1107" s="116">
        <v>0</v>
      </c>
      <c r="S1107" s="115">
        <v>0</v>
      </c>
      <c r="T1107" s="116">
        <v>0</v>
      </c>
      <c r="U1107" s="115">
        <v>0</v>
      </c>
      <c r="V1107" s="116">
        <v>0</v>
      </c>
      <c r="W1107" s="115">
        <v>0</v>
      </c>
      <c r="X1107" s="115">
        <v>0</v>
      </c>
      <c r="Y1107" s="116">
        <v>0</v>
      </c>
    </row>
    <row r="1108" spans="2:25" x14ac:dyDescent="0.2">
      <c r="B1108" s="114" t="s">
        <v>2093</v>
      </c>
      <c r="C1108" s="114" t="s">
        <v>2078</v>
      </c>
      <c r="D1108" s="114" t="s">
        <v>2154</v>
      </c>
      <c r="E1108" s="115">
        <v>0</v>
      </c>
      <c r="F1108" s="116">
        <v>0</v>
      </c>
      <c r="G1108" s="115">
        <v>0</v>
      </c>
      <c r="H1108" s="116">
        <v>0</v>
      </c>
      <c r="I1108" s="115">
        <v>0</v>
      </c>
      <c r="J1108" s="116">
        <v>0</v>
      </c>
      <c r="K1108" s="115">
        <v>0</v>
      </c>
      <c r="L1108" s="116">
        <v>0</v>
      </c>
      <c r="M1108" s="115">
        <v>0</v>
      </c>
      <c r="N1108" s="116">
        <v>0</v>
      </c>
      <c r="O1108" s="115">
        <v>0</v>
      </c>
      <c r="P1108" s="116">
        <v>0</v>
      </c>
      <c r="Q1108" s="115">
        <v>0</v>
      </c>
      <c r="R1108" s="116">
        <v>0</v>
      </c>
      <c r="S1108" s="115">
        <v>0</v>
      </c>
      <c r="T1108" s="116">
        <v>0</v>
      </c>
      <c r="U1108" s="115">
        <v>0</v>
      </c>
      <c r="V1108" s="116">
        <v>0</v>
      </c>
      <c r="W1108" s="115">
        <v>0</v>
      </c>
      <c r="X1108" s="115">
        <v>0</v>
      </c>
      <c r="Y1108" s="116">
        <v>0</v>
      </c>
    </row>
    <row r="1109" spans="2:25" x14ac:dyDescent="0.2">
      <c r="B1109" s="114" t="s">
        <v>2094</v>
      </c>
      <c r="C1109" s="114" t="s">
        <v>2078</v>
      </c>
      <c r="D1109" s="114" t="s">
        <v>2095</v>
      </c>
      <c r="E1109" s="115">
        <v>0</v>
      </c>
      <c r="F1109" s="116">
        <v>0</v>
      </c>
      <c r="G1109" s="115">
        <v>0</v>
      </c>
      <c r="H1109" s="116">
        <v>0</v>
      </c>
      <c r="I1109" s="115">
        <v>0</v>
      </c>
      <c r="J1109" s="116">
        <v>0</v>
      </c>
      <c r="K1109" s="115">
        <v>0</v>
      </c>
      <c r="L1109" s="116">
        <v>0</v>
      </c>
      <c r="M1109" s="115">
        <v>0</v>
      </c>
      <c r="N1109" s="116">
        <v>0</v>
      </c>
      <c r="O1109" s="115">
        <v>0</v>
      </c>
      <c r="P1109" s="116">
        <v>0</v>
      </c>
      <c r="Q1109" s="115">
        <v>0</v>
      </c>
      <c r="R1109" s="116">
        <v>0</v>
      </c>
      <c r="S1109" s="115">
        <v>0</v>
      </c>
      <c r="T1109" s="116">
        <v>0</v>
      </c>
      <c r="U1109" s="115">
        <v>0</v>
      </c>
      <c r="V1109" s="116">
        <v>0</v>
      </c>
      <c r="W1109" s="115">
        <v>0</v>
      </c>
      <c r="X1109" s="115">
        <v>0</v>
      </c>
      <c r="Y1109" s="116">
        <v>0</v>
      </c>
    </row>
    <row r="1110" spans="2:25" x14ac:dyDescent="0.2">
      <c r="B1110" s="114" t="s">
        <v>2096</v>
      </c>
      <c r="C1110" s="114" t="s">
        <v>2078</v>
      </c>
      <c r="D1110" s="114" t="s">
        <v>2097</v>
      </c>
      <c r="E1110" s="115">
        <v>0</v>
      </c>
      <c r="F1110" s="116">
        <v>0</v>
      </c>
      <c r="G1110" s="115">
        <v>0</v>
      </c>
      <c r="H1110" s="116">
        <v>0</v>
      </c>
      <c r="I1110" s="115">
        <v>0</v>
      </c>
      <c r="J1110" s="116">
        <v>0</v>
      </c>
      <c r="K1110" s="115">
        <v>0</v>
      </c>
      <c r="L1110" s="116">
        <v>0</v>
      </c>
      <c r="M1110" s="115">
        <v>0</v>
      </c>
      <c r="N1110" s="116">
        <v>0</v>
      </c>
      <c r="O1110" s="115">
        <v>0</v>
      </c>
      <c r="P1110" s="116">
        <v>0</v>
      </c>
      <c r="Q1110" s="115">
        <v>0</v>
      </c>
      <c r="R1110" s="116">
        <v>0</v>
      </c>
      <c r="S1110" s="115">
        <v>0</v>
      </c>
      <c r="T1110" s="116">
        <v>0</v>
      </c>
      <c r="U1110" s="115">
        <v>0</v>
      </c>
      <c r="V1110" s="116">
        <v>0</v>
      </c>
      <c r="W1110" s="115">
        <v>0</v>
      </c>
      <c r="X1110" s="115">
        <v>0</v>
      </c>
      <c r="Y1110" s="116">
        <v>0</v>
      </c>
    </row>
    <row r="1111" spans="2:25" x14ac:dyDescent="0.2">
      <c r="B1111" s="114" t="s">
        <v>2098</v>
      </c>
      <c r="C1111" s="114" t="s">
        <v>2099</v>
      </c>
      <c r="D1111" s="114" t="s">
        <v>2100</v>
      </c>
      <c r="E1111" s="115">
        <v>0</v>
      </c>
      <c r="F1111" s="116">
        <v>0</v>
      </c>
      <c r="G1111" s="115">
        <v>0</v>
      </c>
      <c r="H1111" s="116">
        <v>0</v>
      </c>
      <c r="I1111" s="115">
        <v>0</v>
      </c>
      <c r="J1111" s="116">
        <v>0</v>
      </c>
      <c r="K1111" s="115">
        <v>0</v>
      </c>
      <c r="L1111" s="116">
        <v>0</v>
      </c>
      <c r="M1111" s="115">
        <v>0</v>
      </c>
      <c r="N1111" s="116">
        <v>0</v>
      </c>
      <c r="O1111" s="115">
        <v>0</v>
      </c>
      <c r="P1111" s="116">
        <v>0</v>
      </c>
      <c r="Q1111" s="115">
        <v>0</v>
      </c>
      <c r="R1111" s="116">
        <v>0</v>
      </c>
      <c r="S1111" s="115">
        <v>0</v>
      </c>
      <c r="T1111" s="116">
        <v>0</v>
      </c>
      <c r="U1111" s="115">
        <v>0</v>
      </c>
      <c r="V1111" s="116">
        <v>0</v>
      </c>
      <c r="W1111" s="115">
        <v>0</v>
      </c>
      <c r="X1111" s="115">
        <v>0</v>
      </c>
      <c r="Y1111" s="116">
        <v>0</v>
      </c>
    </row>
    <row r="1112" spans="2:25" x14ac:dyDescent="0.2">
      <c r="B1112" s="114" t="s">
        <v>2101</v>
      </c>
      <c r="C1112" s="114" t="s">
        <v>2099</v>
      </c>
      <c r="D1112" s="114" t="s">
        <v>2102</v>
      </c>
      <c r="E1112" s="115">
        <v>0</v>
      </c>
      <c r="F1112" s="116">
        <v>0</v>
      </c>
      <c r="G1112" s="115">
        <v>0</v>
      </c>
      <c r="H1112" s="116">
        <v>0</v>
      </c>
      <c r="I1112" s="115">
        <v>0</v>
      </c>
      <c r="J1112" s="116">
        <v>0</v>
      </c>
      <c r="K1112" s="115">
        <v>0</v>
      </c>
      <c r="L1112" s="116">
        <v>0</v>
      </c>
      <c r="M1112" s="115">
        <v>0</v>
      </c>
      <c r="N1112" s="116">
        <v>0</v>
      </c>
      <c r="O1112" s="115">
        <v>0</v>
      </c>
      <c r="P1112" s="116">
        <v>0</v>
      </c>
      <c r="Q1112" s="115">
        <v>0</v>
      </c>
      <c r="R1112" s="116">
        <v>0</v>
      </c>
      <c r="S1112" s="115">
        <v>0</v>
      </c>
      <c r="T1112" s="116">
        <v>0</v>
      </c>
      <c r="U1112" s="115">
        <v>0</v>
      </c>
      <c r="V1112" s="116">
        <v>0</v>
      </c>
      <c r="W1112" s="115">
        <v>0</v>
      </c>
      <c r="X1112" s="115">
        <v>0</v>
      </c>
      <c r="Y1112" s="116">
        <v>0</v>
      </c>
    </row>
    <row r="1113" spans="2:25" x14ac:dyDescent="0.2">
      <c r="B1113" s="114" t="s">
        <v>2103</v>
      </c>
      <c r="C1113" s="114" t="s">
        <v>2099</v>
      </c>
      <c r="D1113" s="114" t="s">
        <v>2104</v>
      </c>
      <c r="E1113" s="115">
        <v>0</v>
      </c>
      <c r="F1113" s="116">
        <v>0</v>
      </c>
      <c r="G1113" s="115">
        <v>0</v>
      </c>
      <c r="H1113" s="116">
        <v>0</v>
      </c>
      <c r="I1113" s="115">
        <v>0</v>
      </c>
      <c r="J1113" s="116">
        <v>0</v>
      </c>
      <c r="K1113" s="115">
        <v>0</v>
      </c>
      <c r="L1113" s="116">
        <v>0</v>
      </c>
      <c r="M1113" s="115">
        <v>0</v>
      </c>
      <c r="N1113" s="116">
        <v>0</v>
      </c>
      <c r="O1113" s="115">
        <v>0</v>
      </c>
      <c r="P1113" s="116">
        <v>0</v>
      </c>
      <c r="Q1113" s="115">
        <v>0</v>
      </c>
      <c r="R1113" s="116">
        <v>0</v>
      </c>
      <c r="S1113" s="115">
        <v>0</v>
      </c>
      <c r="T1113" s="116">
        <v>0</v>
      </c>
      <c r="U1113" s="115">
        <v>0</v>
      </c>
      <c r="V1113" s="116">
        <v>0</v>
      </c>
      <c r="W1113" s="115">
        <v>0</v>
      </c>
      <c r="X1113" s="115">
        <v>0</v>
      </c>
      <c r="Y1113" s="116">
        <v>0</v>
      </c>
    </row>
    <row r="1114" spans="2:25" x14ac:dyDescent="0.2">
      <c r="B1114" s="114" t="s">
        <v>2105</v>
      </c>
      <c r="C1114" s="114" t="s">
        <v>2099</v>
      </c>
      <c r="D1114" s="114" t="s">
        <v>2106</v>
      </c>
      <c r="E1114" s="115">
        <v>0</v>
      </c>
      <c r="F1114" s="116">
        <v>0</v>
      </c>
      <c r="G1114" s="115">
        <v>0</v>
      </c>
      <c r="H1114" s="116">
        <v>0</v>
      </c>
      <c r="I1114" s="115">
        <v>0</v>
      </c>
      <c r="J1114" s="116">
        <v>0</v>
      </c>
      <c r="K1114" s="115">
        <v>0</v>
      </c>
      <c r="L1114" s="116">
        <v>0</v>
      </c>
      <c r="M1114" s="115">
        <v>0</v>
      </c>
      <c r="N1114" s="116">
        <v>0</v>
      </c>
      <c r="O1114" s="115">
        <v>0</v>
      </c>
      <c r="P1114" s="116">
        <v>0</v>
      </c>
      <c r="Q1114" s="115">
        <v>0</v>
      </c>
      <c r="R1114" s="116">
        <v>0</v>
      </c>
      <c r="S1114" s="115">
        <v>0</v>
      </c>
      <c r="T1114" s="116">
        <v>0</v>
      </c>
      <c r="U1114" s="115">
        <v>0</v>
      </c>
      <c r="V1114" s="116">
        <v>0</v>
      </c>
      <c r="W1114" s="115">
        <v>0</v>
      </c>
      <c r="X1114" s="115">
        <v>0</v>
      </c>
      <c r="Y1114" s="116">
        <v>0</v>
      </c>
    </row>
    <row r="1115" spans="2:25" s="122" customFormat="1" x14ac:dyDescent="0.2">
      <c r="B1115" s="118" t="s">
        <v>2167</v>
      </c>
      <c r="C1115" s="118"/>
      <c r="D1115" s="118"/>
      <c r="E1115" s="119">
        <f t="shared" ref="E1115:N1115" si="0">SUM(E10:E1114)</f>
        <v>159160</v>
      </c>
      <c r="F1115" s="120">
        <f t="shared" si="0"/>
        <v>2389319617</v>
      </c>
      <c r="G1115" s="119">
        <f t="shared" si="0"/>
        <v>203970</v>
      </c>
      <c r="H1115" s="119">
        <f t="shared" si="0"/>
        <v>4283126235</v>
      </c>
      <c r="I1115" s="119">
        <f t="shared" si="0"/>
        <v>136480</v>
      </c>
      <c r="J1115" s="119">
        <f t="shared" si="0"/>
        <v>2360849569</v>
      </c>
      <c r="K1115" s="119">
        <f t="shared" si="0"/>
        <v>342916</v>
      </c>
      <c r="L1115" s="119">
        <f t="shared" si="0"/>
        <v>4093974183</v>
      </c>
      <c r="M1115" s="119">
        <f t="shared" si="0"/>
        <v>29054</v>
      </c>
      <c r="N1115" s="119">
        <f t="shared" si="0"/>
        <v>4104174177</v>
      </c>
      <c r="O1115" s="119">
        <f t="shared" ref="O1115:X1115" si="1">SUM(O10:O1114)</f>
        <v>58845</v>
      </c>
      <c r="P1115" s="119">
        <f t="shared" si="1"/>
        <v>2217476193</v>
      </c>
      <c r="Q1115" s="119">
        <f t="shared" si="1"/>
        <v>70992</v>
      </c>
      <c r="R1115" s="119">
        <f t="shared" si="1"/>
        <v>2201304525</v>
      </c>
      <c r="S1115" s="119">
        <f t="shared" si="1"/>
        <v>104375</v>
      </c>
      <c r="T1115" s="119">
        <f t="shared" si="1"/>
        <v>792851145</v>
      </c>
      <c r="U1115" s="119">
        <f t="shared" si="1"/>
        <v>15418</v>
      </c>
      <c r="V1115" s="119">
        <f t="shared" si="1"/>
        <v>2340091169</v>
      </c>
      <c r="W1115" s="119">
        <f t="shared" si="1"/>
        <v>79411</v>
      </c>
      <c r="X1115" s="119">
        <f t="shared" si="1"/>
        <v>1022300720</v>
      </c>
      <c r="Y1115" s="121">
        <f>SUBTOTAL(9,Y10:Y1114)</f>
        <v>25805467533</v>
      </c>
    </row>
    <row r="1116" spans="2:25" x14ac:dyDescent="0.2">
      <c r="F1116" s="123"/>
      <c r="H1116" s="108"/>
      <c r="J1116" s="108"/>
      <c r="P1116" s="108"/>
      <c r="Y1116" s="108"/>
    </row>
    <row r="1117" spans="2:25" x14ac:dyDescent="0.2">
      <c r="Y1117" s="108"/>
    </row>
  </sheetData>
  <sortState ref="B10:Y1114">
    <sortCondition ref="B10:B1114"/>
  </sortState>
  <mergeCells count="31">
    <mergeCell ref="O6:P6"/>
    <mergeCell ref="E6:F6"/>
    <mergeCell ref="G6:H6"/>
    <mergeCell ref="I6:J6"/>
    <mergeCell ref="K6:L6"/>
    <mergeCell ref="M6:N6"/>
    <mergeCell ref="E7:F7"/>
    <mergeCell ref="G7:H7"/>
    <mergeCell ref="I7:J7"/>
    <mergeCell ref="K7:L7"/>
    <mergeCell ref="M7:N7"/>
    <mergeCell ref="Q6:R6"/>
    <mergeCell ref="S6:T6"/>
    <mergeCell ref="U6:V6"/>
    <mergeCell ref="W6:X6"/>
    <mergeCell ref="Y6:Y8"/>
    <mergeCell ref="E8:F8"/>
    <mergeCell ref="G8:H8"/>
    <mergeCell ref="I8:J8"/>
    <mergeCell ref="K8:L8"/>
    <mergeCell ref="M8:N8"/>
    <mergeCell ref="O7:P7"/>
    <mergeCell ref="Q7:R7"/>
    <mergeCell ref="S7:T7"/>
    <mergeCell ref="U7:V7"/>
    <mergeCell ref="W7:X7"/>
    <mergeCell ref="O8:P8"/>
    <mergeCell ref="Q8:R8"/>
    <mergeCell ref="S8:T8"/>
    <mergeCell ref="U8:V8"/>
    <mergeCell ref="W8:X8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MONTO ESTIMADO DE RECUR RS 2018</vt:lpstr>
      <vt:lpstr>RECURSOS DE ESFUERZO PROPIO_DEF</vt:lpstr>
      <vt:lpstr>RECURSOS DEPARTAMENTOS</vt:lpstr>
      <vt:lpstr>PROYECCION CAJAS 2018</vt:lpstr>
      <vt:lpstr>'RECURSOS DEPARTAMENTOS'!Área_de_impresión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lcsuarez</dc:creator>
  <cp:lastModifiedBy>Manuel Alejandro Godoy Cubillos</cp:lastModifiedBy>
  <cp:lastPrinted>2018-01-31T14:03:05Z</cp:lastPrinted>
  <dcterms:created xsi:type="dcterms:W3CDTF">2011-02-25T20:30:02Z</dcterms:created>
  <dcterms:modified xsi:type="dcterms:W3CDTF">2018-01-31T14:03:07Z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Subtema">
    <vt:lpwstr>Régimen Subsidiado</vt:lpwstr>
  </property>
  <property fmtid="{D5CDD505-2E9C-101B-9397-08002B2CF9AE}" pid="4" name="Tipo de Documento">
    <vt:lpwstr>Documento</vt:lpwstr>
  </property>
  <property fmtid="{D5CDD505-2E9C-101B-9397-08002B2CF9AE}" pid="5" name="Order">
    <vt:lpwstr>103400.000000000</vt:lpwstr>
  </property>
  <property fmtid="{D5CDD505-2E9C-101B-9397-08002B2CF9AE}" pid="6" name="Año">
    <vt:lpwstr>2011</vt:lpwstr>
  </property>
  <property fmtid="{D5CDD505-2E9C-101B-9397-08002B2CF9AE}" pid="7" name="Tématica">
    <vt:lpwstr>Salud</vt:lpwstr>
  </property>
  <property fmtid="{D5CDD505-2E9C-101B-9397-08002B2CF9AE}" pid="8" name="PublishingExpirationDate">
    <vt:lpwstr/>
  </property>
  <property fmtid="{D5CDD505-2E9C-101B-9397-08002B2CF9AE}" pid="9" name="PublishingStartDate">
    <vt:lpwstr/>
  </property>
</Properties>
</file>