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21840" windowHeight="9735" tabRatio="601"/>
  </bookViews>
  <sheets>
    <sheet name="RECURSOS IVC SUPERSALUD 2016" sheetId="1" r:id="rId1"/>
  </sheets>
  <definedNames>
    <definedName name="_xlnm._FilterDatabase" localSheetId="0" hidden="1">'RECURSOS IVC SUPERSALUD 2016'!$A$9:$M$1115</definedName>
  </definedNames>
  <calcPr calcId="152511"/>
  <fileRecoveryPr autoRecover="0"/>
</workbook>
</file>

<file path=xl/calcChain.xml><?xml version="1.0" encoding="utf-8"?>
<calcChain xmlns="http://schemas.openxmlformats.org/spreadsheetml/2006/main">
  <c r="N1115" i="1" l="1"/>
  <c r="O1115" i="1"/>
  <c r="M1115" i="1"/>
  <c r="N11" i="1"/>
  <c r="O11" i="1" s="1"/>
  <c r="N12" i="1"/>
  <c r="O12" i="1"/>
  <c r="N13" i="1"/>
  <c r="O13" i="1" s="1"/>
  <c r="N14" i="1"/>
  <c r="O14" i="1"/>
  <c r="N15" i="1"/>
  <c r="O15" i="1" s="1"/>
  <c r="N16" i="1"/>
  <c r="O16" i="1"/>
  <c r="N17" i="1"/>
  <c r="O17" i="1" s="1"/>
  <c r="N18" i="1"/>
  <c r="O18" i="1"/>
  <c r="N19" i="1"/>
  <c r="O19" i="1" s="1"/>
  <c r="N20" i="1"/>
  <c r="O20" i="1"/>
  <c r="N21" i="1"/>
  <c r="O21" i="1" s="1"/>
  <c r="N22" i="1"/>
  <c r="O22" i="1"/>
  <c r="N23" i="1"/>
  <c r="O23" i="1" s="1"/>
  <c r="N24" i="1"/>
  <c r="O24" i="1"/>
  <c r="N25" i="1"/>
  <c r="O25" i="1" s="1"/>
  <c r="N26" i="1"/>
  <c r="O26" i="1"/>
  <c r="N27" i="1"/>
  <c r="O27" i="1" s="1"/>
  <c r="N28" i="1"/>
  <c r="O28" i="1"/>
  <c r="N29" i="1"/>
  <c r="O29" i="1" s="1"/>
  <c r="N30" i="1"/>
  <c r="O30" i="1"/>
  <c r="N31" i="1"/>
  <c r="O31" i="1" s="1"/>
  <c r="N32" i="1"/>
  <c r="O32" i="1"/>
  <c r="N33" i="1"/>
  <c r="O33" i="1" s="1"/>
  <c r="N34" i="1"/>
  <c r="O34" i="1"/>
  <c r="N35" i="1"/>
  <c r="O35" i="1" s="1"/>
  <c r="N36" i="1"/>
  <c r="O36" i="1"/>
  <c r="N37" i="1"/>
  <c r="O37" i="1" s="1"/>
  <c r="N38" i="1"/>
  <c r="O38" i="1"/>
  <c r="N39" i="1"/>
  <c r="O39" i="1" s="1"/>
  <c r="N40" i="1"/>
  <c r="O40" i="1"/>
  <c r="N41" i="1"/>
  <c r="O41" i="1" s="1"/>
  <c r="N42" i="1"/>
  <c r="O42" i="1"/>
  <c r="N43" i="1"/>
  <c r="O43" i="1" s="1"/>
  <c r="N44" i="1"/>
  <c r="O44" i="1"/>
  <c r="N45" i="1"/>
  <c r="O45" i="1" s="1"/>
  <c r="N46" i="1"/>
  <c r="O46" i="1"/>
  <c r="N47" i="1"/>
  <c r="O47" i="1" s="1"/>
  <c r="N48" i="1"/>
  <c r="O48" i="1"/>
  <c r="N49" i="1"/>
  <c r="O49" i="1" s="1"/>
  <c r="N50" i="1"/>
  <c r="O50" i="1"/>
  <c r="N51" i="1"/>
  <c r="O51" i="1" s="1"/>
  <c r="N52" i="1"/>
  <c r="O52" i="1"/>
  <c r="N53" i="1"/>
  <c r="O53" i="1" s="1"/>
  <c r="N54" i="1"/>
  <c r="O54" i="1"/>
  <c r="N55" i="1"/>
  <c r="O55" i="1" s="1"/>
  <c r="N56" i="1"/>
  <c r="O56" i="1"/>
  <c r="N57" i="1"/>
  <c r="O57" i="1" s="1"/>
  <c r="N58" i="1"/>
  <c r="O58" i="1"/>
  <c r="N59" i="1"/>
  <c r="O59" i="1" s="1"/>
  <c r="N60" i="1"/>
  <c r="O60" i="1"/>
  <c r="N61" i="1"/>
  <c r="O61" i="1" s="1"/>
  <c r="N62" i="1"/>
  <c r="O62" i="1"/>
  <c r="N63" i="1"/>
  <c r="O63" i="1" s="1"/>
  <c r="N64" i="1"/>
  <c r="O64" i="1"/>
  <c r="N65" i="1"/>
  <c r="O65" i="1" s="1"/>
  <c r="N66" i="1"/>
  <c r="O66" i="1"/>
  <c r="N67" i="1"/>
  <c r="O67" i="1" s="1"/>
  <c r="N68" i="1"/>
  <c r="O68" i="1"/>
  <c r="N69" i="1"/>
  <c r="O69" i="1" s="1"/>
  <c r="N70" i="1"/>
  <c r="O70" i="1"/>
  <c r="N71" i="1"/>
  <c r="O71" i="1" s="1"/>
  <c r="N72" i="1"/>
  <c r="O72" i="1" s="1"/>
  <c r="N73" i="1"/>
  <c r="O73" i="1" s="1"/>
  <c r="N74" i="1"/>
  <c r="O74" i="1"/>
  <c r="N75" i="1"/>
  <c r="O75" i="1" s="1"/>
  <c r="N76" i="1"/>
  <c r="O76" i="1" s="1"/>
  <c r="N77" i="1"/>
  <c r="O77" i="1" s="1"/>
  <c r="N78" i="1"/>
  <c r="O78" i="1"/>
  <c r="N79" i="1"/>
  <c r="O79" i="1" s="1"/>
  <c r="N80" i="1"/>
  <c r="O80" i="1" s="1"/>
  <c r="N81" i="1"/>
  <c r="O81" i="1" s="1"/>
  <c r="N82" i="1"/>
  <c r="O82" i="1"/>
  <c r="N83" i="1"/>
  <c r="O83" i="1" s="1"/>
  <c r="N84" i="1"/>
  <c r="O84" i="1" s="1"/>
  <c r="N85" i="1"/>
  <c r="O85" i="1" s="1"/>
  <c r="N86" i="1"/>
  <c r="O86" i="1"/>
  <c r="N87" i="1"/>
  <c r="O87" i="1" s="1"/>
  <c r="N88" i="1"/>
  <c r="O88" i="1" s="1"/>
  <c r="N89" i="1"/>
  <c r="O89" i="1" s="1"/>
  <c r="N90" i="1"/>
  <c r="O90" i="1"/>
  <c r="N91" i="1"/>
  <c r="O91" i="1" s="1"/>
  <c r="N92" i="1"/>
  <c r="O92" i="1" s="1"/>
  <c r="N93" i="1"/>
  <c r="O93" i="1" s="1"/>
  <c r="N94" i="1"/>
  <c r="O94" i="1"/>
  <c r="N95" i="1"/>
  <c r="O95" i="1" s="1"/>
  <c r="N96" i="1"/>
  <c r="O96" i="1" s="1"/>
  <c r="N97" i="1"/>
  <c r="O97" i="1" s="1"/>
  <c r="N98" i="1"/>
  <c r="O98" i="1"/>
  <c r="N99" i="1"/>
  <c r="O99" i="1" s="1"/>
  <c r="N100" i="1"/>
  <c r="O100" i="1" s="1"/>
  <c r="N101" i="1"/>
  <c r="O101" i="1" s="1"/>
  <c r="N102" i="1"/>
  <c r="O102" i="1"/>
  <c r="N103" i="1"/>
  <c r="O103" i="1" s="1"/>
  <c r="N104" i="1"/>
  <c r="O104" i="1" s="1"/>
  <c r="N105" i="1"/>
  <c r="O105" i="1" s="1"/>
  <c r="N106" i="1"/>
  <c r="O106" i="1"/>
  <c r="N107" i="1"/>
  <c r="O107" i="1" s="1"/>
  <c r="N108" i="1"/>
  <c r="O108" i="1" s="1"/>
  <c r="N109" i="1"/>
  <c r="O109" i="1" s="1"/>
  <c r="N110" i="1"/>
  <c r="O110" i="1"/>
  <c r="N111" i="1"/>
  <c r="O111" i="1" s="1"/>
  <c r="N112" i="1"/>
  <c r="O112" i="1" s="1"/>
  <c r="N113" i="1"/>
  <c r="O113" i="1" s="1"/>
  <c r="N114" i="1"/>
  <c r="O114" i="1"/>
  <c r="N115" i="1"/>
  <c r="O115" i="1" s="1"/>
  <c r="N116" i="1"/>
  <c r="O116" i="1" s="1"/>
  <c r="N117" i="1"/>
  <c r="O117" i="1" s="1"/>
  <c r="N118" i="1"/>
  <c r="O118" i="1"/>
  <c r="N119" i="1"/>
  <c r="O119" i="1" s="1"/>
  <c r="N120" i="1"/>
  <c r="O120" i="1" s="1"/>
  <c r="N121" i="1"/>
  <c r="O121" i="1" s="1"/>
  <c r="N122" i="1"/>
  <c r="O122" i="1"/>
  <c r="N123" i="1"/>
  <c r="O123" i="1" s="1"/>
  <c r="N124" i="1"/>
  <c r="O124" i="1" s="1"/>
  <c r="N125" i="1"/>
  <c r="O125" i="1" s="1"/>
  <c r="N126" i="1"/>
  <c r="O126" i="1"/>
  <c r="N127" i="1"/>
  <c r="O127" i="1" s="1"/>
  <c r="N128" i="1"/>
  <c r="O128" i="1" s="1"/>
  <c r="N129" i="1"/>
  <c r="O129" i="1" s="1"/>
  <c r="N130" i="1"/>
  <c r="O130" i="1"/>
  <c r="N131" i="1"/>
  <c r="O131" i="1" s="1"/>
  <c r="N132" i="1"/>
  <c r="O132" i="1" s="1"/>
  <c r="N133" i="1"/>
  <c r="O133" i="1" s="1"/>
  <c r="N134" i="1"/>
  <c r="O134" i="1"/>
  <c r="N135" i="1"/>
  <c r="O135" i="1" s="1"/>
  <c r="N136" i="1"/>
  <c r="O136" i="1" s="1"/>
  <c r="N137" i="1"/>
  <c r="O137" i="1" s="1"/>
  <c r="N138" i="1"/>
  <c r="O138" i="1"/>
  <c r="N139" i="1"/>
  <c r="O139" i="1" s="1"/>
  <c r="N140" i="1"/>
  <c r="O140" i="1" s="1"/>
  <c r="N141" i="1"/>
  <c r="O141" i="1" s="1"/>
  <c r="N142" i="1"/>
  <c r="O142" i="1"/>
  <c r="N143" i="1"/>
  <c r="O143" i="1" s="1"/>
  <c r="N144" i="1"/>
  <c r="O144" i="1" s="1"/>
  <c r="N145" i="1"/>
  <c r="O145" i="1" s="1"/>
  <c r="N146" i="1"/>
  <c r="O146" i="1"/>
  <c r="N147" i="1"/>
  <c r="O147" i="1" s="1"/>
  <c r="N148" i="1"/>
  <c r="O148" i="1" s="1"/>
  <c r="N149" i="1"/>
  <c r="O149" i="1" s="1"/>
  <c r="N150" i="1"/>
  <c r="O150" i="1"/>
  <c r="N151" i="1"/>
  <c r="O151" i="1" s="1"/>
  <c r="N152" i="1"/>
  <c r="O152" i="1" s="1"/>
  <c r="N153" i="1"/>
  <c r="O153" i="1" s="1"/>
  <c r="N154" i="1"/>
  <c r="O154" i="1"/>
  <c r="N155" i="1"/>
  <c r="O155" i="1" s="1"/>
  <c r="N156" i="1"/>
  <c r="O156" i="1" s="1"/>
  <c r="N157" i="1"/>
  <c r="O157" i="1" s="1"/>
  <c r="N158" i="1"/>
  <c r="O158" i="1"/>
  <c r="N159" i="1"/>
  <c r="O159" i="1" s="1"/>
  <c r="N160" i="1"/>
  <c r="O160" i="1" s="1"/>
  <c r="N161" i="1"/>
  <c r="O161" i="1" s="1"/>
  <c r="N162" i="1"/>
  <c r="O162" i="1"/>
  <c r="N163" i="1"/>
  <c r="O163" i="1" s="1"/>
  <c r="N164" i="1"/>
  <c r="O164" i="1" s="1"/>
  <c r="N165" i="1"/>
  <c r="O165" i="1" s="1"/>
  <c r="N166" i="1"/>
  <c r="O166" i="1"/>
  <c r="N167" i="1"/>
  <c r="O167" i="1" s="1"/>
  <c r="N168" i="1"/>
  <c r="O168" i="1" s="1"/>
  <c r="N169" i="1"/>
  <c r="O169" i="1" s="1"/>
  <c r="N170" i="1"/>
  <c r="O170" i="1"/>
  <c r="N171" i="1"/>
  <c r="O171" i="1" s="1"/>
  <c r="N172" i="1"/>
  <c r="O172" i="1" s="1"/>
  <c r="N173" i="1"/>
  <c r="O173" i="1" s="1"/>
  <c r="N174" i="1"/>
  <c r="O174" i="1"/>
  <c r="N175" i="1"/>
  <c r="O175" i="1" s="1"/>
  <c r="N176" i="1"/>
  <c r="O176" i="1" s="1"/>
  <c r="N177" i="1"/>
  <c r="O177" i="1" s="1"/>
  <c r="N178" i="1"/>
  <c r="O178" i="1"/>
  <c r="N179" i="1"/>
  <c r="O179" i="1" s="1"/>
  <c r="N180" i="1"/>
  <c r="O180" i="1" s="1"/>
  <c r="N181" i="1"/>
  <c r="O181" i="1" s="1"/>
  <c r="N182" i="1"/>
  <c r="O182" i="1" s="1"/>
  <c r="N183" i="1"/>
  <c r="O183" i="1" s="1"/>
  <c r="N184" i="1"/>
  <c r="O184" i="1" s="1"/>
  <c r="N185" i="1"/>
  <c r="O185" i="1" s="1"/>
  <c r="N186" i="1"/>
  <c r="O186" i="1" s="1"/>
  <c r="N187" i="1"/>
  <c r="O187" i="1" s="1"/>
  <c r="N188" i="1"/>
  <c r="O188" i="1" s="1"/>
  <c r="N189" i="1"/>
  <c r="O189" i="1" s="1"/>
  <c r="N190" i="1"/>
  <c r="O190" i="1" s="1"/>
  <c r="N191" i="1"/>
  <c r="O191" i="1" s="1"/>
  <c r="N192" i="1"/>
  <c r="O192" i="1" s="1"/>
  <c r="N193" i="1"/>
  <c r="O193" i="1" s="1"/>
  <c r="N194" i="1"/>
  <c r="O194" i="1" s="1"/>
  <c r="N195" i="1"/>
  <c r="O195" i="1" s="1"/>
  <c r="N196" i="1"/>
  <c r="O196" i="1" s="1"/>
  <c r="N197" i="1"/>
  <c r="O197" i="1" s="1"/>
  <c r="N198" i="1"/>
  <c r="O198" i="1" s="1"/>
  <c r="N199" i="1"/>
  <c r="O199" i="1" s="1"/>
  <c r="N200" i="1"/>
  <c r="O200" i="1" s="1"/>
  <c r="N201" i="1"/>
  <c r="O201" i="1" s="1"/>
  <c r="N202" i="1"/>
  <c r="O202" i="1" s="1"/>
  <c r="N203" i="1"/>
  <c r="O203" i="1" s="1"/>
  <c r="N204" i="1"/>
  <c r="O204" i="1" s="1"/>
  <c r="N205" i="1"/>
  <c r="O205" i="1" s="1"/>
  <c r="N206" i="1"/>
  <c r="O206" i="1" s="1"/>
  <c r="N207" i="1"/>
  <c r="O207" i="1" s="1"/>
  <c r="N208" i="1"/>
  <c r="O208" i="1" s="1"/>
  <c r="N209" i="1"/>
  <c r="O209" i="1" s="1"/>
  <c r="N210" i="1"/>
  <c r="O210" i="1" s="1"/>
  <c r="N211" i="1"/>
  <c r="O211" i="1" s="1"/>
  <c r="N212" i="1"/>
  <c r="O212" i="1" s="1"/>
  <c r="N213" i="1"/>
  <c r="O213" i="1" s="1"/>
  <c r="N214" i="1"/>
  <c r="O214" i="1" s="1"/>
  <c r="N215" i="1"/>
  <c r="O215" i="1" s="1"/>
  <c r="N216" i="1"/>
  <c r="O216" i="1" s="1"/>
  <c r="N217" i="1"/>
  <c r="O217" i="1" s="1"/>
  <c r="N218" i="1"/>
  <c r="O218" i="1" s="1"/>
  <c r="N219" i="1"/>
  <c r="O219" i="1" s="1"/>
  <c r="N220" i="1"/>
  <c r="O220" i="1" s="1"/>
  <c r="N221" i="1"/>
  <c r="O221" i="1" s="1"/>
  <c r="N222" i="1"/>
  <c r="O222" i="1" s="1"/>
  <c r="N223" i="1"/>
  <c r="O223" i="1" s="1"/>
  <c r="N224" i="1"/>
  <c r="O224" i="1" s="1"/>
  <c r="N225" i="1"/>
  <c r="O225" i="1" s="1"/>
  <c r="N226" i="1"/>
  <c r="O226" i="1" s="1"/>
  <c r="N227" i="1"/>
  <c r="O227" i="1" s="1"/>
  <c r="N228" i="1"/>
  <c r="O228" i="1" s="1"/>
  <c r="N229" i="1"/>
  <c r="O229" i="1" s="1"/>
  <c r="N230" i="1"/>
  <c r="O230" i="1" s="1"/>
  <c r="N231" i="1"/>
  <c r="O231" i="1" s="1"/>
  <c r="N232" i="1"/>
  <c r="O232" i="1" s="1"/>
  <c r="N233" i="1"/>
  <c r="O233" i="1" s="1"/>
  <c r="N234" i="1"/>
  <c r="O234" i="1" s="1"/>
  <c r="N235" i="1"/>
  <c r="O235" i="1" s="1"/>
  <c r="N236" i="1"/>
  <c r="O236" i="1" s="1"/>
  <c r="N237" i="1"/>
  <c r="O237" i="1" s="1"/>
  <c r="N238" i="1"/>
  <c r="O238" i="1" s="1"/>
  <c r="N239" i="1"/>
  <c r="O239" i="1" s="1"/>
  <c r="N240" i="1"/>
  <c r="O240" i="1" s="1"/>
  <c r="N241" i="1"/>
  <c r="O241" i="1" s="1"/>
  <c r="N242" i="1"/>
  <c r="O242" i="1" s="1"/>
  <c r="N243" i="1"/>
  <c r="O243" i="1" s="1"/>
  <c r="N244" i="1"/>
  <c r="O244" i="1" s="1"/>
  <c r="N245" i="1"/>
  <c r="O245" i="1" s="1"/>
  <c r="N246" i="1"/>
  <c r="O246" i="1" s="1"/>
  <c r="N247" i="1"/>
  <c r="O247" i="1" s="1"/>
  <c r="N248" i="1"/>
  <c r="O248" i="1" s="1"/>
  <c r="N249" i="1"/>
  <c r="O249" i="1" s="1"/>
  <c r="N250" i="1"/>
  <c r="O250" i="1" s="1"/>
  <c r="N251" i="1"/>
  <c r="O251" i="1" s="1"/>
  <c r="N252" i="1"/>
  <c r="O252" i="1" s="1"/>
  <c r="N253" i="1"/>
  <c r="O253" i="1" s="1"/>
  <c r="N254" i="1"/>
  <c r="O254" i="1" s="1"/>
  <c r="N255" i="1"/>
  <c r="O255" i="1" s="1"/>
  <c r="N256" i="1"/>
  <c r="O256" i="1" s="1"/>
  <c r="N257" i="1"/>
  <c r="O257" i="1" s="1"/>
  <c r="N258" i="1"/>
  <c r="O258" i="1" s="1"/>
  <c r="N259" i="1"/>
  <c r="O259" i="1" s="1"/>
  <c r="N260" i="1"/>
  <c r="O260" i="1" s="1"/>
  <c r="N261" i="1"/>
  <c r="O261" i="1" s="1"/>
  <c r="N262" i="1"/>
  <c r="O262" i="1" s="1"/>
  <c r="N263" i="1"/>
  <c r="O263" i="1" s="1"/>
  <c r="N264" i="1"/>
  <c r="O264" i="1" s="1"/>
  <c r="N265" i="1"/>
  <c r="O265" i="1" s="1"/>
  <c r="N266" i="1"/>
  <c r="O266" i="1" s="1"/>
  <c r="N267" i="1"/>
  <c r="O267" i="1" s="1"/>
  <c r="N268" i="1"/>
  <c r="O268" i="1" s="1"/>
  <c r="N269" i="1"/>
  <c r="O269" i="1" s="1"/>
  <c r="N270" i="1"/>
  <c r="O270" i="1" s="1"/>
  <c r="N271" i="1"/>
  <c r="O271" i="1" s="1"/>
  <c r="N272" i="1"/>
  <c r="O272" i="1" s="1"/>
  <c r="N273" i="1"/>
  <c r="O273" i="1" s="1"/>
  <c r="N274" i="1"/>
  <c r="O274" i="1" s="1"/>
  <c r="N275" i="1"/>
  <c r="O275" i="1" s="1"/>
  <c r="N276" i="1"/>
  <c r="O276" i="1" s="1"/>
  <c r="N277" i="1"/>
  <c r="O277" i="1" s="1"/>
  <c r="N278" i="1"/>
  <c r="O278" i="1" s="1"/>
  <c r="N279" i="1"/>
  <c r="O279" i="1" s="1"/>
  <c r="N280" i="1"/>
  <c r="O280" i="1" s="1"/>
  <c r="N281" i="1"/>
  <c r="O281" i="1" s="1"/>
  <c r="N282" i="1"/>
  <c r="O282" i="1" s="1"/>
  <c r="N283" i="1"/>
  <c r="O283" i="1" s="1"/>
  <c r="N284" i="1"/>
  <c r="O284" i="1" s="1"/>
  <c r="N285" i="1"/>
  <c r="O285" i="1" s="1"/>
  <c r="N286" i="1"/>
  <c r="O286" i="1" s="1"/>
  <c r="N287" i="1"/>
  <c r="O287" i="1" s="1"/>
  <c r="N288" i="1"/>
  <c r="O288" i="1" s="1"/>
  <c r="N289" i="1"/>
  <c r="O289" i="1" s="1"/>
  <c r="N290" i="1"/>
  <c r="O290" i="1" s="1"/>
  <c r="N291" i="1"/>
  <c r="O291" i="1" s="1"/>
  <c r="N292" i="1"/>
  <c r="O292" i="1" s="1"/>
  <c r="N293" i="1"/>
  <c r="O293" i="1" s="1"/>
  <c r="N294" i="1"/>
  <c r="O294" i="1" s="1"/>
  <c r="N295" i="1"/>
  <c r="O295" i="1" s="1"/>
  <c r="N296" i="1"/>
  <c r="O296" i="1" s="1"/>
  <c r="N297" i="1"/>
  <c r="O297" i="1" s="1"/>
  <c r="N298" i="1"/>
  <c r="O298" i="1" s="1"/>
  <c r="N299" i="1"/>
  <c r="O299" i="1" s="1"/>
  <c r="N300" i="1"/>
  <c r="O300" i="1" s="1"/>
  <c r="N301" i="1"/>
  <c r="O301" i="1" s="1"/>
  <c r="N302" i="1"/>
  <c r="O302" i="1" s="1"/>
  <c r="N303" i="1"/>
  <c r="O303" i="1" s="1"/>
  <c r="N304" i="1"/>
  <c r="O304" i="1" s="1"/>
  <c r="N305" i="1"/>
  <c r="O305" i="1" s="1"/>
  <c r="N306" i="1"/>
  <c r="O306" i="1" s="1"/>
  <c r="N307" i="1"/>
  <c r="O307" i="1" s="1"/>
  <c r="N308" i="1"/>
  <c r="O308" i="1" s="1"/>
  <c r="N309" i="1"/>
  <c r="O309" i="1" s="1"/>
  <c r="N310" i="1"/>
  <c r="O310" i="1" s="1"/>
  <c r="N311" i="1"/>
  <c r="O311" i="1" s="1"/>
  <c r="N312" i="1"/>
  <c r="O312" i="1" s="1"/>
  <c r="N313" i="1"/>
  <c r="O313" i="1" s="1"/>
  <c r="N314" i="1"/>
  <c r="O314" i="1" s="1"/>
  <c r="N315" i="1"/>
  <c r="O315" i="1" s="1"/>
  <c r="N316" i="1"/>
  <c r="O316" i="1" s="1"/>
  <c r="N317" i="1"/>
  <c r="O317" i="1" s="1"/>
  <c r="N318" i="1"/>
  <c r="O318" i="1" s="1"/>
  <c r="N319" i="1"/>
  <c r="O319" i="1" s="1"/>
  <c r="N320" i="1"/>
  <c r="O320" i="1" s="1"/>
  <c r="N321" i="1"/>
  <c r="O321" i="1" s="1"/>
  <c r="N322" i="1"/>
  <c r="O322" i="1" s="1"/>
  <c r="N323" i="1"/>
  <c r="O323" i="1" s="1"/>
  <c r="N324" i="1"/>
  <c r="O324" i="1" s="1"/>
  <c r="N325" i="1"/>
  <c r="O325" i="1" s="1"/>
  <c r="N326" i="1"/>
  <c r="O326" i="1" s="1"/>
  <c r="N327" i="1"/>
  <c r="O327" i="1" s="1"/>
  <c r="N328" i="1"/>
  <c r="O328" i="1" s="1"/>
  <c r="N329" i="1"/>
  <c r="O329" i="1" s="1"/>
  <c r="N330" i="1"/>
  <c r="O330" i="1" s="1"/>
  <c r="N331" i="1"/>
  <c r="O331" i="1" s="1"/>
  <c r="N332" i="1"/>
  <c r="O332" i="1" s="1"/>
  <c r="N333" i="1"/>
  <c r="O333" i="1" s="1"/>
  <c r="N334" i="1"/>
  <c r="O334" i="1" s="1"/>
  <c r="N335" i="1"/>
  <c r="O335" i="1" s="1"/>
  <c r="N336" i="1"/>
  <c r="O336" i="1" s="1"/>
  <c r="N337" i="1"/>
  <c r="O337" i="1" s="1"/>
  <c r="N338" i="1"/>
  <c r="O338" i="1" s="1"/>
  <c r="N339" i="1"/>
  <c r="O339" i="1" s="1"/>
  <c r="N340" i="1"/>
  <c r="O340" i="1" s="1"/>
  <c r="N341" i="1"/>
  <c r="O341" i="1" s="1"/>
  <c r="N342" i="1"/>
  <c r="O342" i="1" s="1"/>
  <c r="N343" i="1"/>
  <c r="O343" i="1" s="1"/>
  <c r="N344" i="1"/>
  <c r="O344" i="1" s="1"/>
  <c r="N345" i="1"/>
  <c r="O345" i="1" s="1"/>
  <c r="N346" i="1"/>
  <c r="O346" i="1" s="1"/>
  <c r="N347" i="1"/>
  <c r="O347" i="1" s="1"/>
  <c r="N348" i="1"/>
  <c r="O348" i="1" s="1"/>
  <c r="N349" i="1"/>
  <c r="O349" i="1" s="1"/>
  <c r="N350" i="1"/>
  <c r="O350" i="1" s="1"/>
  <c r="N351" i="1"/>
  <c r="O351" i="1" s="1"/>
  <c r="N352" i="1"/>
  <c r="O352" i="1" s="1"/>
  <c r="N353" i="1"/>
  <c r="O353" i="1" s="1"/>
  <c r="N354" i="1"/>
  <c r="O354" i="1" s="1"/>
  <c r="N355" i="1"/>
  <c r="O355" i="1" s="1"/>
  <c r="N356" i="1"/>
  <c r="O356" i="1" s="1"/>
  <c r="N357" i="1"/>
  <c r="O357" i="1" s="1"/>
  <c r="N358" i="1"/>
  <c r="O358" i="1" s="1"/>
  <c r="N359" i="1"/>
  <c r="O359" i="1" s="1"/>
  <c r="N360" i="1"/>
  <c r="O360" i="1" s="1"/>
  <c r="N361" i="1"/>
  <c r="O361" i="1" s="1"/>
  <c r="N362" i="1"/>
  <c r="O362" i="1" s="1"/>
  <c r="N363" i="1"/>
  <c r="O363" i="1" s="1"/>
  <c r="N364" i="1"/>
  <c r="O364" i="1" s="1"/>
  <c r="N365" i="1"/>
  <c r="O365" i="1" s="1"/>
  <c r="N366" i="1"/>
  <c r="O366" i="1" s="1"/>
  <c r="N367" i="1"/>
  <c r="O367" i="1" s="1"/>
  <c r="N368" i="1"/>
  <c r="O368" i="1" s="1"/>
  <c r="N369" i="1"/>
  <c r="O369" i="1" s="1"/>
  <c r="N370" i="1"/>
  <c r="O370" i="1" s="1"/>
  <c r="N371" i="1"/>
  <c r="O371" i="1" s="1"/>
  <c r="N372" i="1"/>
  <c r="O372" i="1" s="1"/>
  <c r="N373" i="1"/>
  <c r="O373" i="1" s="1"/>
  <c r="N374" i="1"/>
  <c r="O374" i="1" s="1"/>
  <c r="N375" i="1"/>
  <c r="O375" i="1" s="1"/>
  <c r="N376" i="1"/>
  <c r="O376" i="1" s="1"/>
  <c r="N377" i="1"/>
  <c r="O377" i="1" s="1"/>
  <c r="N378" i="1"/>
  <c r="O378" i="1" s="1"/>
  <c r="N379" i="1"/>
  <c r="O379" i="1" s="1"/>
  <c r="N380" i="1"/>
  <c r="O380" i="1" s="1"/>
  <c r="N381" i="1"/>
  <c r="O381" i="1" s="1"/>
  <c r="N382" i="1"/>
  <c r="O382" i="1" s="1"/>
  <c r="N383" i="1"/>
  <c r="O383" i="1" s="1"/>
  <c r="N384" i="1"/>
  <c r="O384" i="1" s="1"/>
  <c r="N385" i="1"/>
  <c r="O385" i="1" s="1"/>
  <c r="N386" i="1"/>
  <c r="O386" i="1" s="1"/>
  <c r="N387" i="1"/>
  <c r="O387" i="1" s="1"/>
  <c r="N388" i="1"/>
  <c r="O388" i="1" s="1"/>
  <c r="N389" i="1"/>
  <c r="O389" i="1" s="1"/>
  <c r="N390" i="1"/>
  <c r="O390" i="1" s="1"/>
  <c r="N391" i="1"/>
  <c r="O391" i="1" s="1"/>
  <c r="N392" i="1"/>
  <c r="O392" i="1" s="1"/>
  <c r="N393" i="1"/>
  <c r="O393" i="1" s="1"/>
  <c r="N394" i="1"/>
  <c r="O394" i="1" s="1"/>
  <c r="N395" i="1"/>
  <c r="O395" i="1" s="1"/>
  <c r="N396" i="1"/>
  <c r="O396" i="1" s="1"/>
  <c r="N397" i="1"/>
  <c r="O397" i="1" s="1"/>
  <c r="N398" i="1"/>
  <c r="O398" i="1" s="1"/>
  <c r="N399" i="1"/>
  <c r="O399" i="1" s="1"/>
  <c r="N400" i="1"/>
  <c r="O400" i="1" s="1"/>
  <c r="N401" i="1"/>
  <c r="O401" i="1" s="1"/>
  <c r="N402" i="1"/>
  <c r="O402" i="1" s="1"/>
  <c r="N403" i="1"/>
  <c r="O403" i="1" s="1"/>
  <c r="N404" i="1"/>
  <c r="O404" i="1" s="1"/>
  <c r="N405" i="1"/>
  <c r="O405" i="1" s="1"/>
  <c r="N406" i="1"/>
  <c r="O406" i="1" s="1"/>
  <c r="N407" i="1"/>
  <c r="O407" i="1" s="1"/>
  <c r="N408" i="1"/>
  <c r="O408" i="1" s="1"/>
  <c r="N409" i="1"/>
  <c r="O409" i="1" s="1"/>
  <c r="N410" i="1"/>
  <c r="O410" i="1" s="1"/>
  <c r="N411" i="1"/>
  <c r="O411" i="1" s="1"/>
  <c r="N412" i="1"/>
  <c r="O412" i="1" s="1"/>
  <c r="N413" i="1"/>
  <c r="O413" i="1" s="1"/>
  <c r="N414" i="1"/>
  <c r="O414" i="1" s="1"/>
  <c r="N415" i="1"/>
  <c r="O415" i="1" s="1"/>
  <c r="N416" i="1"/>
  <c r="O416" i="1" s="1"/>
  <c r="N417" i="1"/>
  <c r="O417" i="1" s="1"/>
  <c r="N418" i="1"/>
  <c r="O418" i="1" s="1"/>
  <c r="N419" i="1"/>
  <c r="O419" i="1" s="1"/>
  <c r="N420" i="1"/>
  <c r="O420" i="1" s="1"/>
  <c r="N421" i="1"/>
  <c r="O421" i="1" s="1"/>
  <c r="N422" i="1"/>
  <c r="O422" i="1" s="1"/>
  <c r="N423" i="1"/>
  <c r="O423" i="1" s="1"/>
  <c r="N424" i="1"/>
  <c r="O424" i="1" s="1"/>
  <c r="N425" i="1"/>
  <c r="O425" i="1" s="1"/>
  <c r="N426" i="1"/>
  <c r="O426" i="1" s="1"/>
  <c r="N427" i="1"/>
  <c r="O427" i="1" s="1"/>
  <c r="N428" i="1"/>
  <c r="O428" i="1" s="1"/>
  <c r="N429" i="1"/>
  <c r="O429" i="1" s="1"/>
  <c r="N430" i="1"/>
  <c r="O430" i="1" s="1"/>
  <c r="N431" i="1"/>
  <c r="O431" i="1" s="1"/>
  <c r="N432" i="1"/>
  <c r="O432" i="1" s="1"/>
  <c r="N433" i="1"/>
  <c r="O433" i="1" s="1"/>
  <c r="N434" i="1"/>
  <c r="O434" i="1" s="1"/>
  <c r="N435" i="1"/>
  <c r="O435" i="1" s="1"/>
  <c r="N436" i="1"/>
  <c r="O436" i="1" s="1"/>
  <c r="N437" i="1"/>
  <c r="O437" i="1" s="1"/>
  <c r="N438" i="1"/>
  <c r="O438" i="1" s="1"/>
  <c r="N439" i="1"/>
  <c r="O439" i="1" s="1"/>
  <c r="N440" i="1"/>
  <c r="O440" i="1" s="1"/>
  <c r="N441" i="1"/>
  <c r="O441" i="1" s="1"/>
  <c r="N442" i="1"/>
  <c r="O442" i="1" s="1"/>
  <c r="N443" i="1"/>
  <c r="O443" i="1" s="1"/>
  <c r="N444" i="1"/>
  <c r="O444" i="1" s="1"/>
  <c r="N445" i="1"/>
  <c r="O445" i="1" s="1"/>
  <c r="N446" i="1"/>
  <c r="O446" i="1" s="1"/>
  <c r="N447" i="1"/>
  <c r="O447" i="1" s="1"/>
  <c r="N448" i="1"/>
  <c r="O448" i="1" s="1"/>
  <c r="N449" i="1"/>
  <c r="O449" i="1" s="1"/>
  <c r="N450" i="1"/>
  <c r="O450" i="1" s="1"/>
  <c r="N451" i="1"/>
  <c r="O451" i="1" s="1"/>
  <c r="N452" i="1"/>
  <c r="O452" i="1" s="1"/>
  <c r="N453" i="1"/>
  <c r="O453" i="1" s="1"/>
  <c r="N454" i="1"/>
  <c r="O454" i="1" s="1"/>
  <c r="N455" i="1"/>
  <c r="O455" i="1" s="1"/>
  <c r="N456" i="1"/>
  <c r="O456" i="1" s="1"/>
  <c r="N457" i="1"/>
  <c r="O457" i="1" s="1"/>
  <c r="N458" i="1"/>
  <c r="O458" i="1" s="1"/>
  <c r="N459" i="1"/>
  <c r="O459" i="1" s="1"/>
  <c r="N460" i="1"/>
  <c r="O460" i="1" s="1"/>
  <c r="N461" i="1"/>
  <c r="O461" i="1" s="1"/>
  <c r="N462" i="1"/>
  <c r="O462" i="1" s="1"/>
  <c r="N463" i="1"/>
  <c r="O463" i="1" s="1"/>
  <c r="N464" i="1"/>
  <c r="O464" i="1" s="1"/>
  <c r="N465" i="1"/>
  <c r="O465" i="1" s="1"/>
  <c r="N466" i="1"/>
  <c r="O466" i="1" s="1"/>
  <c r="N467" i="1"/>
  <c r="O467" i="1" s="1"/>
  <c r="N468" i="1"/>
  <c r="O468" i="1" s="1"/>
  <c r="N469" i="1"/>
  <c r="O469" i="1" s="1"/>
  <c r="N470" i="1"/>
  <c r="O470" i="1" s="1"/>
  <c r="N471" i="1"/>
  <c r="O471" i="1" s="1"/>
  <c r="N472" i="1"/>
  <c r="O472" i="1" s="1"/>
  <c r="N473" i="1"/>
  <c r="O473" i="1" s="1"/>
  <c r="N474" i="1"/>
  <c r="O474" i="1" s="1"/>
  <c r="N475" i="1"/>
  <c r="O475" i="1" s="1"/>
  <c r="N476" i="1"/>
  <c r="O476" i="1" s="1"/>
  <c r="N477" i="1"/>
  <c r="O477" i="1" s="1"/>
  <c r="N478" i="1"/>
  <c r="O478" i="1" s="1"/>
  <c r="N479" i="1"/>
  <c r="O479" i="1" s="1"/>
  <c r="N480" i="1"/>
  <c r="O480" i="1" s="1"/>
  <c r="N481" i="1"/>
  <c r="O481" i="1" s="1"/>
  <c r="N482" i="1"/>
  <c r="O482" i="1" s="1"/>
  <c r="N483" i="1"/>
  <c r="O483" i="1" s="1"/>
  <c r="N484" i="1"/>
  <c r="O484" i="1" s="1"/>
  <c r="N485" i="1"/>
  <c r="O485" i="1" s="1"/>
  <c r="N486" i="1"/>
  <c r="O486" i="1" s="1"/>
  <c r="N487" i="1"/>
  <c r="O487" i="1" s="1"/>
  <c r="N488" i="1"/>
  <c r="O488" i="1" s="1"/>
  <c r="N489" i="1"/>
  <c r="O489" i="1" s="1"/>
  <c r="N490" i="1"/>
  <c r="O490" i="1" s="1"/>
  <c r="N491" i="1"/>
  <c r="O491" i="1" s="1"/>
  <c r="N492" i="1"/>
  <c r="O492" i="1" s="1"/>
  <c r="N493" i="1"/>
  <c r="O493" i="1" s="1"/>
  <c r="N494" i="1"/>
  <c r="O494" i="1" s="1"/>
  <c r="N495" i="1"/>
  <c r="O495" i="1" s="1"/>
  <c r="N496" i="1"/>
  <c r="O496" i="1" s="1"/>
  <c r="N497" i="1"/>
  <c r="O497" i="1" s="1"/>
  <c r="N498" i="1"/>
  <c r="O498" i="1" s="1"/>
  <c r="N499" i="1"/>
  <c r="O499" i="1" s="1"/>
  <c r="N500" i="1"/>
  <c r="O500" i="1" s="1"/>
  <c r="N501" i="1"/>
  <c r="O501" i="1" s="1"/>
  <c r="N502" i="1"/>
  <c r="O502" i="1" s="1"/>
  <c r="N503" i="1"/>
  <c r="O503" i="1" s="1"/>
  <c r="N504" i="1"/>
  <c r="O504" i="1" s="1"/>
  <c r="N505" i="1"/>
  <c r="O505" i="1" s="1"/>
  <c r="N506" i="1"/>
  <c r="O506" i="1" s="1"/>
  <c r="N507" i="1"/>
  <c r="O507" i="1" s="1"/>
  <c r="N508" i="1"/>
  <c r="O508" i="1" s="1"/>
  <c r="N509" i="1"/>
  <c r="O509" i="1" s="1"/>
  <c r="N510" i="1"/>
  <c r="O510" i="1" s="1"/>
  <c r="N511" i="1"/>
  <c r="O511" i="1" s="1"/>
  <c r="N512" i="1"/>
  <c r="O512" i="1" s="1"/>
  <c r="N513" i="1"/>
  <c r="O513" i="1" s="1"/>
  <c r="N514" i="1"/>
  <c r="O514" i="1" s="1"/>
  <c r="N515" i="1"/>
  <c r="O515" i="1" s="1"/>
  <c r="N516" i="1"/>
  <c r="O516" i="1" s="1"/>
  <c r="N517" i="1"/>
  <c r="O517" i="1" s="1"/>
  <c r="N518" i="1"/>
  <c r="O518" i="1" s="1"/>
  <c r="N519" i="1"/>
  <c r="O519" i="1" s="1"/>
  <c r="N520" i="1"/>
  <c r="O520" i="1" s="1"/>
  <c r="N521" i="1"/>
  <c r="O521" i="1" s="1"/>
  <c r="N522" i="1"/>
  <c r="O522" i="1" s="1"/>
  <c r="N523" i="1"/>
  <c r="O523" i="1" s="1"/>
  <c r="N524" i="1"/>
  <c r="O524" i="1" s="1"/>
  <c r="N525" i="1"/>
  <c r="O525" i="1" s="1"/>
  <c r="N526" i="1"/>
  <c r="O526" i="1" s="1"/>
  <c r="N527" i="1"/>
  <c r="O527" i="1" s="1"/>
  <c r="N528" i="1"/>
  <c r="O528" i="1" s="1"/>
  <c r="N529" i="1"/>
  <c r="O529" i="1" s="1"/>
  <c r="N530" i="1"/>
  <c r="O530" i="1" s="1"/>
  <c r="N531" i="1"/>
  <c r="O531" i="1" s="1"/>
  <c r="N532" i="1"/>
  <c r="O532" i="1" s="1"/>
  <c r="N533" i="1"/>
  <c r="O533" i="1" s="1"/>
  <c r="N534" i="1"/>
  <c r="O534" i="1" s="1"/>
  <c r="N535" i="1"/>
  <c r="O535" i="1" s="1"/>
  <c r="N536" i="1"/>
  <c r="O536" i="1" s="1"/>
  <c r="N537" i="1"/>
  <c r="O537" i="1" s="1"/>
  <c r="N538" i="1"/>
  <c r="O538" i="1" s="1"/>
  <c r="N539" i="1"/>
  <c r="O539" i="1" s="1"/>
  <c r="N540" i="1"/>
  <c r="O540" i="1" s="1"/>
  <c r="N541" i="1"/>
  <c r="O541" i="1" s="1"/>
  <c r="N542" i="1"/>
  <c r="O542" i="1" s="1"/>
  <c r="N543" i="1"/>
  <c r="O543" i="1" s="1"/>
  <c r="N544" i="1"/>
  <c r="O544" i="1" s="1"/>
  <c r="N545" i="1"/>
  <c r="O545" i="1" s="1"/>
  <c r="N546" i="1"/>
  <c r="O546" i="1" s="1"/>
  <c r="N547" i="1"/>
  <c r="O547" i="1" s="1"/>
  <c r="N548" i="1"/>
  <c r="O548" i="1" s="1"/>
  <c r="N549" i="1"/>
  <c r="O549" i="1" s="1"/>
  <c r="N550" i="1"/>
  <c r="O550" i="1" s="1"/>
  <c r="N551" i="1"/>
  <c r="O551" i="1" s="1"/>
  <c r="N552" i="1"/>
  <c r="O552" i="1" s="1"/>
  <c r="N553" i="1"/>
  <c r="O553" i="1" s="1"/>
  <c r="N554" i="1"/>
  <c r="O554" i="1" s="1"/>
  <c r="N555" i="1"/>
  <c r="O555" i="1" s="1"/>
  <c r="N556" i="1"/>
  <c r="O556" i="1" s="1"/>
  <c r="N557" i="1"/>
  <c r="O557" i="1" s="1"/>
  <c r="N558" i="1"/>
  <c r="O558" i="1" s="1"/>
  <c r="N559" i="1"/>
  <c r="O559" i="1" s="1"/>
  <c r="N560" i="1"/>
  <c r="O560" i="1" s="1"/>
  <c r="N561" i="1"/>
  <c r="O561" i="1" s="1"/>
  <c r="N562" i="1"/>
  <c r="O562" i="1" s="1"/>
  <c r="N563" i="1"/>
  <c r="O563" i="1" s="1"/>
  <c r="N564" i="1"/>
  <c r="O564" i="1" s="1"/>
  <c r="N565" i="1"/>
  <c r="O565" i="1" s="1"/>
  <c r="N566" i="1"/>
  <c r="O566" i="1" s="1"/>
  <c r="N567" i="1"/>
  <c r="O567" i="1" s="1"/>
  <c r="N568" i="1"/>
  <c r="O568" i="1" s="1"/>
  <c r="N569" i="1"/>
  <c r="O569" i="1" s="1"/>
  <c r="N570" i="1"/>
  <c r="O570" i="1" s="1"/>
  <c r="N571" i="1"/>
  <c r="O571" i="1" s="1"/>
  <c r="N572" i="1"/>
  <c r="O572" i="1" s="1"/>
  <c r="N573" i="1"/>
  <c r="O573" i="1" s="1"/>
  <c r="N574" i="1"/>
  <c r="O574" i="1" s="1"/>
  <c r="N575" i="1"/>
  <c r="O575" i="1" s="1"/>
  <c r="N576" i="1"/>
  <c r="O576" i="1" s="1"/>
  <c r="N577" i="1"/>
  <c r="O577" i="1" s="1"/>
  <c r="N578" i="1"/>
  <c r="O578" i="1" s="1"/>
  <c r="N579" i="1"/>
  <c r="O579" i="1" s="1"/>
  <c r="N580" i="1"/>
  <c r="O580" i="1" s="1"/>
  <c r="N581" i="1"/>
  <c r="O581" i="1" s="1"/>
  <c r="N582" i="1"/>
  <c r="O582" i="1" s="1"/>
  <c r="N583" i="1"/>
  <c r="O583" i="1" s="1"/>
  <c r="N584" i="1"/>
  <c r="O584" i="1" s="1"/>
  <c r="N585" i="1"/>
  <c r="O585" i="1" s="1"/>
  <c r="N586" i="1"/>
  <c r="O586" i="1" s="1"/>
  <c r="N587" i="1"/>
  <c r="O587" i="1" s="1"/>
  <c r="N588" i="1"/>
  <c r="O588" i="1" s="1"/>
  <c r="N589" i="1"/>
  <c r="O589" i="1" s="1"/>
  <c r="N590" i="1"/>
  <c r="O590" i="1" s="1"/>
  <c r="N591" i="1"/>
  <c r="O591" i="1" s="1"/>
  <c r="N592" i="1"/>
  <c r="O592" i="1" s="1"/>
  <c r="N593" i="1"/>
  <c r="O593" i="1" s="1"/>
  <c r="N594" i="1"/>
  <c r="O594" i="1" s="1"/>
  <c r="N595" i="1"/>
  <c r="O595" i="1" s="1"/>
  <c r="N596" i="1"/>
  <c r="O596" i="1" s="1"/>
  <c r="N597" i="1"/>
  <c r="O597" i="1" s="1"/>
  <c r="N598" i="1"/>
  <c r="O598" i="1" s="1"/>
  <c r="N599" i="1"/>
  <c r="O599" i="1" s="1"/>
  <c r="N600" i="1"/>
  <c r="O600" i="1" s="1"/>
  <c r="N601" i="1"/>
  <c r="O601" i="1" s="1"/>
  <c r="N602" i="1"/>
  <c r="O602" i="1" s="1"/>
  <c r="N603" i="1"/>
  <c r="O603" i="1" s="1"/>
  <c r="N604" i="1"/>
  <c r="O604" i="1" s="1"/>
  <c r="N605" i="1"/>
  <c r="O605" i="1" s="1"/>
  <c r="N606" i="1"/>
  <c r="O606" i="1" s="1"/>
  <c r="N607" i="1"/>
  <c r="O607" i="1" s="1"/>
  <c r="N608" i="1"/>
  <c r="O608" i="1" s="1"/>
  <c r="N609" i="1"/>
  <c r="O609" i="1" s="1"/>
  <c r="N610" i="1"/>
  <c r="O610" i="1" s="1"/>
  <c r="N611" i="1"/>
  <c r="O611" i="1" s="1"/>
  <c r="N612" i="1"/>
  <c r="O612" i="1" s="1"/>
  <c r="N613" i="1"/>
  <c r="O613" i="1" s="1"/>
  <c r="N614" i="1"/>
  <c r="O614" i="1" s="1"/>
  <c r="N615" i="1"/>
  <c r="O615" i="1" s="1"/>
  <c r="N616" i="1"/>
  <c r="O616" i="1" s="1"/>
  <c r="N617" i="1"/>
  <c r="O617" i="1" s="1"/>
  <c r="N618" i="1"/>
  <c r="O618" i="1" s="1"/>
  <c r="N619" i="1"/>
  <c r="O619" i="1" s="1"/>
  <c r="N620" i="1"/>
  <c r="O620" i="1" s="1"/>
  <c r="N621" i="1"/>
  <c r="O621" i="1" s="1"/>
  <c r="N622" i="1"/>
  <c r="O622" i="1" s="1"/>
  <c r="N623" i="1"/>
  <c r="O623" i="1" s="1"/>
  <c r="N624" i="1"/>
  <c r="O624" i="1" s="1"/>
  <c r="N625" i="1"/>
  <c r="O625" i="1" s="1"/>
  <c r="N626" i="1"/>
  <c r="O626" i="1" s="1"/>
  <c r="N627" i="1"/>
  <c r="O627" i="1" s="1"/>
  <c r="N628" i="1"/>
  <c r="O628" i="1" s="1"/>
  <c r="N629" i="1"/>
  <c r="O629" i="1" s="1"/>
  <c r="N630" i="1"/>
  <c r="O630" i="1" s="1"/>
  <c r="N631" i="1"/>
  <c r="O631" i="1" s="1"/>
  <c r="N632" i="1"/>
  <c r="O632" i="1" s="1"/>
  <c r="N633" i="1"/>
  <c r="O633" i="1" s="1"/>
  <c r="N634" i="1"/>
  <c r="O634" i="1" s="1"/>
  <c r="N635" i="1"/>
  <c r="O635" i="1" s="1"/>
  <c r="N636" i="1"/>
  <c r="O636" i="1" s="1"/>
  <c r="N637" i="1"/>
  <c r="O637" i="1" s="1"/>
  <c r="N638" i="1"/>
  <c r="O638" i="1" s="1"/>
  <c r="N639" i="1"/>
  <c r="O639" i="1" s="1"/>
  <c r="N640" i="1"/>
  <c r="O640" i="1" s="1"/>
  <c r="N641" i="1"/>
  <c r="O641" i="1" s="1"/>
  <c r="N642" i="1"/>
  <c r="O642" i="1" s="1"/>
  <c r="N643" i="1"/>
  <c r="O643" i="1" s="1"/>
  <c r="N644" i="1"/>
  <c r="O644" i="1" s="1"/>
  <c r="N645" i="1"/>
  <c r="O645" i="1" s="1"/>
  <c r="N646" i="1"/>
  <c r="O646" i="1" s="1"/>
  <c r="N647" i="1"/>
  <c r="O647" i="1" s="1"/>
  <c r="N648" i="1"/>
  <c r="O648" i="1" s="1"/>
  <c r="N649" i="1"/>
  <c r="O649" i="1" s="1"/>
  <c r="N650" i="1"/>
  <c r="O650" i="1" s="1"/>
  <c r="N651" i="1"/>
  <c r="O651" i="1" s="1"/>
  <c r="N652" i="1"/>
  <c r="O652" i="1" s="1"/>
  <c r="N653" i="1"/>
  <c r="O653" i="1" s="1"/>
  <c r="N654" i="1"/>
  <c r="O654" i="1" s="1"/>
  <c r="N655" i="1"/>
  <c r="O655" i="1" s="1"/>
  <c r="N656" i="1"/>
  <c r="O656" i="1" s="1"/>
  <c r="N657" i="1"/>
  <c r="O657" i="1" s="1"/>
  <c r="N658" i="1"/>
  <c r="O658" i="1" s="1"/>
  <c r="N659" i="1"/>
  <c r="O659" i="1" s="1"/>
  <c r="N660" i="1"/>
  <c r="O660" i="1" s="1"/>
  <c r="N661" i="1"/>
  <c r="O661" i="1" s="1"/>
  <c r="N662" i="1"/>
  <c r="O662" i="1" s="1"/>
  <c r="N663" i="1"/>
  <c r="O663" i="1" s="1"/>
  <c r="N664" i="1"/>
  <c r="O664" i="1" s="1"/>
  <c r="N665" i="1"/>
  <c r="O665" i="1" s="1"/>
  <c r="N666" i="1"/>
  <c r="O666" i="1" s="1"/>
  <c r="N667" i="1"/>
  <c r="O667" i="1" s="1"/>
  <c r="N668" i="1"/>
  <c r="O668" i="1" s="1"/>
  <c r="N669" i="1"/>
  <c r="O669" i="1" s="1"/>
  <c r="N670" i="1"/>
  <c r="O670" i="1" s="1"/>
  <c r="N671" i="1"/>
  <c r="O671" i="1" s="1"/>
  <c r="N672" i="1"/>
  <c r="O672" i="1" s="1"/>
  <c r="N673" i="1"/>
  <c r="O673" i="1" s="1"/>
  <c r="N674" i="1"/>
  <c r="O674" i="1" s="1"/>
  <c r="N675" i="1"/>
  <c r="O675" i="1" s="1"/>
  <c r="N676" i="1"/>
  <c r="O676" i="1" s="1"/>
  <c r="N677" i="1"/>
  <c r="O677" i="1" s="1"/>
  <c r="N678" i="1"/>
  <c r="O678" i="1" s="1"/>
  <c r="N679" i="1"/>
  <c r="O679" i="1" s="1"/>
  <c r="N680" i="1"/>
  <c r="O680" i="1" s="1"/>
  <c r="N681" i="1"/>
  <c r="O681" i="1" s="1"/>
  <c r="N682" i="1"/>
  <c r="O682" i="1" s="1"/>
  <c r="N683" i="1"/>
  <c r="O683" i="1" s="1"/>
  <c r="N684" i="1"/>
  <c r="O684" i="1" s="1"/>
  <c r="N685" i="1"/>
  <c r="O685" i="1" s="1"/>
  <c r="N686" i="1"/>
  <c r="O686" i="1" s="1"/>
  <c r="N687" i="1"/>
  <c r="O687" i="1" s="1"/>
  <c r="N688" i="1"/>
  <c r="O688" i="1" s="1"/>
  <c r="N689" i="1"/>
  <c r="O689" i="1" s="1"/>
  <c r="N690" i="1"/>
  <c r="O690" i="1" s="1"/>
  <c r="N691" i="1"/>
  <c r="O691" i="1" s="1"/>
  <c r="N692" i="1"/>
  <c r="O692" i="1" s="1"/>
  <c r="N693" i="1"/>
  <c r="O693" i="1" s="1"/>
  <c r="N694" i="1"/>
  <c r="O694" i="1" s="1"/>
  <c r="N695" i="1"/>
  <c r="O695" i="1" s="1"/>
  <c r="N696" i="1"/>
  <c r="O696" i="1" s="1"/>
  <c r="N697" i="1"/>
  <c r="O697" i="1" s="1"/>
  <c r="N698" i="1"/>
  <c r="O698" i="1" s="1"/>
  <c r="N699" i="1"/>
  <c r="O699" i="1" s="1"/>
  <c r="N700" i="1"/>
  <c r="O700" i="1" s="1"/>
  <c r="N701" i="1"/>
  <c r="O701" i="1" s="1"/>
  <c r="N702" i="1"/>
  <c r="O702" i="1" s="1"/>
  <c r="N703" i="1"/>
  <c r="O703" i="1" s="1"/>
  <c r="N704" i="1"/>
  <c r="O704" i="1" s="1"/>
  <c r="N705" i="1"/>
  <c r="O705" i="1" s="1"/>
  <c r="N706" i="1"/>
  <c r="O706" i="1" s="1"/>
  <c r="N707" i="1"/>
  <c r="O707" i="1" s="1"/>
  <c r="N708" i="1"/>
  <c r="O708" i="1" s="1"/>
  <c r="N709" i="1"/>
  <c r="O709" i="1" s="1"/>
  <c r="N710" i="1"/>
  <c r="O710" i="1" s="1"/>
  <c r="N711" i="1"/>
  <c r="O711" i="1" s="1"/>
  <c r="N712" i="1"/>
  <c r="O712" i="1" s="1"/>
  <c r="N713" i="1"/>
  <c r="O713" i="1" s="1"/>
  <c r="N714" i="1"/>
  <c r="O714" i="1" s="1"/>
  <c r="N715" i="1"/>
  <c r="O715" i="1" s="1"/>
  <c r="N716" i="1"/>
  <c r="O716" i="1" s="1"/>
  <c r="N717" i="1"/>
  <c r="O717" i="1" s="1"/>
  <c r="N718" i="1"/>
  <c r="O718" i="1" s="1"/>
  <c r="N719" i="1"/>
  <c r="O719" i="1" s="1"/>
  <c r="N720" i="1"/>
  <c r="O720" i="1" s="1"/>
  <c r="N721" i="1"/>
  <c r="O721" i="1" s="1"/>
  <c r="N722" i="1"/>
  <c r="O722" i="1" s="1"/>
  <c r="N723" i="1"/>
  <c r="O723" i="1" s="1"/>
  <c r="N724" i="1"/>
  <c r="O724" i="1" s="1"/>
  <c r="N725" i="1"/>
  <c r="O725" i="1" s="1"/>
  <c r="N726" i="1"/>
  <c r="O726" i="1" s="1"/>
  <c r="N727" i="1"/>
  <c r="O727" i="1" s="1"/>
  <c r="N728" i="1"/>
  <c r="O728" i="1" s="1"/>
  <c r="N729" i="1"/>
  <c r="O729" i="1" s="1"/>
  <c r="N730" i="1"/>
  <c r="O730" i="1" s="1"/>
  <c r="N731" i="1"/>
  <c r="O731" i="1" s="1"/>
  <c r="N732" i="1"/>
  <c r="O732" i="1" s="1"/>
  <c r="N733" i="1"/>
  <c r="O733" i="1" s="1"/>
  <c r="N734" i="1"/>
  <c r="O734" i="1" s="1"/>
  <c r="N735" i="1"/>
  <c r="O735" i="1" s="1"/>
  <c r="N736" i="1"/>
  <c r="O736" i="1" s="1"/>
  <c r="N737" i="1"/>
  <c r="O737" i="1" s="1"/>
  <c r="N738" i="1"/>
  <c r="O738" i="1" s="1"/>
  <c r="N739" i="1"/>
  <c r="O739" i="1" s="1"/>
  <c r="N740" i="1"/>
  <c r="O740" i="1" s="1"/>
  <c r="N741" i="1"/>
  <c r="O741" i="1" s="1"/>
  <c r="N742" i="1"/>
  <c r="O742" i="1" s="1"/>
  <c r="N743" i="1"/>
  <c r="O743" i="1" s="1"/>
  <c r="N744" i="1"/>
  <c r="O744" i="1" s="1"/>
  <c r="N745" i="1"/>
  <c r="O745" i="1" s="1"/>
  <c r="N746" i="1"/>
  <c r="O746" i="1" s="1"/>
  <c r="N747" i="1"/>
  <c r="O747" i="1" s="1"/>
  <c r="N748" i="1"/>
  <c r="O748" i="1" s="1"/>
  <c r="N749" i="1"/>
  <c r="O749" i="1" s="1"/>
  <c r="N750" i="1"/>
  <c r="O750" i="1" s="1"/>
  <c r="N751" i="1"/>
  <c r="O751" i="1" s="1"/>
  <c r="N752" i="1"/>
  <c r="O752" i="1" s="1"/>
  <c r="N753" i="1"/>
  <c r="O753" i="1" s="1"/>
  <c r="N754" i="1"/>
  <c r="O754" i="1" s="1"/>
  <c r="N755" i="1"/>
  <c r="O755" i="1" s="1"/>
  <c r="N756" i="1"/>
  <c r="O756" i="1" s="1"/>
  <c r="N757" i="1"/>
  <c r="O757" i="1" s="1"/>
  <c r="N758" i="1"/>
  <c r="O758" i="1" s="1"/>
  <c r="N759" i="1"/>
  <c r="O759" i="1" s="1"/>
  <c r="N760" i="1"/>
  <c r="O760" i="1" s="1"/>
  <c r="N761" i="1"/>
  <c r="O761" i="1" s="1"/>
  <c r="N762" i="1"/>
  <c r="O762" i="1" s="1"/>
  <c r="N763" i="1"/>
  <c r="O763" i="1" s="1"/>
  <c r="N764" i="1"/>
  <c r="O764" i="1" s="1"/>
  <c r="N765" i="1"/>
  <c r="O765" i="1" s="1"/>
  <c r="N766" i="1"/>
  <c r="O766" i="1" s="1"/>
  <c r="N767" i="1"/>
  <c r="O767" i="1" s="1"/>
  <c r="N768" i="1"/>
  <c r="O768" i="1" s="1"/>
  <c r="N769" i="1"/>
  <c r="O769" i="1" s="1"/>
  <c r="N770" i="1"/>
  <c r="O770" i="1" s="1"/>
  <c r="N771" i="1"/>
  <c r="O771" i="1" s="1"/>
  <c r="N772" i="1"/>
  <c r="O772" i="1" s="1"/>
  <c r="N773" i="1"/>
  <c r="O773" i="1" s="1"/>
  <c r="N774" i="1"/>
  <c r="O774" i="1" s="1"/>
  <c r="N775" i="1"/>
  <c r="O775" i="1" s="1"/>
  <c r="N776" i="1"/>
  <c r="O776" i="1" s="1"/>
  <c r="N777" i="1"/>
  <c r="O777" i="1" s="1"/>
  <c r="N778" i="1"/>
  <c r="O778" i="1" s="1"/>
  <c r="N779" i="1"/>
  <c r="O779" i="1" s="1"/>
  <c r="N780" i="1"/>
  <c r="O780" i="1" s="1"/>
  <c r="N781" i="1"/>
  <c r="O781" i="1" s="1"/>
  <c r="N782" i="1"/>
  <c r="O782" i="1" s="1"/>
  <c r="N783" i="1"/>
  <c r="O783" i="1" s="1"/>
  <c r="N784" i="1"/>
  <c r="O784" i="1" s="1"/>
  <c r="N785" i="1"/>
  <c r="O785" i="1" s="1"/>
  <c r="N786" i="1"/>
  <c r="O786" i="1" s="1"/>
  <c r="N787" i="1"/>
  <c r="O787" i="1" s="1"/>
  <c r="N788" i="1"/>
  <c r="O788" i="1" s="1"/>
  <c r="N789" i="1"/>
  <c r="O789" i="1" s="1"/>
  <c r="N790" i="1"/>
  <c r="O790" i="1" s="1"/>
  <c r="N791" i="1"/>
  <c r="O791" i="1" s="1"/>
  <c r="N792" i="1"/>
  <c r="O792" i="1" s="1"/>
  <c r="N793" i="1"/>
  <c r="O793" i="1" s="1"/>
  <c r="N794" i="1"/>
  <c r="O794" i="1" s="1"/>
  <c r="N795" i="1"/>
  <c r="O795" i="1" s="1"/>
  <c r="N796" i="1"/>
  <c r="O796" i="1" s="1"/>
  <c r="N797" i="1"/>
  <c r="O797" i="1" s="1"/>
  <c r="N798" i="1"/>
  <c r="O798" i="1" s="1"/>
  <c r="N799" i="1"/>
  <c r="O799" i="1" s="1"/>
  <c r="N800" i="1"/>
  <c r="O800" i="1" s="1"/>
  <c r="N801" i="1"/>
  <c r="O801" i="1" s="1"/>
  <c r="N802" i="1"/>
  <c r="O802" i="1" s="1"/>
  <c r="N803" i="1"/>
  <c r="O803" i="1" s="1"/>
  <c r="N804" i="1"/>
  <c r="O804" i="1" s="1"/>
  <c r="N805" i="1"/>
  <c r="O805" i="1" s="1"/>
  <c r="N806" i="1"/>
  <c r="O806" i="1" s="1"/>
  <c r="N807" i="1"/>
  <c r="O807" i="1" s="1"/>
  <c r="N808" i="1"/>
  <c r="O808" i="1" s="1"/>
  <c r="N809" i="1"/>
  <c r="O809" i="1" s="1"/>
  <c r="N810" i="1"/>
  <c r="O810" i="1" s="1"/>
  <c r="N811" i="1"/>
  <c r="O811" i="1" s="1"/>
  <c r="N812" i="1"/>
  <c r="O812" i="1" s="1"/>
  <c r="N813" i="1"/>
  <c r="O813" i="1" s="1"/>
  <c r="N814" i="1"/>
  <c r="O814" i="1" s="1"/>
  <c r="N815" i="1"/>
  <c r="O815" i="1" s="1"/>
  <c r="N816" i="1"/>
  <c r="O816" i="1" s="1"/>
  <c r="N817" i="1"/>
  <c r="O817" i="1" s="1"/>
  <c r="N818" i="1"/>
  <c r="O818" i="1" s="1"/>
  <c r="N819" i="1"/>
  <c r="O819" i="1" s="1"/>
  <c r="N820" i="1"/>
  <c r="O820" i="1" s="1"/>
  <c r="N821" i="1"/>
  <c r="O821" i="1" s="1"/>
  <c r="N822" i="1"/>
  <c r="O822" i="1" s="1"/>
  <c r="N823" i="1"/>
  <c r="O823" i="1" s="1"/>
  <c r="N824" i="1"/>
  <c r="O824" i="1" s="1"/>
  <c r="N825" i="1"/>
  <c r="O825" i="1" s="1"/>
  <c r="N826" i="1"/>
  <c r="O826" i="1" s="1"/>
  <c r="N827" i="1"/>
  <c r="O827" i="1" s="1"/>
  <c r="N828" i="1"/>
  <c r="O828" i="1" s="1"/>
  <c r="N829" i="1"/>
  <c r="O829" i="1" s="1"/>
  <c r="N830" i="1"/>
  <c r="O830" i="1" s="1"/>
  <c r="N831" i="1"/>
  <c r="O831" i="1" s="1"/>
  <c r="N832" i="1"/>
  <c r="O832" i="1" s="1"/>
  <c r="N833" i="1"/>
  <c r="O833" i="1" s="1"/>
  <c r="N834" i="1"/>
  <c r="O834" i="1" s="1"/>
  <c r="N835" i="1"/>
  <c r="O835" i="1" s="1"/>
  <c r="N836" i="1"/>
  <c r="O836" i="1" s="1"/>
  <c r="N837" i="1"/>
  <c r="O837" i="1" s="1"/>
  <c r="N838" i="1"/>
  <c r="O838" i="1" s="1"/>
  <c r="N839" i="1"/>
  <c r="O839" i="1" s="1"/>
  <c r="N840" i="1"/>
  <c r="O840" i="1" s="1"/>
  <c r="N841" i="1"/>
  <c r="O841" i="1" s="1"/>
  <c r="N842" i="1"/>
  <c r="O842" i="1" s="1"/>
  <c r="N843" i="1"/>
  <c r="O843" i="1" s="1"/>
  <c r="N844" i="1"/>
  <c r="O844" i="1" s="1"/>
  <c r="N845" i="1"/>
  <c r="O845" i="1" s="1"/>
  <c r="N846" i="1"/>
  <c r="O846" i="1" s="1"/>
  <c r="N847" i="1"/>
  <c r="O847" i="1" s="1"/>
  <c r="N848" i="1"/>
  <c r="O848" i="1" s="1"/>
  <c r="N849" i="1"/>
  <c r="O849" i="1" s="1"/>
  <c r="N850" i="1"/>
  <c r="O850" i="1" s="1"/>
  <c r="N851" i="1"/>
  <c r="O851" i="1" s="1"/>
  <c r="N852" i="1"/>
  <c r="O852" i="1" s="1"/>
  <c r="N853" i="1"/>
  <c r="O853" i="1" s="1"/>
  <c r="N854" i="1"/>
  <c r="O854" i="1" s="1"/>
  <c r="N855" i="1"/>
  <c r="O855" i="1" s="1"/>
  <c r="N856" i="1"/>
  <c r="O856" i="1" s="1"/>
  <c r="N857" i="1"/>
  <c r="O857" i="1" s="1"/>
  <c r="N858" i="1"/>
  <c r="O858" i="1" s="1"/>
  <c r="N859" i="1"/>
  <c r="O859" i="1" s="1"/>
  <c r="N860" i="1"/>
  <c r="O860" i="1" s="1"/>
  <c r="N861" i="1"/>
  <c r="O861" i="1" s="1"/>
  <c r="N862" i="1"/>
  <c r="O862" i="1" s="1"/>
  <c r="N863" i="1"/>
  <c r="O863" i="1" s="1"/>
  <c r="N864" i="1"/>
  <c r="O864" i="1" s="1"/>
  <c r="N865" i="1"/>
  <c r="O865" i="1" s="1"/>
  <c r="N866" i="1"/>
  <c r="O866" i="1" s="1"/>
  <c r="N867" i="1"/>
  <c r="O867" i="1" s="1"/>
  <c r="N868" i="1"/>
  <c r="O868" i="1" s="1"/>
  <c r="N869" i="1"/>
  <c r="O869" i="1" s="1"/>
  <c r="N870" i="1"/>
  <c r="O870" i="1" s="1"/>
  <c r="N871" i="1"/>
  <c r="O871" i="1" s="1"/>
  <c r="N872" i="1"/>
  <c r="O872" i="1" s="1"/>
  <c r="N873" i="1"/>
  <c r="O873" i="1" s="1"/>
  <c r="N874" i="1"/>
  <c r="O874" i="1" s="1"/>
  <c r="N875" i="1"/>
  <c r="O875" i="1" s="1"/>
  <c r="N876" i="1"/>
  <c r="O876" i="1" s="1"/>
  <c r="N877" i="1"/>
  <c r="O877" i="1" s="1"/>
  <c r="N878" i="1"/>
  <c r="O878" i="1" s="1"/>
  <c r="N879" i="1"/>
  <c r="O879" i="1" s="1"/>
  <c r="N880" i="1"/>
  <c r="O880" i="1" s="1"/>
  <c r="N881" i="1"/>
  <c r="O881" i="1" s="1"/>
  <c r="N882" i="1"/>
  <c r="O882" i="1" s="1"/>
  <c r="N883" i="1"/>
  <c r="O883" i="1" s="1"/>
  <c r="N884" i="1"/>
  <c r="O884" i="1" s="1"/>
  <c r="N885" i="1"/>
  <c r="O885" i="1" s="1"/>
  <c r="N886" i="1"/>
  <c r="O886" i="1" s="1"/>
  <c r="N887" i="1"/>
  <c r="O887" i="1" s="1"/>
  <c r="N888" i="1"/>
  <c r="O888" i="1" s="1"/>
  <c r="N889" i="1"/>
  <c r="O889" i="1" s="1"/>
  <c r="N890" i="1"/>
  <c r="O890" i="1" s="1"/>
  <c r="N891" i="1"/>
  <c r="O891" i="1" s="1"/>
  <c r="N892" i="1"/>
  <c r="O892" i="1" s="1"/>
  <c r="N893" i="1"/>
  <c r="O893" i="1" s="1"/>
  <c r="N894" i="1"/>
  <c r="O894" i="1" s="1"/>
  <c r="N895" i="1"/>
  <c r="O895" i="1" s="1"/>
  <c r="N896" i="1"/>
  <c r="O896" i="1" s="1"/>
  <c r="N897" i="1"/>
  <c r="O897" i="1" s="1"/>
  <c r="N898" i="1"/>
  <c r="O898" i="1" s="1"/>
  <c r="N899" i="1"/>
  <c r="O899" i="1" s="1"/>
  <c r="N900" i="1"/>
  <c r="O900" i="1" s="1"/>
  <c r="N901" i="1"/>
  <c r="O901" i="1" s="1"/>
  <c r="N902" i="1"/>
  <c r="O902" i="1" s="1"/>
  <c r="N903" i="1"/>
  <c r="O903" i="1" s="1"/>
  <c r="N904" i="1"/>
  <c r="O904" i="1" s="1"/>
  <c r="N905" i="1"/>
  <c r="O905" i="1" s="1"/>
  <c r="N906" i="1"/>
  <c r="O906" i="1" s="1"/>
  <c r="N907" i="1"/>
  <c r="O907" i="1" s="1"/>
  <c r="N908" i="1"/>
  <c r="O908" i="1" s="1"/>
  <c r="N909" i="1"/>
  <c r="O909" i="1" s="1"/>
  <c r="N910" i="1"/>
  <c r="O910" i="1" s="1"/>
  <c r="N911" i="1"/>
  <c r="O911" i="1" s="1"/>
  <c r="N912" i="1"/>
  <c r="O912" i="1" s="1"/>
  <c r="N913" i="1"/>
  <c r="O913" i="1" s="1"/>
  <c r="N914" i="1"/>
  <c r="O914" i="1" s="1"/>
  <c r="N915" i="1"/>
  <c r="O915" i="1" s="1"/>
  <c r="N916" i="1"/>
  <c r="O916" i="1" s="1"/>
  <c r="N917" i="1"/>
  <c r="O917" i="1" s="1"/>
  <c r="N918" i="1"/>
  <c r="O918" i="1" s="1"/>
  <c r="N919" i="1"/>
  <c r="O919" i="1" s="1"/>
  <c r="N920" i="1"/>
  <c r="O920" i="1" s="1"/>
  <c r="N921" i="1"/>
  <c r="O921" i="1" s="1"/>
  <c r="N922" i="1"/>
  <c r="O922" i="1" s="1"/>
  <c r="N923" i="1"/>
  <c r="O923" i="1" s="1"/>
  <c r="N924" i="1"/>
  <c r="O924" i="1" s="1"/>
  <c r="N925" i="1"/>
  <c r="O925" i="1" s="1"/>
  <c r="N926" i="1"/>
  <c r="O926" i="1" s="1"/>
  <c r="N927" i="1"/>
  <c r="O927" i="1" s="1"/>
  <c r="N928" i="1"/>
  <c r="O928" i="1" s="1"/>
  <c r="N929" i="1"/>
  <c r="O929" i="1" s="1"/>
  <c r="N930" i="1"/>
  <c r="O930" i="1" s="1"/>
  <c r="N931" i="1"/>
  <c r="O931" i="1" s="1"/>
  <c r="N932" i="1"/>
  <c r="O932" i="1" s="1"/>
  <c r="N933" i="1"/>
  <c r="O933" i="1" s="1"/>
  <c r="N934" i="1"/>
  <c r="O934" i="1" s="1"/>
  <c r="N935" i="1"/>
  <c r="O935" i="1" s="1"/>
  <c r="N936" i="1"/>
  <c r="O936" i="1" s="1"/>
  <c r="N937" i="1"/>
  <c r="O937" i="1" s="1"/>
  <c r="N938" i="1"/>
  <c r="O938" i="1" s="1"/>
  <c r="N939" i="1"/>
  <c r="O939" i="1" s="1"/>
  <c r="N940" i="1"/>
  <c r="O940" i="1" s="1"/>
  <c r="N941" i="1"/>
  <c r="O941" i="1" s="1"/>
  <c r="N942" i="1"/>
  <c r="O942" i="1" s="1"/>
  <c r="N943" i="1"/>
  <c r="O943" i="1" s="1"/>
  <c r="N944" i="1"/>
  <c r="O944" i="1" s="1"/>
  <c r="N945" i="1"/>
  <c r="O945" i="1" s="1"/>
  <c r="N946" i="1"/>
  <c r="O946" i="1" s="1"/>
  <c r="N947" i="1"/>
  <c r="O947" i="1" s="1"/>
  <c r="N948" i="1"/>
  <c r="O948" i="1" s="1"/>
  <c r="N949" i="1"/>
  <c r="O949" i="1" s="1"/>
  <c r="N950" i="1"/>
  <c r="O950" i="1" s="1"/>
  <c r="N951" i="1"/>
  <c r="O951" i="1" s="1"/>
  <c r="N952" i="1"/>
  <c r="O952" i="1" s="1"/>
  <c r="N953" i="1"/>
  <c r="O953" i="1" s="1"/>
  <c r="N954" i="1"/>
  <c r="O954" i="1" s="1"/>
  <c r="N955" i="1"/>
  <c r="O955" i="1" s="1"/>
  <c r="N956" i="1"/>
  <c r="O956" i="1" s="1"/>
  <c r="N957" i="1"/>
  <c r="O957" i="1" s="1"/>
  <c r="N958" i="1"/>
  <c r="O958" i="1" s="1"/>
  <c r="N959" i="1"/>
  <c r="O959" i="1" s="1"/>
  <c r="N960" i="1"/>
  <c r="O960" i="1" s="1"/>
  <c r="N961" i="1"/>
  <c r="O961" i="1" s="1"/>
  <c r="N962" i="1"/>
  <c r="O962" i="1" s="1"/>
  <c r="N963" i="1"/>
  <c r="O963" i="1" s="1"/>
  <c r="N964" i="1"/>
  <c r="O964" i="1" s="1"/>
  <c r="N965" i="1"/>
  <c r="O965" i="1" s="1"/>
  <c r="N966" i="1"/>
  <c r="O966" i="1" s="1"/>
  <c r="N967" i="1"/>
  <c r="O967" i="1" s="1"/>
  <c r="N968" i="1"/>
  <c r="O968" i="1" s="1"/>
  <c r="N969" i="1"/>
  <c r="O969" i="1" s="1"/>
  <c r="N970" i="1"/>
  <c r="O970" i="1" s="1"/>
  <c r="N971" i="1"/>
  <c r="O971" i="1" s="1"/>
  <c r="N972" i="1"/>
  <c r="O972" i="1" s="1"/>
  <c r="N973" i="1"/>
  <c r="O973" i="1" s="1"/>
  <c r="N974" i="1"/>
  <c r="O974" i="1" s="1"/>
  <c r="N975" i="1"/>
  <c r="O975" i="1" s="1"/>
  <c r="N976" i="1"/>
  <c r="O976" i="1" s="1"/>
  <c r="N977" i="1"/>
  <c r="O977" i="1" s="1"/>
  <c r="N978" i="1"/>
  <c r="O978" i="1" s="1"/>
  <c r="N979" i="1"/>
  <c r="O979" i="1" s="1"/>
  <c r="N980" i="1"/>
  <c r="O980" i="1" s="1"/>
  <c r="N981" i="1"/>
  <c r="O981" i="1" s="1"/>
  <c r="N982" i="1"/>
  <c r="O982" i="1" s="1"/>
  <c r="N983" i="1"/>
  <c r="O983" i="1" s="1"/>
  <c r="N984" i="1"/>
  <c r="O984" i="1" s="1"/>
  <c r="N985" i="1"/>
  <c r="O985" i="1" s="1"/>
  <c r="N986" i="1"/>
  <c r="O986" i="1" s="1"/>
  <c r="N987" i="1"/>
  <c r="O987" i="1" s="1"/>
  <c r="N988" i="1"/>
  <c r="O988" i="1" s="1"/>
  <c r="N989" i="1"/>
  <c r="O989" i="1" s="1"/>
  <c r="N990" i="1"/>
  <c r="O990" i="1" s="1"/>
  <c r="N991" i="1"/>
  <c r="O991" i="1" s="1"/>
  <c r="N992" i="1"/>
  <c r="O992" i="1" s="1"/>
  <c r="N993" i="1"/>
  <c r="O993" i="1" s="1"/>
  <c r="N994" i="1"/>
  <c r="O994" i="1" s="1"/>
  <c r="N995" i="1"/>
  <c r="O995" i="1" s="1"/>
  <c r="N996" i="1"/>
  <c r="O996" i="1" s="1"/>
  <c r="N997" i="1"/>
  <c r="O997" i="1" s="1"/>
  <c r="N998" i="1"/>
  <c r="O998" i="1" s="1"/>
  <c r="N999" i="1"/>
  <c r="O999" i="1" s="1"/>
  <c r="N1000" i="1"/>
  <c r="O1000" i="1" s="1"/>
  <c r="N1001" i="1"/>
  <c r="O1001" i="1" s="1"/>
  <c r="N1002" i="1"/>
  <c r="O1002" i="1" s="1"/>
  <c r="N1003" i="1"/>
  <c r="O1003" i="1" s="1"/>
  <c r="N1004" i="1"/>
  <c r="O1004" i="1" s="1"/>
  <c r="N1005" i="1"/>
  <c r="O1005" i="1" s="1"/>
  <c r="N1006" i="1"/>
  <c r="O1006" i="1" s="1"/>
  <c r="N1007" i="1"/>
  <c r="O1007" i="1" s="1"/>
  <c r="N1008" i="1"/>
  <c r="O1008" i="1" s="1"/>
  <c r="N1009" i="1"/>
  <c r="O1009" i="1" s="1"/>
  <c r="N1010" i="1"/>
  <c r="O1010" i="1" s="1"/>
  <c r="N1011" i="1"/>
  <c r="O1011" i="1" s="1"/>
  <c r="N1012" i="1"/>
  <c r="O1012" i="1" s="1"/>
  <c r="N1013" i="1"/>
  <c r="O1013" i="1" s="1"/>
  <c r="N1014" i="1"/>
  <c r="O1014" i="1" s="1"/>
  <c r="N1015" i="1"/>
  <c r="O1015" i="1" s="1"/>
  <c r="N1016" i="1"/>
  <c r="O1016" i="1" s="1"/>
  <c r="N1017" i="1"/>
  <c r="O1017" i="1" s="1"/>
  <c r="N1018" i="1"/>
  <c r="O1018" i="1" s="1"/>
  <c r="N1019" i="1"/>
  <c r="O1019" i="1" s="1"/>
  <c r="N1020" i="1"/>
  <c r="O1020" i="1" s="1"/>
  <c r="N1021" i="1"/>
  <c r="O1021" i="1" s="1"/>
  <c r="N1022" i="1"/>
  <c r="O1022" i="1" s="1"/>
  <c r="N1023" i="1"/>
  <c r="O1023" i="1" s="1"/>
  <c r="N1024" i="1"/>
  <c r="O1024" i="1" s="1"/>
  <c r="N1025" i="1"/>
  <c r="O1025" i="1" s="1"/>
  <c r="N1026" i="1"/>
  <c r="O1026" i="1" s="1"/>
  <c r="N1027" i="1"/>
  <c r="O1027" i="1" s="1"/>
  <c r="N1028" i="1"/>
  <c r="O1028" i="1" s="1"/>
  <c r="N1029" i="1"/>
  <c r="O1029" i="1" s="1"/>
  <c r="N1030" i="1"/>
  <c r="O1030" i="1" s="1"/>
  <c r="N1031" i="1"/>
  <c r="O1031" i="1" s="1"/>
  <c r="N1032" i="1"/>
  <c r="O1032" i="1" s="1"/>
  <c r="N1033" i="1"/>
  <c r="O1033" i="1" s="1"/>
  <c r="N1034" i="1"/>
  <c r="O1034" i="1" s="1"/>
  <c r="N1035" i="1"/>
  <c r="O1035" i="1" s="1"/>
  <c r="N1036" i="1"/>
  <c r="O1036" i="1" s="1"/>
  <c r="N1037" i="1"/>
  <c r="O1037" i="1" s="1"/>
  <c r="N1038" i="1"/>
  <c r="O1038" i="1" s="1"/>
  <c r="N1039" i="1"/>
  <c r="O1039" i="1" s="1"/>
  <c r="N1040" i="1"/>
  <c r="O1040" i="1" s="1"/>
  <c r="N1041" i="1"/>
  <c r="O1041" i="1" s="1"/>
  <c r="N1042" i="1"/>
  <c r="O1042" i="1" s="1"/>
  <c r="N1043" i="1"/>
  <c r="O1043" i="1" s="1"/>
  <c r="N1044" i="1"/>
  <c r="O1044" i="1" s="1"/>
  <c r="N1045" i="1"/>
  <c r="O1045" i="1" s="1"/>
  <c r="N1046" i="1"/>
  <c r="O1046" i="1" s="1"/>
  <c r="N1047" i="1"/>
  <c r="O1047" i="1" s="1"/>
  <c r="N1048" i="1"/>
  <c r="O1048" i="1" s="1"/>
  <c r="N1049" i="1"/>
  <c r="O1049" i="1" s="1"/>
  <c r="N1050" i="1"/>
  <c r="O1050" i="1" s="1"/>
  <c r="N1051" i="1"/>
  <c r="O1051" i="1" s="1"/>
  <c r="N1052" i="1"/>
  <c r="O1052" i="1" s="1"/>
  <c r="N1053" i="1"/>
  <c r="O1053" i="1" s="1"/>
  <c r="N1054" i="1"/>
  <c r="O1054" i="1" s="1"/>
  <c r="N1055" i="1"/>
  <c r="O1055" i="1" s="1"/>
  <c r="N1056" i="1"/>
  <c r="O1056" i="1" s="1"/>
  <c r="N1057" i="1"/>
  <c r="O1057" i="1" s="1"/>
  <c r="N1058" i="1"/>
  <c r="O1058" i="1" s="1"/>
  <c r="N1059" i="1"/>
  <c r="O1059" i="1" s="1"/>
  <c r="N1060" i="1"/>
  <c r="O1060" i="1" s="1"/>
  <c r="N1061" i="1"/>
  <c r="O1061" i="1" s="1"/>
  <c r="N1062" i="1"/>
  <c r="O1062" i="1" s="1"/>
  <c r="N1063" i="1"/>
  <c r="O1063" i="1" s="1"/>
  <c r="N1064" i="1"/>
  <c r="O1064" i="1" s="1"/>
  <c r="N1065" i="1"/>
  <c r="O1065" i="1" s="1"/>
  <c r="N1066" i="1"/>
  <c r="O1066" i="1" s="1"/>
  <c r="N1067" i="1"/>
  <c r="O1067" i="1" s="1"/>
  <c r="N1068" i="1"/>
  <c r="O1068" i="1" s="1"/>
  <c r="N1069" i="1"/>
  <c r="O1069" i="1" s="1"/>
  <c r="N1070" i="1"/>
  <c r="O1070" i="1" s="1"/>
  <c r="N1071" i="1"/>
  <c r="O1071" i="1" s="1"/>
  <c r="N1072" i="1"/>
  <c r="O1072" i="1" s="1"/>
  <c r="N1073" i="1"/>
  <c r="O1073" i="1" s="1"/>
  <c r="N1074" i="1"/>
  <c r="O1074" i="1" s="1"/>
  <c r="N1075" i="1"/>
  <c r="O1075" i="1" s="1"/>
  <c r="N1076" i="1"/>
  <c r="O1076" i="1" s="1"/>
  <c r="N1077" i="1"/>
  <c r="O1077" i="1" s="1"/>
  <c r="N1078" i="1"/>
  <c r="O1078" i="1" s="1"/>
  <c r="N1079" i="1"/>
  <c r="O1079" i="1" s="1"/>
  <c r="N1080" i="1"/>
  <c r="O1080" i="1" s="1"/>
  <c r="N1081" i="1"/>
  <c r="O1081" i="1" s="1"/>
  <c r="N1082" i="1"/>
  <c r="O1082" i="1" s="1"/>
  <c r="N1083" i="1"/>
  <c r="O1083" i="1" s="1"/>
  <c r="N1084" i="1"/>
  <c r="O1084" i="1" s="1"/>
  <c r="N1085" i="1"/>
  <c r="O1085" i="1" s="1"/>
  <c r="N1086" i="1"/>
  <c r="O1086" i="1" s="1"/>
  <c r="N1087" i="1"/>
  <c r="O1087" i="1" s="1"/>
  <c r="N1088" i="1"/>
  <c r="O1088" i="1" s="1"/>
  <c r="N1089" i="1"/>
  <c r="O1089" i="1" s="1"/>
  <c r="N1090" i="1"/>
  <c r="O1090" i="1" s="1"/>
  <c r="N1091" i="1"/>
  <c r="O1091" i="1" s="1"/>
  <c r="N1092" i="1"/>
  <c r="O1092" i="1" s="1"/>
  <c r="N1093" i="1"/>
  <c r="O1093" i="1" s="1"/>
  <c r="N1094" i="1"/>
  <c r="O1094" i="1" s="1"/>
  <c r="N1095" i="1"/>
  <c r="O1095" i="1" s="1"/>
  <c r="N1096" i="1"/>
  <c r="O1096" i="1" s="1"/>
  <c r="N1097" i="1"/>
  <c r="O1097" i="1" s="1"/>
  <c r="N1098" i="1"/>
  <c r="O1098" i="1" s="1"/>
  <c r="N1099" i="1"/>
  <c r="O1099" i="1" s="1"/>
  <c r="N1100" i="1"/>
  <c r="O1100" i="1" s="1"/>
  <c r="N1101" i="1"/>
  <c r="O1101" i="1" s="1"/>
  <c r="N1102" i="1"/>
  <c r="O1102" i="1" s="1"/>
  <c r="N1103" i="1"/>
  <c r="O1103" i="1" s="1"/>
  <c r="N1104" i="1"/>
  <c r="O1104" i="1" s="1"/>
  <c r="N1105" i="1"/>
  <c r="O1105" i="1" s="1"/>
  <c r="N1106" i="1"/>
  <c r="O1106" i="1" s="1"/>
  <c r="N1107" i="1"/>
  <c r="O1107" i="1" s="1"/>
  <c r="N1108" i="1"/>
  <c r="O1108" i="1" s="1"/>
  <c r="N1109" i="1"/>
  <c r="O1109" i="1" s="1"/>
  <c r="N1110" i="1"/>
  <c r="O1110" i="1" s="1"/>
  <c r="N1111" i="1"/>
  <c r="O1111" i="1" s="1"/>
  <c r="N1112" i="1"/>
  <c r="O1112" i="1" s="1"/>
  <c r="N1113" i="1"/>
  <c r="O1113" i="1" s="1"/>
  <c r="N1114" i="1"/>
  <c r="O1114" i="1" s="1"/>
  <c r="O10" i="1"/>
  <c r="N10" i="1"/>
  <c r="F1115" i="1"/>
  <c r="G1115" i="1"/>
  <c r="H1115" i="1"/>
  <c r="I1115" i="1"/>
  <c r="J1115" i="1"/>
  <c r="K1115" i="1"/>
  <c r="E1115" i="1" l="1"/>
</calcChain>
</file>

<file path=xl/sharedStrings.xml><?xml version="1.0" encoding="utf-8"?>
<sst xmlns="http://schemas.openxmlformats.org/spreadsheetml/2006/main" count="4441" uniqueCount="2180">
  <si>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</si>
  <si>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</si>
  <si>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</si>
  <si>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</si>
  <si>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</si>
  <si>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</si>
  <si>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</si>
  <si>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</si>
  <si>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</si>
  <si>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</si>
  <si>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</si>
  <si>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</si>
  <si>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</si>
  <si>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</si>
  <si>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</si>
  <si>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</si>
  <si>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</si>
  <si>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</si>
  <si>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</si>
  <si>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</si>
  <si>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</si>
  <si>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</si>
  <si>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</si>
  <si>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</si>
  <si>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</si>
  <si>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</si>
  <si>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</si>
  <si>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</si>
  <si>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</si>
  <si>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</si>
  <si>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</si>
  <si>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</si>
  <si>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</si>
  <si>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</si>
  <si>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</si>
  <si>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</si>
  <si>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</si>
  <si>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</si>
  <si>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</si>
  <si>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</si>
  <si>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</si>
  <si>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</si>
  <si>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</si>
  <si>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</si>
  <si>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</si>
  <si>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</si>
  <si>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</si>
  <si>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</si>
  <si>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</si>
  <si>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</si>
  <si>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</si>
  <si>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</si>
  <si>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</si>
  <si>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</si>
  <si>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</si>
  <si>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</si>
  <si>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</si>
  <si>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</si>
  <si>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</si>
  <si>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</si>
  <si>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</si>
  <si>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</si>
  <si>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</si>
  <si>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</si>
  <si>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</si>
  <si>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</si>
  <si>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</si>
  <si>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</si>
  <si>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</si>
  <si>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</si>
  <si>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</si>
  <si>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</si>
  <si>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</si>
  <si>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</si>
  <si>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</si>
  <si>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</si>
  <si>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</si>
  <si>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</si>
  <si>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</si>
  <si>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</si>
  <si>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</si>
  <si>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</si>
  <si>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</si>
  <si>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</si>
  <si>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</si>
  <si>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</si>
  <si>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</si>
  <si>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</si>
  <si>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</si>
  <si>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</si>
  <si>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</si>
  <si>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</si>
  <si>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</si>
  <si>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</si>
  <si>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</si>
  <si>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</si>
  <si>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</si>
  <si>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</si>
  <si>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</si>
  <si>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</si>
  <si>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</si>
  <si>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</si>
  <si>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</si>
  <si>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</si>
  <si>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</si>
  <si>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</si>
  <si>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</si>
  <si>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</si>
  <si>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</si>
  <si>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</si>
  <si>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</si>
  <si>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</si>
  <si>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</si>
  <si>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</si>
  <si>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</si>
  <si>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</si>
  <si>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</si>
  <si>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</si>
  <si>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</si>
  <si>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</si>
  <si>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</si>
  <si>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</si>
  <si>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</si>
  <si>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</si>
  <si>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</si>
  <si>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</si>
  <si>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</si>
  <si>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</si>
  <si>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</si>
  <si>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</si>
  <si>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</si>
  <si>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</si>
  <si>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</si>
  <si>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</si>
  <si>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</si>
  <si>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</si>
  <si>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</si>
  <si>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</si>
  <si>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</si>
  <si>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</si>
  <si>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</si>
  <si>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</si>
  <si>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</si>
  <si>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</si>
  <si>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</si>
  <si>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</si>
  <si>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</si>
  <si>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</si>
  <si>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</si>
  <si>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</si>
  <si>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</si>
  <si>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</si>
  <si>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</si>
  <si>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</si>
  <si>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</si>
  <si>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</si>
  <si>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</si>
  <si>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</si>
  <si>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</si>
  <si>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</si>
  <si>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</si>
  <si>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</si>
  <si>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</si>
  <si>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</si>
  <si>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</si>
  <si>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</si>
  <si>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</si>
  <si>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</si>
  <si>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</si>
  <si>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</si>
  <si>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</si>
  <si>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</si>
  <si>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</si>
  <si>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</si>
  <si>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</si>
  <si>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</si>
  <si>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</si>
  <si>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</si>
  <si>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</si>
  <si>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</si>
  <si>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</si>
  <si>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</si>
  <si>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</si>
  <si>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</si>
  <si>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</si>
  <si>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</si>
  <si>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</si>
  <si>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</si>
  <si>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</si>
  <si>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</si>
  <si>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</si>
  <si>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</si>
  <si>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</si>
  <si>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</si>
  <si>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</si>
  <si>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</si>
  <si>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</si>
  <si>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</si>
  <si>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</si>
  <si>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</si>
  <si>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</si>
  <si>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</si>
  <si>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</si>
  <si>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</si>
  <si>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</si>
  <si>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</si>
  <si>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</si>
  <si>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</si>
  <si>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</si>
  <si>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</si>
  <si>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</si>
  <si>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</si>
  <si>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</si>
  <si>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</si>
  <si>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</si>
  <si>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</si>
  <si>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</si>
  <si>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</si>
  <si>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</si>
  <si>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</si>
  <si>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</si>
  <si>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</si>
  <si>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</si>
  <si>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</si>
  <si>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</si>
  <si>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</si>
  <si>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</si>
  <si>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</si>
  <si>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</si>
  <si>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</si>
  <si>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</si>
  <si>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</si>
  <si>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</si>
  <si>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</si>
  <si>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</si>
  <si>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</si>
  <si>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</si>
  <si>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</si>
  <si>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</si>
  <si>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</si>
  <si>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</si>
  <si>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</si>
  <si>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</si>
  <si>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</si>
  <si>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</si>
  <si>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</si>
  <si>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</si>
  <si>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</si>
  <si>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</si>
  <si>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</si>
  <si>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</si>
  <si>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</si>
  <si>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</si>
  <si>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</si>
  <si>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</si>
  <si>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</si>
  <si>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</si>
  <si>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</si>
  <si>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</si>
  <si>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</si>
  <si>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</si>
  <si>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</si>
  <si>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</si>
  <si>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</si>
  <si>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</si>
  <si>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</si>
  <si>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</si>
  <si>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</si>
  <si>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</si>
  <si>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</si>
  <si>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</si>
  <si>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</si>
  <si>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</si>
  <si>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</si>
  <si>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</si>
  <si>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</si>
  <si>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</si>
  <si>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</si>
  <si>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</si>
  <si>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</si>
  <si>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</si>
  <si>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</si>
  <si>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</si>
  <si>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</si>
  <si>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</si>
  <si>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</si>
  <si>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</si>
  <si>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</si>
  <si>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</si>
  <si>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</si>
  <si>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</si>
  <si>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</si>
  <si>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</si>
  <si>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</si>
  <si>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</si>
  <si>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</si>
  <si>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</si>
  <si>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</si>
  <si>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</si>
  <si>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</si>
  <si>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</si>
  <si>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</si>
  <si>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</si>
  <si>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</si>
  <si>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</si>
  <si>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</si>
  <si>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</si>
  <si>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</si>
  <si>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</si>
  <si>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</si>
  <si>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</si>
  <si>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</si>
  <si>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</si>
  <si>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</si>
  <si>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</si>
  <si>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</si>
  <si>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</si>
  <si>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</si>
  <si>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</si>
  <si>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</si>
  <si>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</si>
  <si>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</si>
  <si>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</si>
  <si>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</si>
  <si>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</si>
  <si>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</si>
  <si>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</si>
  <si>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</si>
  <si>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</si>
  <si>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</si>
  <si>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</si>
  <si>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</si>
  <si>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</si>
  <si>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</si>
  <si>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</si>
  <si>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</si>
  <si>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</si>
  <si>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</si>
  <si>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</si>
  <si>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</si>
  <si>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</si>
  <si>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</si>
  <si>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</si>
  <si>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</si>
  <si>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</si>
  <si>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</si>
  <si>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</si>
  <si>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</si>
  <si>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</si>
  <si>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</si>
  <si>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</si>
  <si>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</si>
  <si>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</si>
  <si>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</si>
  <si>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</si>
  <si>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</si>
  <si>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</si>
  <si>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</si>
  <si>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</si>
  <si>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</si>
  <si>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</si>
  <si>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</si>
  <si>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</si>
  <si>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</si>
  <si>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</si>
  <si>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</si>
  <si>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</si>
  <si>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</si>
  <si>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</si>
  <si>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</si>
  <si>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</si>
  <si>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</si>
  <si>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</si>
  <si>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</si>
  <si>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</si>
  <si>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</si>
  <si>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</si>
  <si>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</si>
  <si>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</si>
  <si>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</si>
  <si>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</si>
  <si>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</si>
  <si>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</si>
  <si>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</si>
  <si>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</si>
  <si>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</si>
  <si>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</si>
  <si>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</si>
  <si>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</si>
  <si>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</si>
  <si>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</si>
  <si>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</si>
  <si>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</si>
  <si>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</si>
  <si>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</si>
  <si>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</si>
  <si>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</si>
  <si>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</si>
  <si>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</si>
  <si>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</si>
  <si>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</si>
  <si>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</si>
  <si>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</si>
  <si>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</si>
  <si>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</si>
  <si>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</si>
  <si>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</si>
  <si>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</si>
  <si>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</si>
  <si>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</si>
  <si>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</si>
  <si>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</si>
  <si>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</si>
  <si>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</si>
  <si>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</si>
  <si>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</si>
  <si>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</si>
  <si>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</si>
  <si>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</si>
  <si>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</si>
  <si>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</si>
  <si>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</si>
  <si>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</si>
  <si>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</si>
  <si>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</si>
  <si>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</si>
  <si>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</si>
  <si>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</si>
  <si>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</si>
  <si>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</si>
  <si>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</si>
  <si>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</si>
  <si>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</si>
  <si>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</si>
  <si>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</si>
  <si>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</si>
  <si>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</si>
  <si>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</si>
  <si>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</si>
  <si>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</si>
  <si>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</si>
  <si>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</si>
  <si>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</si>
  <si>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</si>
  <si>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</si>
  <si>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</si>
  <si>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</si>
  <si>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</si>
  <si>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</si>
  <si>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</si>
  <si>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</si>
  <si>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</si>
  <si>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</si>
  <si>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</si>
  <si>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</si>
  <si>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</si>
  <si>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</si>
  <si>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</si>
  <si>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</si>
  <si>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</si>
  <si>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</si>
  <si>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</si>
  <si>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</si>
  <si>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</si>
  <si>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</si>
  <si>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</si>
  <si>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</si>
  <si>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</si>
  <si>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</si>
  <si>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</si>
  <si>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</si>
  <si>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</si>
  <si>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</si>
  <si>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</si>
  <si>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</si>
  <si>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</si>
  <si>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</si>
  <si>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</si>
  <si>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</si>
  <si>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</si>
  <si>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</si>
  <si>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</si>
  <si>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</si>
  <si>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</si>
  <si>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</si>
  <si>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</si>
  <si>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</si>
  <si>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</si>
  <si>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</si>
  <si>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</si>
  <si>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</si>
  <si>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</si>
  <si>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</si>
  <si>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</si>
  <si>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</si>
  <si>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</si>
  <si>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</si>
  <si>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</si>
  <si>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</si>
  <si>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</si>
  <si>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</si>
  <si>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</si>
  <si>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</si>
  <si>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</si>
  <si>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</si>
  <si>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</si>
  <si>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</si>
  <si>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</si>
  <si>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</si>
  <si>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</si>
  <si>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</si>
  <si>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</si>
  <si>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</si>
  <si>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</si>
  <si>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</si>
  <si>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</si>
  <si>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</si>
  <si>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</si>
  <si>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</si>
  <si>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</si>
  <si>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</si>
  <si>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</si>
  <si>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</si>
  <si>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</si>
  <si>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</si>
  <si>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</si>
  <si>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</si>
  <si>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</si>
  <si>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</si>
  <si>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</si>
  <si>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</si>
  <si>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</si>
  <si>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</si>
  <si>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</si>
  <si>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</si>
  <si>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</si>
  <si>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</si>
  <si>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</si>
  <si>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</si>
  <si>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</si>
  <si>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</si>
  <si>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</si>
  <si>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</si>
  <si>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</si>
  <si>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</si>
  <si>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</si>
  <si>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</si>
  <si>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</si>
  <si>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</si>
  <si>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</si>
  <si>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</si>
  <si>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</si>
  <si>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</si>
  <si>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</si>
  <si>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</si>
  <si>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</si>
  <si>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</si>
  <si>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</si>
  <si>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</si>
  <si>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</si>
  <si>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</si>
  <si>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</si>
  <si>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</si>
  <si>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</si>
  <si>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</si>
  <si>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</si>
  <si>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</si>
  <si>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</si>
  <si>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</si>
  <si>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</si>
  <si>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</si>
  <si>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</si>
  <si>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</si>
  <si>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</si>
  <si>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</si>
  <si>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</si>
  <si>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</si>
  <si>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</si>
  <si>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</si>
  <si>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</si>
  <si>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</si>
  <si>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</si>
  <si>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</si>
  <si>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</si>
  <si>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</si>
  <si>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</si>
  <si>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</si>
  <si>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</si>
  <si>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</si>
  <si>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</si>
  <si>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</si>
  <si>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</si>
  <si>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</si>
  <si>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</si>
  <si>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</si>
  <si>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</si>
  <si>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</si>
  <si>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</si>
  <si>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</si>
  <si>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</si>
  <si>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</si>
  <si>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</si>
  <si>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</si>
  <si>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</si>
  <si>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</si>
  <si>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</si>
  <si>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</si>
  <si>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</si>
  <si>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</si>
  <si>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</si>
  <si>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</si>
  <si>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</si>
  <si>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</si>
  <si>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</si>
  <si>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</si>
  <si>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</si>
  <si>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</si>
  <si>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</si>
  <si>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</si>
  <si>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</si>
  <si>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</si>
  <si>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</si>
  <si>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</si>
  <si>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</si>
  <si>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</si>
  <si>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</si>
  <si>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</si>
  <si>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</si>
  <si>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</si>
  <si>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</si>
  <si>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</si>
  <si>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</si>
  <si>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</si>
  <si>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</si>
  <si>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</si>
  <si>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</si>
  <si>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</si>
  <si>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</si>
  <si>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</si>
  <si>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</si>
  <si>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</si>
  <si>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</si>
  <si>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</si>
  <si>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</si>
  <si>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</si>
  <si>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</si>
  <si>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</si>
  <si>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</si>
  <si>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</si>
  <si>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</si>
  <si>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</si>
  <si>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</si>
  <si>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</si>
  <si>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</si>
  <si>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</si>
  <si>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</si>
  <si>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</si>
  <si>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</si>
  <si>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</si>
  <si>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</si>
  <si>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</si>
  <si>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</si>
  <si>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</si>
  <si>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</si>
  <si>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</si>
  <si>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</si>
  <si>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</si>
  <si>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</si>
  <si>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</si>
  <si>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</si>
  <si>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</si>
  <si>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</si>
  <si>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</si>
  <si>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</si>
  <si>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</si>
  <si>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</si>
  <si>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</si>
  <si>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</si>
  <si>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</si>
  <si>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</si>
  <si>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</si>
  <si>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</si>
  <si>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</si>
  <si>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</si>
  <si>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</si>
  <si>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</si>
  <si>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</si>
  <si>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</si>
  <si>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</si>
  <si>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</si>
  <si>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</si>
  <si>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</si>
  <si>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</si>
  <si>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</si>
  <si>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</si>
  <si>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</si>
  <si>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</si>
  <si>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</si>
  <si>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</si>
  <si>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</si>
  <si>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</si>
  <si>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</si>
  <si>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</si>
  <si>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</si>
  <si>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</si>
  <si>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</si>
  <si>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</si>
  <si>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</si>
  <si>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</si>
  <si>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</si>
  <si>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</si>
  <si>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</si>
  <si>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</si>
  <si>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</si>
  <si>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</si>
  <si>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</si>
  <si>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</si>
  <si>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</si>
  <si>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</si>
  <si>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</si>
  <si>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</si>
  <si>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</si>
  <si>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</si>
  <si>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</si>
  <si>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</si>
  <si>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</si>
  <si>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</si>
  <si>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</si>
  <si>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</si>
  <si>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</si>
  <si>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</si>
  <si>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</si>
  <si>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</si>
  <si>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</si>
  <si>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</si>
  <si>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</si>
  <si>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</si>
  <si>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</si>
  <si>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</si>
  <si>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</si>
  <si>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</si>
  <si>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</si>
  <si>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</si>
  <si>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</si>
  <si>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</si>
  <si>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</si>
  <si>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</si>
  <si>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</si>
  <si>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</si>
  <si>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</si>
  <si>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</si>
  <si>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</si>
  <si>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</si>
  <si>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</si>
  <si>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</si>
  <si>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</si>
  <si>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</si>
  <si>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</si>
  <si>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</si>
  <si>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</si>
  <si>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</si>
  <si>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</si>
  <si>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</si>
  <si>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</si>
  <si>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</si>
  <si>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</si>
  <si>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</si>
  <si>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</si>
  <si>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</si>
  <si>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</si>
  <si>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</si>
  <si>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</si>
  <si>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</si>
  <si>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</si>
  <si>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</si>
  <si>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</si>
  <si>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</si>
  <si>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</si>
  <si>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</si>
  <si>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</si>
  <si>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</si>
  <si>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</si>
  <si>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</si>
  <si>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</si>
  <si>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</si>
  <si>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</si>
  <si>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</si>
  <si>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</si>
  <si>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</si>
  <si>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</si>
  <si>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</si>
  <si>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</si>
  <si>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</si>
  <si>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</si>
  <si>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</si>
  <si>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</si>
  <si>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</si>
  <si>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</si>
  <si>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</si>
  <si>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</si>
  <si>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</si>
  <si>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</si>
  <si>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</si>
  <si>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</si>
  <si>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</si>
  <si>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</si>
  <si>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</si>
  <si>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</si>
  <si>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</si>
  <si>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</si>
  <si>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</si>
  <si>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</si>
  <si>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</si>
  <si>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</si>
  <si>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</si>
  <si>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</si>
  <si>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</si>
  <si>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</si>
  <si>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</si>
  <si>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</si>
  <si>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</si>
  <si>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</si>
  <si>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</si>
  <si>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</si>
  <si>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</si>
  <si>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</si>
  <si>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</si>
  <si>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</si>
  <si>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</si>
  <si>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</si>
  <si>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</si>
  <si>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</si>
  <si>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</si>
  <si>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</si>
  <si>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</si>
  <si>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</si>
  <si>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</si>
  <si>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</si>
  <si>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</si>
  <si>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</si>
  <si>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</si>
  <si>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</si>
  <si>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</si>
  <si>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</si>
  <si>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</si>
  <si>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</si>
  <si>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</si>
  <si>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</si>
  <si>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</si>
  <si>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</si>
  <si>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</si>
  <si>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</si>
  <si>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</si>
  <si>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</si>
  <si>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</si>
  <si>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</si>
  <si>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</si>
  <si>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</si>
  <si>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</si>
  <si>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</si>
  <si>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</si>
  <si>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</si>
  <si>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</si>
  <si>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</si>
  <si>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</si>
  <si>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</si>
  <si>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</si>
  <si>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</si>
  <si>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</si>
  <si>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</si>
  <si>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</si>
  <si>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</si>
  <si>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</si>
  <si>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</si>
  <si>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</si>
  <si>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</si>
  <si>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</si>
  <si>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</si>
  <si>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</si>
  <si>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</si>
  <si>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</si>
  <si>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</si>
  <si>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</si>
  <si>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</si>
  <si>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</si>
  <si>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</si>
  <si>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</si>
  <si>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</si>
  <si>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</si>
  <si>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</si>
  <si>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</si>
  <si>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</si>
  <si>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</si>
  <si>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</si>
  <si>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</si>
  <si>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</si>
  <si>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</si>
  <si>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</si>
  <si>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</si>
  <si>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</si>
  <si>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</si>
  <si>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</si>
  <si>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</si>
  <si>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</si>
  <si>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</si>
  <si>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</si>
  <si>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</si>
  <si>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</si>
  <si>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</si>
  <si>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</si>
  <si>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</si>
  <si>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</si>
  <si>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</si>
  <si>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</si>
  <si>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</si>
  <si>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</si>
  <si>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</si>
  <si>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</si>
  <si>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</si>
  <si>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</si>
  <si>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</si>
  <si>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</si>
  <si>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</si>
  <si>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</si>
  <si>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</si>
  <si>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</si>
  <si>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</si>
  <si>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</si>
  <si>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</si>
  <si>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</si>
  <si>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</si>
  <si>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</si>
  <si>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</si>
  <si>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</si>
  <si>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</si>
  <si>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</si>
  <si>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</si>
  <si>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</si>
  <si>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</si>
  <si>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</si>
  <si>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</si>
  <si>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</si>
  <si>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</si>
  <si>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</si>
  <si>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</si>
  <si>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</si>
  <si>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</si>
  <si>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</si>
  <si>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</si>
  <si>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</si>
  <si>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</si>
  <si>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</si>
  <si>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</si>
  <si>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</si>
  <si>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</si>
  <si>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</si>
  <si>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</si>
  <si>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</si>
  <si>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</si>
  <si>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</si>
  <si>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</si>
  <si>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</si>
  <si>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</si>
  <si>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</si>
  <si>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</si>
  <si>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</si>
  <si>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</si>
  <si>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</si>
  <si>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</si>
  <si>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</si>
  <si>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</si>
  <si>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</si>
  <si>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</si>
  <si>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</si>
  <si>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</si>
  <si>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</si>
  <si>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</si>
  <si>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</si>
  <si>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</si>
  <si>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</si>
  <si>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</si>
  <si>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</si>
  <si>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</si>
  <si>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</si>
  <si>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</si>
  <si>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</si>
  <si>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</si>
  <si>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</si>
  <si>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</si>
  <si>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</si>
  <si>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</si>
  <si>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</si>
  <si>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</si>
  <si>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</si>
  <si>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</si>
  <si>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</si>
  <si>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</si>
  <si>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</si>
  <si>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</si>
  <si>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</si>
  <si>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</si>
  <si>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</si>
  <si>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</si>
  <si>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</si>
  <si>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</si>
  <si>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</si>
  <si>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</si>
  <si>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</si>
  <si>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</si>
  <si>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</si>
  <si>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</si>
  <si>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</si>
  <si>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</si>
  <si>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</si>
  <si>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</si>
  <si>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</si>
  <si>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</si>
  <si>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</si>
  <si>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</si>
  <si>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</si>
  <si>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</si>
  <si>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</si>
  <si>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</si>
  <si>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</si>
  <si>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</si>
  <si>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</si>
  <si>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</si>
  <si>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</si>
  <si>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</si>
  <si>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</si>
  <si>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</si>
  <si>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</si>
  <si>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</si>
  <si>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</si>
  <si>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</si>
  <si>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</si>
  <si>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</si>
  <si>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</si>
  <si>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</si>
  <si>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</si>
  <si>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</si>
  <si>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</si>
  <si>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</si>
  <si>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</si>
  <si>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</si>
  <si>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</si>
  <si>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</si>
  <si>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</si>
  <si>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</si>
  <si>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</si>
  <si>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</si>
  <si>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</si>
  <si>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</si>
  <si>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</si>
  <si>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</si>
  <si>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</si>
  <si>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</si>
  <si>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</si>
  <si>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</si>
  <si>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</si>
  <si>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</si>
  <si>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</si>
  <si>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</si>
  <si>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</si>
  <si>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</si>
  <si>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</si>
  <si>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</si>
  <si>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</si>
  <si>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</si>
  <si>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</si>
  <si>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</si>
  <si>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</si>
  <si>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</si>
  <si>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</si>
  <si>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</si>
  <si>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</si>
  <si>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</si>
  <si>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</si>
  <si>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</si>
  <si>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</si>
  <si>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</si>
  <si>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</si>
  <si>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</si>
  <si>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</si>
  <si>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</si>
  <si>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</si>
  <si>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</si>
  <si>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</si>
  <si>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</si>
  <si>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</si>
  <si>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</si>
  <si>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</si>
  <si>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</si>
  <si>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</si>
  <si>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</si>
  <si>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</si>
  <si>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</si>
  <si>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</si>
  <si>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</si>
  <si>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</si>
  <si>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</si>
  <si>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</si>
  <si>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</si>
  <si>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</si>
  <si>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</si>
  <si>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</si>
  <si>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</si>
  <si>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</si>
  <si>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</si>
  <si>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</si>
  <si>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</si>
  <si>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</si>
  <si>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</si>
  <si>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</si>
  <si>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</si>
  <si>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</si>
  <si>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</si>
  <si>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</si>
  <si>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</si>
  <si>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</si>
  <si>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</si>
  <si>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</si>
  <si>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</si>
  <si>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</si>
  <si>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</si>
  <si>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</si>
  <si>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</si>
  <si>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</si>
  <si>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</si>
  <si>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</si>
  <si>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</si>
  <si>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</si>
  <si>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</si>
  <si>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</si>
  <si>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</si>
  <si>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</si>
  <si>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</si>
  <si>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</si>
  <si>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</si>
  <si>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</si>
  <si>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</si>
  <si>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</si>
  <si>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</si>
  <si>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</si>
  <si>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</si>
  <si>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</si>
  <si>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</si>
  <si>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</si>
  <si>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</si>
  <si>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</si>
  <si>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</si>
  <si>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</si>
  <si>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</si>
  <si>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</si>
  <si>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</si>
  <si>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</si>
  <si>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</si>
  <si>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</si>
  <si>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</si>
  <si>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</si>
  <si>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</si>
  <si>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</si>
  <si>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</si>
  <si>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</si>
  <si>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</si>
  <si>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</si>
  <si>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</si>
  <si>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</si>
  <si>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</si>
  <si>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</si>
  <si>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</si>
  <si>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</si>
  <si>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</si>
  <si>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</si>
  <si>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</si>
  <si>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</si>
  <si>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</si>
  <si>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</si>
  <si>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</si>
  <si>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</si>
  <si>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</si>
  <si>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</si>
  <si>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</si>
  <si>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</si>
  <si>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</si>
  <si>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</si>
  <si>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</si>
  <si>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</si>
  <si>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</si>
  <si>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</si>
  <si>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</si>
  <si>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</si>
  <si>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</si>
  <si>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</si>
  <si>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</si>
  <si>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</si>
  <si>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</si>
  <si>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</si>
  <si>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</si>
  <si>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</si>
  <si>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</si>
  <si>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</si>
  <si>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</si>
  <si>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</si>
  <si>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</si>
  <si>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</si>
  <si>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</si>
  <si>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</si>
  <si>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</si>
  <si>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</si>
  <si>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</si>
  <si>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</si>
  <si>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</si>
  <si>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</si>
  <si>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</si>
  <si>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</si>
  <si>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</si>
  <si>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</si>
  <si>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</si>
  <si>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</si>
  <si>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</si>
  <si>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</si>
  <si>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</si>
  <si>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</si>
  <si>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</si>
  <si>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</si>
  <si>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</si>
  <si>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</si>
  <si>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</si>
  <si>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</si>
  <si>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</si>
  <si>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</si>
  <si>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</si>
  <si>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</si>
  <si>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</si>
  <si>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</si>
  <si>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</si>
  <si>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</si>
  <si>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</si>
  <si>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</si>
  <si>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</si>
  <si>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</si>
  <si>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</si>
  <si>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</si>
  <si>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</si>
  <si>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</si>
  <si>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</si>
  <si>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</si>
  <si>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</si>
  <si>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</si>
  <si>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</si>
  <si>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</si>
  <si>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</si>
  <si>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</si>
  <si>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</si>
  <si>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</si>
  <si>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</si>
  <si>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</si>
  <si>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</si>
  <si>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</si>
  <si>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</si>
  <si>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</si>
  <si>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</si>
  <si>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</si>
  <si>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</si>
  <si>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</si>
  <si>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</si>
  <si>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</si>
  <si>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</si>
  <si>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</si>
  <si>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</si>
  <si>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</si>
  <si>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</si>
  <si>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</si>
  <si>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</si>
  <si>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</si>
  <si>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</si>
  <si>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</si>
  <si>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</si>
  <si>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</si>
  <si>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</si>
  <si>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</si>
  <si>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</si>
  <si>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</si>
  <si>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</si>
  <si>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</si>
  <si>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</si>
  <si>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</si>
  <si>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</si>
  <si>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</si>
  <si>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</si>
  <si>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</si>
  <si>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</si>
  <si>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</si>
  <si>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</si>
  <si>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</si>
  <si>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</si>
  <si>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</si>
  <si>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</si>
  <si>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</si>
  <si>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</si>
  <si>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</si>
  <si>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</si>
  <si>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</si>
  <si>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</si>
  <si>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</si>
  <si>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</si>
  <si>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</si>
  <si>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</si>
  <si>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</si>
  <si>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</si>
  <si>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</si>
  <si>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</si>
  <si>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</si>
  <si>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</si>
  <si>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</si>
  <si>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</si>
  <si>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</si>
  <si>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</si>
  <si>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</si>
  <si>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</si>
  <si>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</si>
  <si>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</si>
  <si>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</si>
  <si>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</si>
  <si>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</si>
  <si>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</si>
  <si>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</si>
  <si>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</si>
  <si>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</si>
  <si>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</si>
  <si>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</si>
  <si>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</si>
  <si>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</si>
  <si>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</si>
  <si>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</si>
  <si>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</si>
  <si>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</si>
  <si>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</si>
  <si>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</si>
  <si>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</si>
  <si>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</si>
  <si>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</si>
  <si>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</si>
  <si>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</si>
  <si>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</si>
  <si>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</si>
  <si>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</si>
  <si>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</si>
  <si>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</si>
  <si>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</si>
  <si>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</si>
  <si>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</si>
  <si>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</si>
  <si>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</si>
  <si>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</si>
  <si>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</si>
  <si>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</si>
  <si>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</si>
  <si>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</si>
  <si>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</si>
  <si>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</si>
  <si>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</si>
  <si>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</si>
  <si>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</si>
  <si>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</si>
  <si>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</si>
  <si>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</si>
  <si>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</si>
  <si>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</si>
  <si>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</si>
  <si>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</si>
  <si>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</si>
  <si>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</si>
  <si>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</si>
  <si>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</si>
  <si>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</si>
  <si>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</si>
  <si>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</si>
  <si>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</si>
  <si>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</si>
  <si>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</si>
  <si>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</si>
  <si>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</si>
  <si>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</si>
  <si>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</si>
  <si>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</si>
  <si>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</si>
  <si>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</si>
  <si>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</si>
  <si>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</si>
  <si>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</si>
  <si>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</si>
  <si>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</si>
  <si>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</si>
  <si>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</si>
  <si>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</si>
  <si>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</si>
  <si>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</si>
  <si>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</si>
  <si>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</si>
  <si>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</si>
  <si>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</si>
  <si>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</si>
  <si>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</si>
  <si>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</si>
  <si>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</si>
  <si>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</si>
  <si>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</si>
  <si>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</si>
  <si>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</si>
  <si>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</si>
  <si>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</si>
  <si>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</si>
  <si>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</si>
  <si>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</si>
  <si>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</si>
  <si>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</si>
  <si>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</si>
  <si>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</si>
  <si>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</si>
  <si>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</si>
  <si>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</si>
  <si>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</si>
  <si>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</si>
  <si>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</si>
  <si>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</si>
  <si>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</si>
  <si>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</si>
  <si>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</si>
  <si>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</si>
  <si>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</si>
  <si>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</si>
  <si>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</si>
  <si>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</si>
  <si>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</si>
  <si>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</si>
  <si>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</si>
  <si>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</si>
  <si>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</si>
  <si>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</si>
  <si>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</si>
  <si>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</si>
  <si>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</si>
  <si>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</si>
  <si>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</si>
  <si>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</si>
  <si>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</si>
  <si>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</si>
  <si>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</si>
  <si>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</si>
  <si>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</si>
  <si>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</si>
  <si>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</si>
  <si>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</si>
  <si>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</si>
  <si>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</si>
  <si>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</si>
  <si>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</si>
  <si>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</si>
  <si>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</si>
  <si>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</si>
  <si>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</si>
  <si>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</si>
  <si>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</si>
  <si>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</si>
  <si>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</si>
  <si>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</si>
  <si>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</si>
  <si>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</si>
  <si>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</si>
  <si>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</si>
  <si>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</si>
  <si>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</si>
  <si>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</si>
  <si>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</si>
  <si>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</si>
  <si>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</si>
  <si>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</si>
  <si>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</si>
  <si>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</si>
  <si>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</si>
  <si>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</si>
  <si>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</si>
  <si>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</si>
  <si>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</si>
  <si>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</si>
  <si>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</si>
  <si>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</si>
  <si>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</si>
  <si>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</si>
  <si>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</si>
  <si>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</si>
  <si>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</si>
  <si>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</si>
  <si>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</si>
  <si>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</si>
  <si>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</si>
  <si>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</si>
  <si>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</si>
  <si>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</si>
  <si>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</si>
  <si>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</si>
  <si>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</si>
  <si>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</si>
  <si>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</si>
  <si>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</si>
  <si>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</si>
  <si>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</si>
  <si>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</si>
  <si>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</si>
  <si>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</si>
  <si>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</si>
  <si>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</si>
  <si>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</si>
  <si>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</si>
  <si>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</si>
  <si>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</si>
  <si>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</si>
  <si>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</si>
  <si>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</si>
  <si>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</si>
  <si>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</si>
  <si>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</si>
  <si>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</si>
  <si>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</si>
  <si>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</si>
  <si>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</si>
  <si>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</si>
  <si>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</si>
  <si>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</si>
  <si>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</si>
  <si>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</si>
  <si>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</si>
  <si>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</si>
  <si>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</si>
  <si>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</si>
  <si>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</si>
  <si>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</si>
  <si>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</si>
  <si>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</si>
  <si>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</si>
  <si>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</si>
  <si>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</si>
  <si>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</si>
  <si>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</si>
  <si>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</si>
  <si>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</si>
  <si>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</si>
  <si>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</si>
  <si>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</si>
  <si>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</si>
  <si>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</si>
  <si>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</si>
  <si>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</si>
  <si>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</si>
  <si>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</si>
  <si>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</si>
  <si>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</si>
  <si>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</si>
  <si>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</si>
  <si>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</si>
  <si>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</si>
  <si>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</si>
  <si>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</si>
  <si>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</si>
  <si>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</si>
  <si>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</si>
  <si>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</si>
  <si>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</si>
  <si>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</si>
  <si>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</si>
  <si>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</si>
  <si>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</si>
  <si>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</si>
  <si>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</si>
  <si>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</si>
  <si>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</si>
  <si>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</si>
  <si>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</si>
  <si>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</si>
  <si>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</si>
  <si>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</si>
  <si>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</si>
  <si>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</si>
  <si>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</si>
  <si>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</si>
  <si>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</si>
  <si>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</si>
  <si>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</si>
  <si>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</si>
  <si>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</si>
  <si>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</si>
  <si>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</si>
  <si>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</si>
  <si>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</si>
  <si>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</si>
  <si>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</si>
  <si>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</si>
  <si>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</si>
  <si>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</si>
  <si>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</si>
  <si>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</si>
  <si>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</si>
  <si>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</si>
  <si>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</si>
  <si>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</si>
  <si>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</si>
  <si>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</si>
  <si>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</si>
  <si>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</si>
  <si>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</si>
  <si>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</si>
  <si>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</si>
  <si>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</si>
  <si>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</si>
  <si>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</si>
  <si>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</si>
  <si>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</si>
  <si>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</si>
  <si>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</si>
  <si>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</si>
  <si>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</si>
  <si>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</si>
  <si>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</si>
  <si>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</si>
  <si>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</si>
  <si>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</si>
  <si>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</si>
  <si>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</si>
  <si>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</si>
  <si>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</si>
  <si>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</si>
  <si>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</si>
  <si>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</si>
  <si>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</si>
  <si>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</si>
  <si>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</si>
  <si>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</si>
  <si>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</si>
  <si>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</si>
  <si>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</si>
  <si>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</si>
  <si>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</si>
  <si>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</si>
  <si>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</si>
  <si>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</si>
  <si>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</si>
  <si>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</si>
  <si>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</si>
  <si>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</si>
  <si>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</si>
  <si>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</si>
  <si>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</si>
  <si>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</si>
  <si>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</si>
  <si>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</si>
  <si>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</si>
  <si>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</si>
  <si>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</si>
  <si>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</si>
  <si>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</si>
  <si>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</si>
  <si>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</si>
  <si>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</si>
  <si>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</si>
  <si>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</si>
  <si>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</si>
  <si>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</si>
  <si>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</si>
  <si>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</si>
  <si>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</si>
  <si>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</si>
  <si>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</si>
  <si>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</si>
  <si>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</si>
  <si>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</si>
  <si>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</si>
  <si>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</si>
  <si>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</si>
  <si>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</si>
  <si>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</si>
  <si>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</si>
  <si>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</si>
  <si>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</si>
  <si>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</si>
  <si>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</si>
  <si>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</si>
  <si>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</si>
  <si>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</si>
  <si>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</si>
  <si>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</si>
  <si>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</si>
  <si>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</si>
  <si>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</si>
  <si>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</si>
  <si>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</si>
  <si>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</si>
  <si>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</si>
  <si>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</si>
  <si>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</si>
  <si>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</si>
  <si>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</si>
  <si>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</si>
  <si>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</si>
  <si>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</si>
  <si>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</si>
  <si>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</si>
  <si>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</si>
  <si>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</si>
  <si>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</si>
  <si>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</si>
  <si>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</si>
  <si>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</si>
  <si>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</si>
  <si>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</si>
  <si>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</si>
  <si>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</si>
  <si>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</si>
  <si>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</si>
  <si>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</si>
  <si>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</si>
  <si>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</si>
  <si>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</si>
  <si>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</si>
  <si>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</si>
  <si>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</si>
  <si>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</si>
  <si>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</si>
  <si>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</si>
  <si>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</si>
  <si>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</si>
  <si>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</si>
  <si>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</si>
  <si>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</si>
  <si>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</si>
  <si>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</si>
  <si>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</si>
  <si>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</si>
  <si>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</si>
  <si>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</si>
  <si>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</si>
  <si>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</si>
  <si>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</si>
  <si>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</si>
  <si>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</si>
  <si>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</si>
  <si>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</si>
  <si>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</si>
  <si>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</si>
  <si>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</si>
  <si>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</si>
  <si>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</si>
  <si>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</si>
  <si>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</si>
  <si>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</si>
  <si>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</si>
  <si>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</si>
  <si>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</si>
  <si>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</si>
  <si>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</si>
  <si>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</si>
  <si>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</si>
  <si>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</si>
  <si>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</si>
  <si>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</si>
  <si>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</si>
  <si>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</si>
  <si>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</si>
  <si>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</si>
  <si>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</si>
  <si>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</si>
  <si>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</si>
  <si>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</si>
  <si>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</si>
  <si>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</si>
  <si>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</si>
  <si>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</si>
  <si>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</si>
  <si>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</si>
  <si>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</si>
  <si>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</si>
  <si>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</si>
  <si>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</si>
  <si>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</si>
  <si>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</si>
  <si>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</si>
  <si>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</si>
  <si>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</si>
  <si>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</si>
  <si>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</si>
  <si>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</si>
  <si>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</si>
  <si>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</si>
  <si>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</si>
  <si>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</si>
  <si>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</si>
  <si>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</si>
  <si>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</si>
  <si>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</si>
  <si>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</si>
  <si>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</si>
  <si>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</si>
  <si>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</si>
  <si>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</si>
  <si>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</si>
  <si>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</si>
  <si>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</si>
  <si>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</si>
  <si>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</si>
  <si>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</si>
  <si>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</si>
  <si>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</si>
  <si>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</si>
  <si>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</si>
  <si>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</si>
  <si>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</si>
  <si>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</si>
  <si>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</si>
  <si>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</si>
  <si>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</si>
  <si>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</si>
  <si>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</si>
  <si>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</si>
  <si>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</si>
  <si>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</si>
  <si>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</si>
  <si>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</si>
  <si>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</si>
  <si>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</si>
  <si>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</si>
  <si>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</si>
  <si>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</si>
  <si>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</si>
  <si>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</si>
  <si>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</si>
  <si>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</si>
  <si>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</si>
  <si>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</si>
  <si>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</si>
  <si>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</si>
  <si>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</si>
  <si>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</si>
  <si>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</si>
  <si>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</si>
  <si>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</si>
  <si>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</si>
  <si>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</si>
  <si>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</si>
  <si>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</si>
  <si>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</si>
  <si>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</si>
  <si>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</si>
  <si>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</si>
  <si>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</si>
  <si>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</si>
  <si>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</si>
  <si>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</si>
  <si>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</si>
  <si>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</si>
  <si>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</si>
  <si>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</si>
  <si>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</si>
  <si>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</si>
  <si>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</si>
  <si>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</si>
  <si>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</si>
  <si>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</si>
  <si>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</si>
  <si>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</si>
  <si>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</si>
  <si>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</si>
  <si>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</si>
  <si>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</si>
  <si>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</si>
  <si>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</si>
  <si>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</si>
  <si>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</si>
  <si>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</si>
  <si>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</si>
  <si>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</si>
  <si>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</si>
  <si>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</si>
  <si>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</si>
  <si>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</si>
  <si>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</si>
  <si>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</si>
  <si>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</si>
  <si>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</si>
  <si>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</si>
  <si>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</si>
  <si>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</si>
  <si>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</si>
  <si>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</si>
  <si>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</si>
  <si>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</si>
  <si>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</si>
  <si>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</si>
  <si>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</si>
  <si>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</si>
  <si>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</si>
  <si>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</si>
  <si>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</si>
  <si>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</si>
  <si>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</si>
  <si>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</si>
  <si>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</si>
  <si>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</si>
  <si>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</si>
  <si>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</si>
  <si>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</si>
  <si>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</si>
  <si>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</si>
  <si>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</si>
  <si>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</si>
  <si>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</si>
  <si>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</si>
  <si>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</si>
  <si>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</si>
  <si>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</si>
  <si>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</si>
  <si>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</si>
  <si>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</si>
  <si>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</si>
  <si>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</si>
  <si>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</si>
  <si>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</si>
  <si>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</si>
  <si>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</si>
  <si>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</si>
  <si>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</si>
  <si>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</si>
  <si>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</si>
  <si>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</si>
  <si>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</si>
  <si>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</si>
  <si>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</si>
  <si>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</si>
  <si>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</si>
  <si>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</si>
  <si>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</si>
  <si>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</si>
  <si>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</si>
  <si>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</si>
  <si>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</si>
  <si>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</si>
  <si>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</si>
  <si>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</si>
  <si>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</si>
  <si>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</si>
  <si>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</si>
  <si>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</si>
  <si>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</si>
  <si>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</si>
  <si>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</si>
  <si>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</si>
  <si>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</si>
  <si>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</si>
  <si>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</si>
  <si>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</si>
  <si>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</si>
  <si>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</si>
  <si>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</si>
  <si>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</si>
  <si>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</si>
  <si>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</si>
  <si>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</si>
  <si>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</si>
  <si>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</si>
  <si>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</si>
  <si>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</si>
  <si>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</si>
  <si>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</si>
  <si>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</si>
  <si>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</si>
  <si>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</si>
  <si>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</si>
  <si>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</si>
  <si>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</si>
  <si>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</si>
  <si>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</si>
  <si>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</si>
  <si>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</si>
  <si>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</si>
  <si>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</si>
  <si>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</si>
  <si>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</si>
  <si>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</si>
  <si>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</si>
  <si>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</si>
  <si>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</si>
  <si>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</si>
  <si>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</si>
  <si>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</si>
  <si>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</si>
  <si>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</si>
  <si>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</si>
  <si>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</si>
  <si>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</si>
  <si>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</si>
  <si>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</si>
  <si>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</si>
  <si>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</si>
  <si>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</si>
  <si>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</si>
  <si>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</si>
  <si>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</si>
  <si>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</si>
  <si>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</si>
  <si>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</si>
  <si>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</si>
  <si>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</si>
  <si>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</si>
  <si>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</si>
  <si>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</si>
  <si>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</si>
  <si>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</si>
  <si>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</si>
  <si>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</si>
  <si>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</si>
  <si>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</si>
  <si>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</si>
  <si>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</si>
  <si>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</si>
  <si>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</si>
  <si>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</si>
  <si>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</si>
  <si>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</si>
  <si>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</si>
  <si>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</si>
  <si>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</si>
  <si>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</si>
  <si>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</si>
  <si>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</si>
  <si>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</si>
  <si>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</si>
  <si>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</si>
  <si>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</si>
  <si>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</si>
  <si>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</si>
  <si>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</si>
  <si>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</si>
  <si>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</si>
  <si>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</si>
  <si>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</si>
  <si>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</si>
  <si>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</si>
  <si>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</si>
  <si>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</si>
  <si>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</si>
  <si>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</si>
  <si>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</si>
  <si>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</si>
  <si>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</si>
  <si>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</si>
  <si>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</si>
  <si>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</si>
  <si>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</si>
  <si>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</si>
  <si>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</si>
  <si>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</si>
  <si>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</si>
  <si>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</si>
  <si>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</si>
  <si>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</si>
  <si>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</si>
  <si>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</si>
  <si>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</si>
  <si>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</si>
  <si>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</si>
  <si>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</si>
  <si>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</si>
  <si>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</si>
  <si>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</si>
  <si>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</si>
  <si>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</si>
  <si>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</si>
  <si>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</si>
  <si>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</si>
  <si>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</si>
  <si>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</si>
  <si>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</si>
  <si>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</si>
  <si>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</si>
  <si>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</si>
  <si>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</si>
  <si>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</si>
  <si>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</si>
  <si>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</si>
  <si>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</si>
  <si>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</si>
  <si>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</si>
  <si>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</si>
  <si>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</si>
  <si>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</si>
  <si>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</si>
  <si>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</si>
  <si>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</si>
  <si>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</si>
  <si>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</si>
  <si>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</si>
  <si>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</si>
  <si>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</si>
  <si>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</si>
  <si>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</si>
  <si>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</si>
  <si>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</si>
  <si>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</si>
  <si>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</si>
  <si>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</si>
  <si>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</si>
  <si>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</si>
  <si>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</si>
  <si>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</si>
  <si>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</si>
  <si>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</si>
  <si>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</si>
  <si>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</si>
  <si>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</si>
  <si>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</si>
  <si>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</si>
  <si>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</si>
  <si>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</si>
  <si>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</si>
  <si>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</si>
  <si>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</si>
  <si>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</si>
  <si>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</si>
  <si>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</si>
  <si>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</si>
  <si>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</si>
  <si>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</si>
  <si>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</si>
  <si>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</si>
  <si>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</si>
  <si>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</si>
  <si>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</si>
  <si>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</si>
  <si>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</si>
  <si>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</si>
  <si>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</si>
  <si>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</si>
  <si>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</si>
  <si>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</si>
  <si>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</si>
  <si>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</si>
  <si>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</si>
  <si>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</si>
  <si>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</si>
  <si>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</si>
  <si>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</si>
  <si>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</si>
  <si>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</si>
  <si>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</si>
  <si>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</si>
  <si>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</si>
  <si>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</si>
  <si>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</si>
  <si>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</si>
  <si>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</si>
  <si>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</si>
  <si>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</si>
  <si>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Normal</t>
  </si>
  <si>
    <t>Conurbado</t>
  </si>
  <si>
    <t>Especial</t>
  </si>
  <si>
    <t>conurbado</t>
  </si>
  <si>
    <t>RECURSOS ART 217 L100/93 ADMINISTRAN DIRECTAMENTE LAS CCF  Y LEY 1438 DE 2011</t>
  </si>
  <si>
    <t>CON SITUACIÓN DE FONDOS</t>
  </si>
  <si>
    <t>SIN SITUACIÓN DE FONDOS</t>
  </si>
  <si>
    <t>Dirección de Financiamiento Sectorial</t>
  </si>
  <si>
    <r>
      <t xml:space="preserve">ESTIMADO RECURSOS ESFUERZO PROPIO                  </t>
    </r>
    <r>
      <rPr>
        <b/>
        <sz val="8"/>
        <color indexed="10"/>
        <rFont val="Arial"/>
        <family val="2"/>
      </rPr>
      <t>MUNICIPIO -2016</t>
    </r>
  </si>
  <si>
    <r>
      <t xml:space="preserve"> TOTAL RECURSOS ESFUERZO PROPIO </t>
    </r>
    <r>
      <rPr>
        <b/>
        <sz val="8"/>
        <color indexed="10"/>
        <rFont val="Arial"/>
        <family val="2"/>
      </rPr>
      <t>DEPARTAMENTO - 2016</t>
    </r>
  </si>
  <si>
    <t>FOSYGA Y PGN  ENERO-DICIEMBRE 2016</t>
  </si>
  <si>
    <t>SISTEMA GENERAL DE PARTICIPACIONES (12/12)
SGP-04-2015 / SGP-05-2016</t>
  </si>
  <si>
    <t>Fecha de Elaboración: Marzo de 2016</t>
  </si>
  <si>
    <t xml:space="preserve">RECURSOS DE INSPECCIÓN VIGILANCIA Y CONTROL - TASA 0.4% SUPERINTENDENCIA NACIONAL DE SALUD  (ART. 119 LEY 1438 DE 2011)   </t>
  </si>
  <si>
    <t xml:space="preserve">VALOR A EJECUTAR MENSUALMENTE POR RECURSOS IVC 2013  SUPERSALUD        (ARTÍCULO 16 DECRETO 971 DE 2011)                                 </t>
  </si>
  <si>
    <t>TOTAL MONTO ESTIMADO DE RECURSOS 2016</t>
  </si>
  <si>
    <t>RECURSOS PARA LA INSPECCIÓN VIGILANCIA Y CONTROL_SUPERSALUD 0.4% - ENERO DICIEMBRE 2016</t>
  </si>
  <si>
    <t>Recursos de IVC Supersalud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</si>
</sst>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_-* #,##0.00\ _€_-;\-* #,##0.00\ _€_-;_-* &quot;-&quot;??\ _€_-;_-@_-"/>
    <numFmt numFmtId="166" formatCode="_ * #,##0.00_ ;_ * \-#,##0.00_ ;_ * &quot;-&quot;??_ ;_ @_ "/>
    <numFmt numFmtId="167" formatCode="_ * #,##0_ ;_ * \-#,##0_ ;_ * &quot;-&quot;??_ ;_ @_ "/>
    <numFmt numFmtId="168" formatCode="_-* #,##0.00\ _P_t_a_-;\-* #,##0.00\ _P_t_a_-;_-* &quot;-&quot;??\ _P_t_a_-;_-@_-"/>
    <numFmt numFmtId="169" formatCode="#."/>
    <numFmt numFmtId="170" formatCode="_ [$€-2]\ * #,##0.00_ ;_ [$€-2]\ * \-#,##0.00_ ;_ [$€-2]\ * &quot;-&quot;??_ "/>
    <numFmt numFmtId="171" formatCode="_ &quot;$&quot;\ * #,##0.00_ ;_ &quot;$&quot;\ * \-#,##0.00_ ;_ &quot;$&quot;\ * &quot;-&quot;??_ ;_ @_ "/>
    <numFmt numFmtId="172" formatCode="_-[$€-2]* #,##0.00_-;\-[$€-2]* #,##0.00_-;_-[$€-2]* &quot;-&quot;??_-"/>
    <numFmt numFmtId="173" formatCode="&quot;$&quot;\ #,##0;&quot;$&quot;\ \-#,##0"/>
    <numFmt numFmtId="174" formatCode="0;[Red]0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8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rgb="FF0099CC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3">
    <xf numFmtId="0" fontId="0" fillId="0" borderId="0"/>
    <xf numFmtId="169" fontId="30" fillId="0" borderId="0">
      <protection locked="0"/>
    </xf>
    <xf numFmtId="0" fontId="4" fillId="2" borderId="0" applyNumberFormat="0" applyBorder="0" applyAlignment="0" applyProtection="0"/>
    <xf numFmtId="0" fontId="2" fillId="2" borderId="0" applyNumberFormat="0" applyBorder="0" applyAlignment="0" applyProtection="0"/>
    <xf numFmtId="0" fontId="4" fillId="3" borderId="0" applyNumberFormat="0" applyBorder="0" applyAlignment="0" applyProtection="0"/>
    <xf numFmtId="0" fontId="2" fillId="3" borderId="0" applyNumberFormat="0" applyBorder="0" applyAlignment="0" applyProtection="0"/>
    <xf numFmtId="0" fontId="4" fillId="4" borderId="0" applyNumberFormat="0" applyBorder="0" applyAlignment="0" applyProtection="0"/>
    <xf numFmtId="0" fontId="2" fillId="4" borderId="0" applyNumberFormat="0" applyBorder="0" applyAlignment="0" applyProtection="0"/>
    <xf numFmtId="0" fontId="4" fillId="5" borderId="0" applyNumberFormat="0" applyBorder="0" applyAlignment="0" applyProtection="0"/>
    <xf numFmtId="0" fontId="2" fillId="5" borderId="0" applyNumberFormat="0" applyBorder="0" applyAlignment="0" applyProtection="0"/>
    <xf numFmtId="0" fontId="4" fillId="6" borderId="0" applyNumberFormat="0" applyBorder="0" applyAlignment="0" applyProtection="0"/>
    <xf numFmtId="0" fontId="2" fillId="6" borderId="0" applyNumberFormat="0" applyBorder="0" applyAlignment="0" applyProtection="0"/>
    <xf numFmtId="0" fontId="4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4" fillId="8" borderId="0" applyNumberFormat="0" applyBorder="0" applyAlignment="0" applyProtection="0"/>
    <xf numFmtId="0" fontId="2" fillId="8" borderId="0" applyNumberFormat="0" applyBorder="0" applyAlignment="0" applyProtection="0"/>
    <xf numFmtId="0" fontId="4" fillId="9" borderId="0" applyNumberFormat="0" applyBorder="0" applyAlignment="0" applyProtection="0"/>
    <xf numFmtId="0" fontId="2" fillId="9" borderId="0" applyNumberFormat="0" applyBorder="0" applyAlignment="0" applyProtection="0"/>
    <xf numFmtId="0" fontId="4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5" borderId="0" applyNumberFormat="0" applyBorder="0" applyAlignment="0" applyProtection="0"/>
    <xf numFmtId="0" fontId="2" fillId="5" borderId="0" applyNumberFormat="0" applyBorder="0" applyAlignment="0" applyProtection="0"/>
    <xf numFmtId="0" fontId="4" fillId="8" borderId="0" applyNumberFormat="0" applyBorder="0" applyAlignment="0" applyProtection="0"/>
    <xf numFmtId="0" fontId="2" fillId="8" borderId="0" applyNumberFormat="0" applyBorder="0" applyAlignment="0" applyProtection="0"/>
    <xf numFmtId="0" fontId="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3" borderId="0" applyNumberFormat="0" applyBorder="0" applyAlignment="0" applyProtection="0"/>
    <xf numFmtId="0" fontId="5" fillId="16" borderId="0" applyNumberFormat="0" applyBorder="0" applyAlignment="0" applyProtection="0"/>
    <xf numFmtId="0" fontId="5" fillId="6" borderId="0" applyNumberFormat="0" applyBorder="0" applyAlignment="0" applyProtection="0"/>
    <xf numFmtId="0" fontId="5" fillId="17" borderId="0" applyNumberFormat="0" applyBorder="0" applyAlignment="0" applyProtection="0"/>
    <xf numFmtId="0" fontId="5" fillId="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8" fillId="22" borderId="1" applyNumberFormat="0" applyAlignment="0" applyProtection="0"/>
    <xf numFmtId="0" fontId="8" fillId="22" borderId="1" applyNumberFormat="0" applyAlignment="0" applyProtection="0"/>
    <xf numFmtId="0" fontId="32" fillId="23" borderId="1" applyNumberFormat="0" applyAlignment="0" applyProtection="0"/>
    <xf numFmtId="0" fontId="9" fillId="24" borderId="2" applyNumberFormat="0" applyAlignment="0" applyProtection="0"/>
    <xf numFmtId="0" fontId="9" fillId="24" borderId="2" applyNumberFormat="0" applyAlignment="0" applyProtection="0"/>
    <xf numFmtId="0" fontId="10" fillId="0" borderId="3" applyNumberFormat="0" applyFill="0" applyAlignment="0" applyProtection="0"/>
    <xf numFmtId="0" fontId="18" fillId="0" borderId="4" applyNumberFormat="0" applyFill="0" applyAlignment="0" applyProtection="0"/>
    <xf numFmtId="0" fontId="9" fillId="24" borderId="2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12" fillId="7" borderId="1" applyNumberFormat="0" applyAlignment="0" applyProtection="0"/>
    <xf numFmtId="0" fontId="12" fillId="13" borderId="1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1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12" fillId="7" borderId="1" applyNumberFormat="0" applyAlignment="0" applyProtection="0"/>
    <xf numFmtId="0" fontId="10" fillId="0" borderId="3" applyNumberFormat="0" applyFill="0" applyAlignment="0" applyProtection="0"/>
    <xf numFmtId="166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6" fillId="13" borderId="0" applyNumberFormat="0" applyBorder="0" applyAlignment="0" applyProtection="0"/>
    <xf numFmtId="0" fontId="34" fillId="13" borderId="0" applyNumberFormat="0" applyBorder="0" applyAlignment="0" applyProtection="0"/>
    <xf numFmtId="0" fontId="3" fillId="0" borderId="0"/>
    <xf numFmtId="0" fontId="39" fillId="0" borderId="0"/>
    <xf numFmtId="0" fontId="3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" fillId="0" borderId="0"/>
    <xf numFmtId="0" fontId="28" fillId="10" borderId="8" applyNumberFormat="0" applyFont="0" applyAlignment="0" applyProtection="0"/>
    <xf numFmtId="0" fontId="3" fillId="10" borderId="8" applyNumberFormat="0" applyFont="0" applyAlignment="0" applyProtection="0"/>
    <xf numFmtId="0" fontId="2" fillId="10" borderId="8" applyNumberFormat="0" applyFont="0" applyAlignment="0" applyProtection="0"/>
    <xf numFmtId="0" fontId="17" fillId="22" borderId="9" applyNumberFormat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22" borderId="9" applyNumberFormat="0" applyAlignment="0" applyProtection="0"/>
    <xf numFmtId="0" fontId="17" fillId="23" borderId="9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15" fillId="0" borderId="6" applyNumberFormat="0" applyFill="0" applyAlignment="0" applyProtection="0"/>
    <xf numFmtId="0" fontId="36" fillId="0" borderId="11" applyNumberFormat="0" applyFill="0" applyAlignment="0" applyProtection="0"/>
    <xf numFmtId="0" fontId="11" fillId="0" borderId="7" applyNumberFormat="0" applyFill="0" applyAlignment="0" applyProtection="0"/>
    <xf numFmtId="0" fontId="33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0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42">
    <xf numFmtId="0" fontId="0" fillId="0" borderId="0" xfId="0"/>
    <xf numFmtId="0" fontId="22" fillId="0" borderId="0" xfId="0" applyFont="1" applyFill="1" applyAlignment="1">
      <alignment horizontal="center" vertical="center"/>
    </xf>
    <xf numFmtId="0" fontId="23" fillId="0" borderId="0" xfId="0" applyFont="1"/>
    <xf numFmtId="0" fontId="24" fillId="0" borderId="0" xfId="194" applyFont="1" applyFill="1" applyBorder="1"/>
    <xf numFmtId="165" fontId="0" fillId="0" borderId="0" xfId="0" applyNumberFormat="1"/>
    <xf numFmtId="0" fontId="0" fillId="0" borderId="0" xfId="0" applyFill="1"/>
    <xf numFmtId="167" fontId="0" fillId="0" borderId="0" xfId="0" applyNumberFormat="1" applyFill="1"/>
    <xf numFmtId="0" fontId="24" fillId="0" borderId="0" xfId="195" applyFont="1" applyFill="1" applyBorder="1"/>
    <xf numFmtId="0" fontId="25" fillId="0" borderId="15" xfId="194" applyFont="1" applyFill="1" applyBorder="1"/>
    <xf numFmtId="0" fontId="26" fillId="0" borderId="15" xfId="194" applyFont="1" applyFill="1" applyBorder="1"/>
    <xf numFmtId="0" fontId="24" fillId="0" borderId="0" xfId="194" applyNumberFormat="1" applyFont="1" applyFill="1" applyBorder="1"/>
    <xf numFmtId="0" fontId="25" fillId="0" borderId="15" xfId="194" applyNumberFormat="1" applyFont="1" applyFill="1" applyBorder="1"/>
    <xf numFmtId="0" fontId="26" fillId="0" borderId="15" xfId="194" applyNumberFormat="1" applyFont="1" applyFill="1" applyBorder="1"/>
    <xf numFmtId="167" fontId="29" fillId="0" borderId="0" xfId="0" applyNumberFormat="1" applyFont="1" applyFill="1" applyBorder="1"/>
    <xf numFmtId="0" fontId="29" fillId="0" borderId="0" xfId="0" applyFont="1" applyFill="1" applyBorder="1"/>
    <xf numFmtId="43" fontId="40" fillId="0" borderId="0" xfId="118" applyNumberFormat="1" applyFont="1" applyBorder="1"/>
    <xf numFmtId="0" fontId="21" fillId="0" borderId="15" xfId="194" applyNumberFormat="1" applyFont="1" applyFill="1" applyBorder="1"/>
    <xf numFmtId="0" fontId="25" fillId="27" borderId="15" xfId="194" applyNumberFormat="1" applyFont="1" applyFill="1" applyBorder="1"/>
    <xf numFmtId="0" fontId="25" fillId="27" borderId="15" xfId="194" applyFont="1" applyFill="1" applyBorder="1"/>
    <xf numFmtId="166" fontId="24" fillId="0" borderId="0" xfId="194" applyNumberFormat="1" applyFont="1" applyFill="1" applyBorder="1"/>
    <xf numFmtId="166" fontId="0" fillId="0" borderId="0" xfId="118" applyFont="1" applyFill="1"/>
    <xf numFmtId="166" fontId="0" fillId="0" borderId="0" xfId="118" applyFont="1"/>
    <xf numFmtId="43" fontId="0" fillId="0" borderId="0" xfId="0" applyNumberFormat="1" applyFill="1" applyBorder="1"/>
    <xf numFmtId="166" fontId="21" fillId="0" borderId="0" xfId="118" applyFont="1" applyFill="1" applyBorder="1"/>
    <xf numFmtId="0" fontId="41" fillId="0" borderId="0" xfId="195" applyNumberFormat="1" applyFont="1" applyFill="1" applyBorder="1"/>
    <xf numFmtId="0" fontId="42" fillId="0" borderId="0" xfId="195" applyNumberFormat="1" applyFont="1" applyFill="1" applyBorder="1"/>
    <xf numFmtId="43" fontId="21" fillId="27" borderId="0" xfId="0" applyNumberFormat="1" applyFont="1" applyFill="1" applyBorder="1"/>
    <xf numFmtId="164" fontId="0" fillId="0" borderId="0" xfId="0" applyNumberFormat="1" applyFill="1"/>
    <xf numFmtId="164" fontId="0" fillId="0" borderId="0" xfId="0" applyNumberFormat="1"/>
    <xf numFmtId="166" fontId="0" fillId="0" borderId="0" xfId="0" applyNumberFormat="1"/>
    <xf numFmtId="174" fontId="43" fillId="28" borderId="15" xfId="0" applyNumberFormat="1" applyFont="1" applyFill="1" applyBorder="1" applyAlignment="1">
      <alignment horizontal="center" vertical="center" wrapText="1"/>
    </xf>
    <xf numFmtId="43" fontId="21" fillId="27" borderId="15" xfId="0" applyNumberFormat="1" applyFont="1" applyFill="1" applyBorder="1"/>
    <xf numFmtId="43" fontId="21" fillId="0" borderId="15" xfId="0" applyNumberFormat="1" applyFont="1" applyFill="1" applyBorder="1"/>
    <xf numFmtId="0" fontId="25" fillId="0" borderId="15" xfId="195" applyFont="1" applyFill="1" applyBorder="1"/>
    <xf numFmtId="166" fontId="25" fillId="0" borderId="15" xfId="118" applyNumberFormat="1" applyFont="1" applyFill="1" applyBorder="1" applyAlignment="1">
      <alignment horizontal="center" vertical="center" wrapText="1"/>
    </xf>
    <xf numFmtId="0" fontId="25" fillId="27" borderId="15" xfId="195" applyFont="1" applyFill="1" applyBorder="1"/>
    <xf numFmtId="167" fontId="43" fillId="28" borderId="15" xfId="118" applyNumberFormat="1" applyFont="1" applyFill="1" applyBorder="1" applyAlignment="1">
      <alignment horizontal="center" vertical="center" wrapText="1"/>
    </xf>
    <xf numFmtId="174" fontId="43" fillId="28" borderId="15" xfId="0" applyNumberFormat="1" applyFont="1" applyFill="1" applyBorder="1" applyAlignment="1">
      <alignment horizontal="center" vertical="center" wrapText="1"/>
    </xf>
    <xf numFmtId="0" fontId="38" fillId="0" borderId="0" xfId="194" applyNumberFormat="1" applyFont="1" applyFill="1" applyBorder="1" applyAlignment="1">
      <alignment horizontal="left" vertical="center"/>
    </xf>
    <xf numFmtId="174" fontId="43" fillId="28" borderId="16" xfId="0" applyNumberFormat="1" applyFont="1" applyFill="1" applyBorder="1" applyAlignment="1">
      <alignment horizontal="center" vertical="center" wrapText="1"/>
    </xf>
    <xf numFmtId="174" fontId="43" fillId="28" borderId="17" xfId="0" applyNumberFormat="1" applyFont="1" applyFill="1" applyBorder="1" applyAlignment="1">
      <alignment horizontal="center" vertical="center" wrapText="1"/>
    </xf>
    <xf numFmtId="174" fontId="43" fillId="28" borderId="18" xfId="0" applyNumberFormat="1" applyFont="1" applyFill="1" applyBorder="1" applyAlignment="1">
      <alignment horizontal="center" vertical="center" wrapText="1"/>
    </xf>
  </cellXfs>
  <cellStyles count="223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84"/>
    <cellStyle name="Encabezado 4" xfId="85" builtinId="19" customBuiltin="1"/>
    <cellStyle name="Encabezado 4 2" xfId="86"/>
    <cellStyle name="Énfasis1" xfId="87" builtinId="29" customBuiltin="1"/>
    <cellStyle name="Énfasis1 2" xfId="88"/>
    <cellStyle name="Énfasis2" xfId="89" builtinId="33" customBuiltin="1"/>
    <cellStyle name="Énfasis2 2" xfId="90"/>
    <cellStyle name="Énfasis3" xfId="91" builtinId="37" customBuiltin="1"/>
    <cellStyle name="Énfasis3 2" xfId="92"/>
    <cellStyle name="Énfasis4" xfId="93" builtinId="41" customBuiltin="1"/>
    <cellStyle name="Énfasis4 2" xfId="94"/>
    <cellStyle name="Énfasis5" xfId="95" builtinId="45" customBuiltin="1"/>
    <cellStyle name="Énfasis5 2" xfId="96"/>
    <cellStyle name="Énfasis6" xfId="97" builtinId="49" customBuiltin="1"/>
    <cellStyle name="Énfasis6 2" xfId="98"/>
    <cellStyle name="Entrada" xfId="99" builtinId="20" customBuiltin="1"/>
    <cellStyle name="Entrada 2" xfId="100"/>
    <cellStyle name="Estilo 1" xfId="101"/>
    <cellStyle name="Estilo 1 2" xfId="102"/>
    <cellStyle name="Euro" xfId="103"/>
    <cellStyle name="Euro 2" xfId="104"/>
    <cellStyle name="Euro 2 2" xfId="105"/>
    <cellStyle name="Euro 2 3" xfId="106"/>
    <cellStyle name="Euro 3" xfId="107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Incorrecto" xfId="114" builtinId="27" customBuiltin="1"/>
    <cellStyle name="Incorrecto 2" xfId="115"/>
    <cellStyle name="Input" xfId="116"/>
    <cellStyle name="Linked Cell" xfId="117"/>
    <cellStyle name="Millares" xfId="118" builtinId="3"/>
    <cellStyle name="Millares 10" xfId="119"/>
    <cellStyle name="Millares 11" xfId="120"/>
    <cellStyle name="Millares 16" xfId="121"/>
    <cellStyle name="Millares 17" xfId="122"/>
    <cellStyle name="Millares 18" xfId="123"/>
    <cellStyle name="Millares 19" xfId="124"/>
    <cellStyle name="Millares 2" xfId="125"/>
    <cellStyle name="Millares 2 10" xfId="126"/>
    <cellStyle name="Millares 2 11" xfId="127"/>
    <cellStyle name="Millares 2 12" xfId="128"/>
    <cellStyle name="Millares 2 2" xfId="129"/>
    <cellStyle name="Millares 2 2 2" xfId="130"/>
    <cellStyle name="Millares 2 3" xfId="131"/>
    <cellStyle name="Millares 2 4" xfId="132"/>
    <cellStyle name="Millares 2 5" xfId="133"/>
    <cellStyle name="Millares 2 6" xfId="134"/>
    <cellStyle name="Millares 2 7" xfId="135"/>
    <cellStyle name="Millares 2 8" xfId="136"/>
    <cellStyle name="Millares 2 9" xfId="137"/>
    <cellStyle name="Millares 20" xfId="138"/>
    <cellStyle name="Millares 21" xfId="139"/>
    <cellStyle name="Millares 22" xfId="140"/>
    <cellStyle name="Millares 23" xfId="141"/>
    <cellStyle name="Millares 24" xfId="142"/>
    <cellStyle name="Millares 25" xfId="143"/>
    <cellStyle name="Millares 26" xfId="144"/>
    <cellStyle name="Millares 27" xfId="145"/>
    <cellStyle name="Millares 28" xfId="146"/>
    <cellStyle name="Millares 29" xfId="147"/>
    <cellStyle name="Millares 3" xfId="148"/>
    <cellStyle name="Millares 3 2" xfId="149"/>
    <cellStyle name="Millares 3 3" xfId="150"/>
    <cellStyle name="Millares 3 4" xfId="151"/>
    <cellStyle name="Millares 30" xfId="152"/>
    <cellStyle name="Millares 31" xfId="153"/>
    <cellStyle name="Millares 4" xfId="154"/>
    <cellStyle name="Millares 4 2" xfId="155"/>
    <cellStyle name="Millares 4 3" xfId="156"/>
    <cellStyle name="Millares 5" xfId="157"/>
    <cellStyle name="Millares 5 2" xfId="158"/>
    <cellStyle name="Millares 5 3" xfId="159"/>
    <cellStyle name="Millares 6" xfId="160"/>
    <cellStyle name="Millares 6 2" xfId="161"/>
    <cellStyle name="Millares 7" xfId="162"/>
    <cellStyle name="Millares 8" xfId="163"/>
    <cellStyle name="Millares 9" xfId="164"/>
    <cellStyle name="Moneda 5" xfId="165"/>
    <cellStyle name="Neutral" xfId="166" builtinId="28" customBuiltin="1"/>
    <cellStyle name="Neutral 2" xfId="167"/>
    <cellStyle name="Normal" xfId="0" builtinId="0"/>
    <cellStyle name="Normal 10" xfId="222"/>
    <cellStyle name="Normal 12" xfId="168"/>
    <cellStyle name="Normal 2" xfId="169"/>
    <cellStyle name="Normal 2 2" xfId="170"/>
    <cellStyle name="Normal 2 2 2" xfId="171"/>
    <cellStyle name="Normal 2 3" xfId="172"/>
    <cellStyle name="Normal 2 4" xfId="173"/>
    <cellStyle name="Normal 2 5" xfId="174"/>
    <cellStyle name="Normal 3" xfId="175"/>
    <cellStyle name="Normal 3 2" xfId="176"/>
    <cellStyle name="Normal 4" xfId="177"/>
    <cellStyle name="Normal 4 10" xfId="178"/>
    <cellStyle name="Normal 4 2" xfId="179"/>
    <cellStyle name="Normal 4 3" xfId="180"/>
    <cellStyle name="Normal 4 4" xfId="181"/>
    <cellStyle name="Normal 4 5" xfId="182"/>
    <cellStyle name="Normal 4 6" xfId="183"/>
    <cellStyle name="Normal 4 7" xfId="184"/>
    <cellStyle name="Normal 4 8" xfId="185"/>
    <cellStyle name="Normal 4 9" xfId="186"/>
    <cellStyle name="Normal 5" xfId="187"/>
    <cellStyle name="Normal 6" xfId="188"/>
    <cellStyle name="Normal 7" xfId="189"/>
    <cellStyle name="Normal 8" xfId="190"/>
    <cellStyle name="Normal 8 2" xfId="191"/>
    <cellStyle name="Normal 8 2 2" xfId="192"/>
    <cellStyle name="Normal 9" xfId="193"/>
    <cellStyle name="Normal_detalle matriz de cofinanciaón con EP" xfId="194"/>
    <cellStyle name="Normal_detalle matriz de cofinanciaón con EP 2" xfId="195"/>
    <cellStyle name="Notas 2" xfId="196"/>
    <cellStyle name="Notas 2 2" xfId="197"/>
    <cellStyle name="Note" xfId="198"/>
    <cellStyle name="Output" xfId="199"/>
    <cellStyle name="Porcentaje 2" xfId="200"/>
    <cellStyle name="Porcentaje 3" xfId="201"/>
    <cellStyle name="Porcentual 2" xfId="202"/>
    <cellStyle name="Porcentual 2 2" xfId="203"/>
    <cellStyle name="Porcentual 33" xfId="204"/>
    <cellStyle name="Salida" xfId="205" builtinId="21" customBuiltin="1"/>
    <cellStyle name="Salida 2" xfId="206"/>
    <cellStyle name="Texto de advertencia" xfId="207" builtinId="11" customBuiltin="1"/>
    <cellStyle name="Texto de advertencia 2" xfId="208"/>
    <cellStyle name="Texto explicativo" xfId="209" builtinId="53" customBuiltin="1"/>
    <cellStyle name="Texto explicativo 2" xfId="210"/>
    <cellStyle name="Title" xfId="211"/>
    <cellStyle name="Título" xfId="212" builtinId="15" customBuiltin="1"/>
    <cellStyle name="Título 1 2" xfId="213"/>
    <cellStyle name="Título 2" xfId="214" builtinId="17" customBuiltin="1"/>
    <cellStyle name="Título 2 2" xfId="215"/>
    <cellStyle name="Título 3" xfId="216" builtinId="18" customBuiltin="1"/>
    <cellStyle name="Título 3 2" xfId="217"/>
    <cellStyle name="Título 4" xfId="218"/>
    <cellStyle name="Total" xfId="219" builtinId="25" customBuiltin="1"/>
    <cellStyle name="Total 2" xfId="220"/>
    <cellStyle name="Warning Text" xfId="2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123825</xdr:rowOff>
    </xdr:from>
    <xdr:to>
      <xdr:col>1</xdr:col>
      <xdr:colOff>952500</xdr:colOff>
      <xdr:row>4</xdr:row>
      <xdr:rowOff>189139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190500" y="295275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38100</xdr:rowOff>
    </xdr:from>
    <xdr:to>
      <xdr:col>4</xdr:col>
      <xdr:colOff>1028700</xdr:colOff>
      <xdr:row>4</xdr:row>
      <xdr:rowOff>185799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410075" y="381000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O1123"/>
  <sheetViews>
    <sheetView tabSelected="1" workbookViewId="0">
      <pane xSplit="4" ySplit="9" topLeftCell="J10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J16" sqref="J16"/>
    </sheetView>
  </sheetViews>
  <sheetFormatPr baseColWidth="10" defaultRowHeight="13.5" x14ac:dyDescent="0.25"/>
  <cols>
    <col min="1" max="1" width="8" style="10" customWidth="1"/>
    <col min="2" max="2" width="17.140625" style="3" customWidth="1"/>
    <col min="3" max="3" width="23" style="3" bestFit="1" customWidth="1"/>
    <col min="4" max="4" width="12.5703125" style="7" customWidth="1"/>
    <col min="5" max="5" width="25.140625" style="14" customWidth="1"/>
    <col min="6" max="7" width="20.28515625" style="5" customWidth="1"/>
    <col min="8" max="8" width="20.5703125" style="5" customWidth="1"/>
    <col min="9" max="9" width="19.42578125" customWidth="1"/>
    <col min="10" max="10" width="19.140625" customWidth="1"/>
    <col min="11" max="11" width="25.140625" customWidth="1"/>
    <col min="12" max="12" width="20.140625" customWidth="1"/>
    <col min="13" max="13" width="17.5703125" bestFit="1" customWidth="1"/>
    <col min="14" max="14" width="22.7109375" customWidth="1"/>
    <col min="15" max="15" width="27.5703125" customWidth="1"/>
  </cols>
  <sheetData>
    <row r="3" spans="1:15" ht="15.75" x14ac:dyDescent="0.25">
      <c r="C3" s="24" t="s">
        <v>2179</v>
      </c>
    </row>
    <row r="4" spans="1:15" ht="15.75" x14ac:dyDescent="0.25">
      <c r="C4" s="25" t="s">
        <v>2174</v>
      </c>
    </row>
    <row r="5" spans="1:15" ht="15.75" x14ac:dyDescent="0.25">
      <c r="C5" s="25" t="s">
        <v>2169</v>
      </c>
      <c r="G5" s="20"/>
    </row>
    <row r="7" spans="1:15" x14ac:dyDescent="0.25">
      <c r="B7" s="23"/>
      <c r="C7" s="23"/>
      <c r="D7" s="19"/>
      <c r="E7" s="3"/>
      <c r="F7" s="3"/>
      <c r="G7" s="3"/>
      <c r="H7" s="3"/>
      <c r="I7" s="3"/>
      <c r="J7" s="3"/>
    </row>
    <row r="8" spans="1:15" s="1" customFormat="1" ht="62.25" customHeight="1" x14ac:dyDescent="0.2">
      <c r="A8" s="5"/>
      <c r="B8" s="5"/>
      <c r="C8" s="5"/>
      <c r="D8" s="5"/>
      <c r="E8" s="5"/>
      <c r="F8" s="5"/>
      <c r="G8" s="37" t="s">
        <v>2170</v>
      </c>
      <c r="H8" s="37"/>
      <c r="I8" s="37" t="s">
        <v>2171</v>
      </c>
      <c r="J8" s="37"/>
      <c r="K8"/>
      <c r="M8" s="39" t="s">
        <v>2175</v>
      </c>
      <c r="N8" s="40"/>
      <c r="O8" s="41"/>
    </row>
    <row r="9" spans="1:15" s="2" customFormat="1" ht="56.25" x14ac:dyDescent="0.25">
      <c r="A9" s="30" t="s">
        <v>2159</v>
      </c>
      <c r="B9" s="30" t="s">
        <v>2158</v>
      </c>
      <c r="C9" s="30" t="s">
        <v>2157</v>
      </c>
      <c r="D9" s="30" t="s">
        <v>2161</v>
      </c>
      <c r="E9" s="30" t="s">
        <v>2173</v>
      </c>
      <c r="F9" s="30" t="s">
        <v>2166</v>
      </c>
      <c r="G9" s="30" t="s">
        <v>2168</v>
      </c>
      <c r="H9" s="30" t="s">
        <v>2167</v>
      </c>
      <c r="I9" s="30" t="s">
        <v>2168</v>
      </c>
      <c r="J9" s="30" t="s">
        <v>2167</v>
      </c>
      <c r="K9" s="30" t="s">
        <v>2172</v>
      </c>
      <c r="M9" s="30" t="s">
        <v>2177</v>
      </c>
      <c r="N9" s="30" t="s">
        <v>2178</v>
      </c>
      <c r="O9" s="30" t="s">
        <v>2176</v>
      </c>
    </row>
    <row r="10" spans="1:15" ht="12.75" x14ac:dyDescent="0.2">
      <c r="A10" s="11" t="s">
        <v>0</v>
      </c>
      <c r="B10" s="8" t="s">
        <v>1</v>
      </c>
      <c r="C10" s="8" t="s">
        <v>2108</v>
      </c>
      <c r="D10" s="33" t="s">
        <v>2163</v>
      </c>
      <c r="E10" s="34">
        <v>160903437108</v>
      </c>
      <c r="F10" s="31">
        <v>0</v>
      </c>
      <c r="G10" s="31">
        <v>12218781743</v>
      </c>
      <c r="H10" s="31">
        <v>41097519874</v>
      </c>
      <c r="I10" s="31">
        <v>792302667</v>
      </c>
      <c r="J10" s="31">
        <v>65172544613</v>
      </c>
      <c r="K10" s="32">
        <v>218281966789</v>
      </c>
      <c r="L10" s="21"/>
      <c r="M10" s="34">
        <v>498466552794</v>
      </c>
      <c r="N10" s="32">
        <f>+ROUND(M10*0.004,0)</f>
        <v>1993866211</v>
      </c>
      <c r="O10" s="32">
        <f>+ROUND(N10/12,0)</f>
        <v>166155518</v>
      </c>
    </row>
    <row r="11" spans="1:15" ht="12.75" x14ac:dyDescent="0.2">
      <c r="A11" s="11" t="s">
        <v>2</v>
      </c>
      <c r="B11" s="8" t="s">
        <v>1</v>
      </c>
      <c r="C11" s="8" t="s">
        <v>3</v>
      </c>
      <c r="D11" s="33" t="s">
        <v>2162</v>
      </c>
      <c r="E11" s="34">
        <v>3660374413</v>
      </c>
      <c r="F11" s="31">
        <v>0</v>
      </c>
      <c r="G11" s="31">
        <v>75124018</v>
      </c>
      <c r="H11" s="31">
        <v>0</v>
      </c>
      <c r="I11" s="31">
        <v>0</v>
      </c>
      <c r="J11" s="31">
        <v>1120889036</v>
      </c>
      <c r="K11" s="32">
        <v>4683431048</v>
      </c>
      <c r="L11" s="21"/>
      <c r="M11" s="34">
        <v>9539818515</v>
      </c>
      <c r="N11" s="32">
        <f t="shared" ref="N11:N74" si="0">+ROUND(M11*0.004,0)</f>
        <v>38159274</v>
      </c>
      <c r="O11" s="32">
        <f t="shared" ref="O11:O74" si="1">+ROUND(N11/12,0)</f>
        <v>3179940</v>
      </c>
    </row>
    <row r="12" spans="1:15" ht="12.75" x14ac:dyDescent="0.2">
      <c r="A12" s="11" t="s">
        <v>4</v>
      </c>
      <c r="B12" s="8" t="s">
        <v>1</v>
      </c>
      <c r="C12" s="8" t="s">
        <v>2119</v>
      </c>
      <c r="D12" s="33" t="s">
        <v>2162</v>
      </c>
      <c r="E12" s="34">
        <v>373907709</v>
      </c>
      <c r="F12" s="31">
        <v>0</v>
      </c>
      <c r="G12" s="31">
        <v>17562333</v>
      </c>
      <c r="H12" s="31">
        <v>0</v>
      </c>
      <c r="I12" s="31">
        <v>0</v>
      </c>
      <c r="J12" s="31">
        <v>3636758</v>
      </c>
      <c r="K12" s="32">
        <v>705454023</v>
      </c>
      <c r="L12" s="21"/>
      <c r="M12" s="34">
        <v>1100560823</v>
      </c>
      <c r="N12" s="32">
        <f t="shared" si="0"/>
        <v>4402243</v>
      </c>
      <c r="O12" s="32">
        <f t="shared" si="1"/>
        <v>366854</v>
      </c>
    </row>
    <row r="13" spans="1:15" ht="12.75" x14ac:dyDescent="0.2">
      <c r="A13" s="11" t="s">
        <v>5</v>
      </c>
      <c r="B13" s="8" t="s">
        <v>1</v>
      </c>
      <c r="C13" s="8" t="s">
        <v>2124</v>
      </c>
      <c r="D13" s="33" t="s">
        <v>2162</v>
      </c>
      <c r="E13" s="34">
        <v>749529525</v>
      </c>
      <c r="F13" s="31">
        <v>0</v>
      </c>
      <c r="G13" s="31">
        <v>50685603</v>
      </c>
      <c r="H13" s="31">
        <v>0</v>
      </c>
      <c r="I13" s="31">
        <v>0</v>
      </c>
      <c r="J13" s="31">
        <v>20843693</v>
      </c>
      <c r="K13" s="32">
        <v>1183822396</v>
      </c>
      <c r="L13" s="21"/>
      <c r="M13" s="34">
        <v>2004881217</v>
      </c>
      <c r="N13" s="32">
        <f t="shared" si="0"/>
        <v>8019525</v>
      </c>
      <c r="O13" s="32">
        <f t="shared" si="1"/>
        <v>668294</v>
      </c>
    </row>
    <row r="14" spans="1:15" ht="12.75" x14ac:dyDescent="0.2">
      <c r="A14" s="11" t="s">
        <v>6</v>
      </c>
      <c r="B14" s="8" t="s">
        <v>1</v>
      </c>
      <c r="C14" s="8" t="s">
        <v>2120</v>
      </c>
      <c r="D14" s="33" t="s">
        <v>2162</v>
      </c>
      <c r="E14" s="34">
        <v>2889764638</v>
      </c>
      <c r="F14" s="31">
        <v>0</v>
      </c>
      <c r="G14" s="31">
        <v>158242675</v>
      </c>
      <c r="H14" s="31">
        <v>0</v>
      </c>
      <c r="I14" s="31">
        <v>0</v>
      </c>
      <c r="J14" s="31">
        <v>294864290</v>
      </c>
      <c r="K14" s="32">
        <v>4579814761</v>
      </c>
      <c r="L14" s="21"/>
      <c r="M14" s="34">
        <v>7922686364</v>
      </c>
      <c r="N14" s="32">
        <f t="shared" si="0"/>
        <v>31690745</v>
      </c>
      <c r="O14" s="32">
        <f t="shared" si="1"/>
        <v>2640895</v>
      </c>
    </row>
    <row r="15" spans="1:15" ht="12.75" x14ac:dyDescent="0.2">
      <c r="A15" s="11" t="s">
        <v>7</v>
      </c>
      <c r="B15" s="8" t="s">
        <v>1</v>
      </c>
      <c r="C15" s="8" t="s">
        <v>8</v>
      </c>
      <c r="D15" s="33" t="s">
        <v>2162</v>
      </c>
      <c r="E15" s="34">
        <v>4555845817</v>
      </c>
      <c r="F15" s="31">
        <v>0</v>
      </c>
      <c r="G15" s="31">
        <v>73332641</v>
      </c>
      <c r="H15" s="31">
        <v>0</v>
      </c>
      <c r="I15" s="31">
        <v>0</v>
      </c>
      <c r="J15" s="31">
        <v>1646406181</v>
      </c>
      <c r="K15" s="32">
        <v>4262473115</v>
      </c>
      <c r="L15" s="21"/>
      <c r="M15" s="34">
        <v>10538057754</v>
      </c>
      <c r="N15" s="32">
        <f t="shared" si="0"/>
        <v>42152231</v>
      </c>
      <c r="O15" s="32">
        <f t="shared" si="1"/>
        <v>3512686</v>
      </c>
    </row>
    <row r="16" spans="1:15" ht="12.75" x14ac:dyDescent="0.2">
      <c r="A16" s="11" t="s">
        <v>9</v>
      </c>
      <c r="B16" s="8" t="s">
        <v>1</v>
      </c>
      <c r="C16" s="8" t="s">
        <v>10</v>
      </c>
      <c r="D16" s="33" t="s">
        <v>2162</v>
      </c>
      <c r="E16" s="34">
        <v>7758276061</v>
      </c>
      <c r="F16" s="31">
        <v>0</v>
      </c>
      <c r="G16" s="31">
        <v>259249964</v>
      </c>
      <c r="H16" s="31">
        <v>0</v>
      </c>
      <c r="I16" s="31">
        <v>0</v>
      </c>
      <c r="J16" s="31">
        <v>1540528632</v>
      </c>
      <c r="K16" s="32">
        <v>9899532399</v>
      </c>
      <c r="L16" s="21"/>
      <c r="M16" s="34">
        <v>19457587056</v>
      </c>
      <c r="N16" s="32">
        <f t="shared" si="0"/>
        <v>77830348</v>
      </c>
      <c r="O16" s="32">
        <f t="shared" si="1"/>
        <v>6485862</v>
      </c>
    </row>
    <row r="17" spans="1:15" ht="12.75" x14ac:dyDescent="0.2">
      <c r="A17" s="11" t="s">
        <v>11</v>
      </c>
      <c r="B17" s="8" t="s">
        <v>1</v>
      </c>
      <c r="C17" s="8" t="s">
        <v>2125</v>
      </c>
      <c r="D17" s="33" t="s">
        <v>2162</v>
      </c>
      <c r="E17" s="34">
        <v>840195630</v>
      </c>
      <c r="F17" s="31">
        <v>0</v>
      </c>
      <c r="G17" s="31">
        <v>25532424</v>
      </c>
      <c r="H17" s="31">
        <v>0</v>
      </c>
      <c r="I17" s="31">
        <v>0</v>
      </c>
      <c r="J17" s="31">
        <v>235625995</v>
      </c>
      <c r="K17" s="32">
        <v>1140784964</v>
      </c>
      <c r="L17" s="21"/>
      <c r="M17" s="34">
        <v>2242139013</v>
      </c>
      <c r="N17" s="32">
        <f t="shared" si="0"/>
        <v>8968556</v>
      </c>
      <c r="O17" s="32">
        <f t="shared" si="1"/>
        <v>747380</v>
      </c>
    </row>
    <row r="18" spans="1:15" ht="12.75" x14ac:dyDescent="0.2">
      <c r="A18" s="11" t="s">
        <v>12</v>
      </c>
      <c r="B18" s="8" t="s">
        <v>1</v>
      </c>
      <c r="C18" s="8" t="s">
        <v>13</v>
      </c>
      <c r="D18" s="33" t="s">
        <v>2162</v>
      </c>
      <c r="E18" s="34">
        <v>2505179018</v>
      </c>
      <c r="F18" s="31">
        <v>0</v>
      </c>
      <c r="G18" s="31">
        <v>54560037</v>
      </c>
      <c r="H18" s="31">
        <v>0</v>
      </c>
      <c r="I18" s="31">
        <v>0</v>
      </c>
      <c r="J18" s="31">
        <v>528382632</v>
      </c>
      <c r="K18" s="32">
        <v>2787870132</v>
      </c>
      <c r="L18" s="21"/>
      <c r="M18" s="34">
        <v>5875991819</v>
      </c>
      <c r="N18" s="32">
        <f t="shared" si="0"/>
        <v>23503967</v>
      </c>
      <c r="O18" s="32">
        <f t="shared" si="1"/>
        <v>1958664</v>
      </c>
    </row>
    <row r="19" spans="1:15" ht="12.75" x14ac:dyDescent="0.2">
      <c r="A19" s="11" t="s">
        <v>14</v>
      </c>
      <c r="B19" s="8" t="s">
        <v>1</v>
      </c>
      <c r="C19" s="8" t="s">
        <v>2126</v>
      </c>
      <c r="D19" s="33" t="s">
        <v>2162</v>
      </c>
      <c r="E19" s="34">
        <v>3726972112</v>
      </c>
      <c r="F19" s="31">
        <v>0</v>
      </c>
      <c r="G19" s="31">
        <v>51196752</v>
      </c>
      <c r="H19" s="31">
        <v>0</v>
      </c>
      <c r="I19" s="31">
        <v>0</v>
      </c>
      <c r="J19" s="31">
        <v>1122005843</v>
      </c>
      <c r="K19" s="32">
        <v>4025493977</v>
      </c>
      <c r="L19" s="21"/>
      <c r="M19" s="34">
        <v>8925668684</v>
      </c>
      <c r="N19" s="32">
        <f t="shared" si="0"/>
        <v>35702675</v>
      </c>
      <c r="O19" s="32">
        <f t="shared" si="1"/>
        <v>2975223</v>
      </c>
    </row>
    <row r="20" spans="1:15" ht="12.75" x14ac:dyDescent="0.2">
      <c r="A20" s="11" t="s">
        <v>15</v>
      </c>
      <c r="B20" s="8" t="s">
        <v>1</v>
      </c>
      <c r="C20" s="8" t="s">
        <v>16</v>
      </c>
      <c r="D20" s="33" t="s">
        <v>2162</v>
      </c>
      <c r="E20" s="34">
        <v>4597629581</v>
      </c>
      <c r="F20" s="31">
        <v>0</v>
      </c>
      <c r="G20" s="31">
        <v>176861830</v>
      </c>
      <c r="H20" s="31">
        <v>0</v>
      </c>
      <c r="I20" s="31">
        <v>0</v>
      </c>
      <c r="J20" s="31">
        <v>1043508781</v>
      </c>
      <c r="K20" s="32">
        <v>5536607212</v>
      </c>
      <c r="L20" s="21"/>
      <c r="M20" s="34">
        <v>11354607404</v>
      </c>
      <c r="N20" s="32">
        <f t="shared" si="0"/>
        <v>45418430</v>
      </c>
      <c r="O20" s="32">
        <f t="shared" si="1"/>
        <v>3784869</v>
      </c>
    </row>
    <row r="21" spans="1:15" ht="12.75" x14ac:dyDescent="0.2">
      <c r="A21" s="11" t="s">
        <v>17</v>
      </c>
      <c r="B21" s="8" t="s">
        <v>1</v>
      </c>
      <c r="C21" s="8" t="s">
        <v>18</v>
      </c>
      <c r="D21" s="33" t="s">
        <v>2162</v>
      </c>
      <c r="E21" s="34">
        <v>1477289586</v>
      </c>
      <c r="F21" s="31">
        <v>0</v>
      </c>
      <c r="G21" s="31">
        <v>35156295</v>
      </c>
      <c r="H21" s="31">
        <v>0</v>
      </c>
      <c r="I21" s="31">
        <v>0</v>
      </c>
      <c r="J21" s="31">
        <v>0</v>
      </c>
      <c r="K21" s="32">
        <v>2146231448</v>
      </c>
      <c r="L21" s="21"/>
      <c r="M21" s="34">
        <v>3658677329</v>
      </c>
      <c r="N21" s="32">
        <f t="shared" si="0"/>
        <v>14634709</v>
      </c>
      <c r="O21" s="32">
        <f t="shared" si="1"/>
        <v>1219559</v>
      </c>
    </row>
    <row r="22" spans="1:15" ht="12.75" x14ac:dyDescent="0.2">
      <c r="A22" s="11" t="s">
        <v>19</v>
      </c>
      <c r="B22" s="8" t="s">
        <v>1</v>
      </c>
      <c r="C22" s="8" t="s">
        <v>2144</v>
      </c>
      <c r="D22" s="33" t="s">
        <v>2164</v>
      </c>
      <c r="E22" s="34">
        <v>13604577148</v>
      </c>
      <c r="F22" s="31">
        <v>0</v>
      </c>
      <c r="G22" s="31">
        <v>367262076</v>
      </c>
      <c r="H22" s="31">
        <v>15330245</v>
      </c>
      <c r="I22" s="31">
        <v>0</v>
      </c>
      <c r="J22" s="31">
        <v>5145974597</v>
      </c>
      <c r="K22" s="32">
        <v>15712270631</v>
      </c>
      <c r="L22" s="21"/>
      <c r="M22" s="34">
        <v>34845414697</v>
      </c>
      <c r="N22" s="32">
        <f t="shared" si="0"/>
        <v>139381659</v>
      </c>
      <c r="O22" s="32">
        <f t="shared" si="1"/>
        <v>11615138</v>
      </c>
    </row>
    <row r="23" spans="1:15" ht="12.75" x14ac:dyDescent="0.2">
      <c r="A23" s="11" t="s">
        <v>20</v>
      </c>
      <c r="B23" s="8" t="s">
        <v>1</v>
      </c>
      <c r="C23" s="8" t="s">
        <v>21</v>
      </c>
      <c r="D23" s="33" t="s">
        <v>2164</v>
      </c>
      <c r="E23" s="34">
        <v>6963581244</v>
      </c>
      <c r="F23" s="31">
        <v>0</v>
      </c>
      <c r="G23" s="31">
        <v>97853109</v>
      </c>
      <c r="H23" s="31">
        <v>0</v>
      </c>
      <c r="I23" s="31">
        <v>0</v>
      </c>
      <c r="J23" s="31">
        <v>2645943829</v>
      </c>
      <c r="K23" s="32">
        <v>7899187454</v>
      </c>
      <c r="L23" s="21"/>
      <c r="M23" s="34">
        <v>17606565636</v>
      </c>
      <c r="N23" s="32">
        <f t="shared" si="0"/>
        <v>70426263</v>
      </c>
      <c r="O23" s="32">
        <f t="shared" si="1"/>
        <v>5868855</v>
      </c>
    </row>
    <row r="24" spans="1:15" ht="12.75" x14ac:dyDescent="0.2">
      <c r="A24" s="11" t="s">
        <v>22</v>
      </c>
      <c r="B24" s="8" t="s">
        <v>1</v>
      </c>
      <c r="C24" s="8" t="s">
        <v>23</v>
      </c>
      <c r="D24" s="33" t="s">
        <v>2162</v>
      </c>
      <c r="E24" s="34">
        <v>1801312333</v>
      </c>
      <c r="F24" s="31">
        <v>0</v>
      </c>
      <c r="G24" s="31">
        <v>29414110</v>
      </c>
      <c r="H24" s="31">
        <v>0</v>
      </c>
      <c r="I24" s="31">
        <v>0</v>
      </c>
      <c r="J24" s="31">
        <v>307647147</v>
      </c>
      <c r="K24" s="32">
        <v>2158535687</v>
      </c>
      <c r="L24" s="21"/>
      <c r="M24" s="34">
        <v>4296909277</v>
      </c>
      <c r="N24" s="32">
        <f t="shared" si="0"/>
        <v>17187637</v>
      </c>
      <c r="O24" s="32">
        <f t="shared" si="1"/>
        <v>1432303</v>
      </c>
    </row>
    <row r="25" spans="1:15" ht="12.75" x14ac:dyDescent="0.2">
      <c r="A25" s="11" t="s">
        <v>24</v>
      </c>
      <c r="B25" s="8" t="s">
        <v>1</v>
      </c>
      <c r="C25" s="8" t="s">
        <v>25</v>
      </c>
      <c r="D25" s="33" t="s">
        <v>2162</v>
      </c>
      <c r="E25" s="34">
        <v>820091741</v>
      </c>
      <c r="F25" s="31">
        <v>0</v>
      </c>
      <c r="G25" s="31">
        <v>23881316</v>
      </c>
      <c r="H25" s="31">
        <v>0</v>
      </c>
      <c r="I25" s="31">
        <v>0</v>
      </c>
      <c r="J25" s="31">
        <v>121627942</v>
      </c>
      <c r="K25" s="32">
        <v>1552020747</v>
      </c>
      <c r="L25" s="21"/>
      <c r="M25" s="34">
        <v>2517621746</v>
      </c>
      <c r="N25" s="32">
        <f t="shared" si="0"/>
        <v>10070487</v>
      </c>
      <c r="O25" s="32">
        <f t="shared" si="1"/>
        <v>839207</v>
      </c>
    </row>
    <row r="26" spans="1:15" ht="12.75" x14ac:dyDescent="0.2">
      <c r="A26" s="11" t="s">
        <v>26</v>
      </c>
      <c r="B26" s="8" t="s">
        <v>1</v>
      </c>
      <c r="C26" s="8" t="s">
        <v>27</v>
      </c>
      <c r="D26" s="33" t="s">
        <v>2162</v>
      </c>
      <c r="E26" s="34">
        <v>4611464539</v>
      </c>
      <c r="F26" s="31">
        <v>0</v>
      </c>
      <c r="G26" s="31">
        <v>222320883</v>
      </c>
      <c r="H26" s="31">
        <v>37172250</v>
      </c>
      <c r="I26" s="31">
        <v>0</v>
      </c>
      <c r="J26" s="31">
        <v>503404539</v>
      </c>
      <c r="K26" s="32">
        <v>6865585095</v>
      </c>
      <c r="L26" s="21"/>
      <c r="M26" s="34">
        <v>12239947306</v>
      </c>
      <c r="N26" s="32">
        <f t="shared" si="0"/>
        <v>48959789</v>
      </c>
      <c r="O26" s="32">
        <f t="shared" si="1"/>
        <v>4079982</v>
      </c>
    </row>
    <row r="27" spans="1:15" ht="12.75" x14ac:dyDescent="0.2">
      <c r="A27" s="11" t="s">
        <v>28</v>
      </c>
      <c r="B27" s="8" t="s">
        <v>1</v>
      </c>
      <c r="C27" s="8" t="s">
        <v>29</v>
      </c>
      <c r="D27" s="33" t="s">
        <v>2162</v>
      </c>
      <c r="E27" s="34">
        <v>850551330</v>
      </c>
      <c r="F27" s="31">
        <v>0</v>
      </c>
      <c r="G27" s="31">
        <v>13149625</v>
      </c>
      <c r="H27" s="31">
        <v>0</v>
      </c>
      <c r="I27" s="31">
        <v>0</v>
      </c>
      <c r="J27" s="31">
        <v>509560551</v>
      </c>
      <c r="K27" s="32">
        <v>611754362</v>
      </c>
      <c r="L27" s="21"/>
      <c r="M27" s="34">
        <v>1985015868</v>
      </c>
      <c r="N27" s="32">
        <f t="shared" si="0"/>
        <v>7940063</v>
      </c>
      <c r="O27" s="32">
        <f t="shared" si="1"/>
        <v>661672</v>
      </c>
    </row>
    <row r="28" spans="1:15" ht="12.75" x14ac:dyDescent="0.2">
      <c r="A28" s="11" t="s">
        <v>30</v>
      </c>
      <c r="B28" s="8" t="s">
        <v>1</v>
      </c>
      <c r="C28" s="8" t="s">
        <v>31</v>
      </c>
      <c r="D28" s="33" t="s">
        <v>2163</v>
      </c>
      <c r="E28" s="34">
        <v>24163767981</v>
      </c>
      <c r="F28" s="31">
        <v>0</v>
      </c>
      <c r="G28" s="31">
        <v>1059256751</v>
      </c>
      <c r="H28" s="31">
        <v>127967949</v>
      </c>
      <c r="I28" s="31">
        <v>0</v>
      </c>
      <c r="J28" s="31">
        <v>0</v>
      </c>
      <c r="K28" s="32">
        <v>46614063440</v>
      </c>
      <c r="L28" s="21"/>
      <c r="M28" s="34">
        <v>71965056121</v>
      </c>
      <c r="N28" s="32">
        <f t="shared" si="0"/>
        <v>287860224</v>
      </c>
      <c r="O28" s="32">
        <f t="shared" si="1"/>
        <v>23988352</v>
      </c>
    </row>
    <row r="29" spans="1:15" ht="12.75" x14ac:dyDescent="0.2">
      <c r="A29" s="11" t="s">
        <v>32</v>
      </c>
      <c r="B29" s="8" t="s">
        <v>1</v>
      </c>
      <c r="C29" s="8" t="s">
        <v>33</v>
      </c>
      <c r="D29" s="33" t="s">
        <v>2162</v>
      </c>
      <c r="E29" s="34">
        <v>1842671552</v>
      </c>
      <c r="F29" s="31">
        <v>0</v>
      </c>
      <c r="G29" s="31">
        <v>49882493</v>
      </c>
      <c r="H29" s="31">
        <v>0</v>
      </c>
      <c r="I29" s="31">
        <v>0</v>
      </c>
      <c r="J29" s="31">
        <v>442601892</v>
      </c>
      <c r="K29" s="32">
        <v>2166203974</v>
      </c>
      <c r="L29" s="21"/>
      <c r="M29" s="34">
        <v>4501359911</v>
      </c>
      <c r="N29" s="32">
        <f t="shared" si="0"/>
        <v>18005440</v>
      </c>
      <c r="O29" s="32">
        <f t="shared" si="1"/>
        <v>1500453</v>
      </c>
    </row>
    <row r="30" spans="1:15" ht="12.75" x14ac:dyDescent="0.2">
      <c r="A30" s="11" t="s">
        <v>34</v>
      </c>
      <c r="B30" s="8" t="s">
        <v>1</v>
      </c>
      <c r="C30" s="8" t="s">
        <v>35</v>
      </c>
      <c r="D30" s="33" t="s">
        <v>2162</v>
      </c>
      <c r="E30" s="34">
        <v>3769306513</v>
      </c>
      <c r="F30" s="31">
        <v>0</v>
      </c>
      <c r="G30" s="31">
        <v>95332112</v>
      </c>
      <c r="H30" s="31">
        <v>0</v>
      </c>
      <c r="I30" s="31">
        <v>0</v>
      </c>
      <c r="J30" s="31">
        <v>667319122</v>
      </c>
      <c r="K30" s="32">
        <v>4300512840</v>
      </c>
      <c r="L30" s="21"/>
      <c r="M30" s="34">
        <v>8832470587</v>
      </c>
      <c r="N30" s="32">
        <f t="shared" si="0"/>
        <v>35329882</v>
      </c>
      <c r="O30" s="32">
        <f t="shared" si="1"/>
        <v>2944157</v>
      </c>
    </row>
    <row r="31" spans="1:15" ht="12.75" x14ac:dyDescent="0.2">
      <c r="A31" s="11" t="s">
        <v>36</v>
      </c>
      <c r="B31" s="8" t="s">
        <v>1</v>
      </c>
      <c r="C31" s="8" t="s">
        <v>37</v>
      </c>
      <c r="D31" s="33" t="s">
        <v>2162</v>
      </c>
      <c r="E31" s="34">
        <v>5338999501</v>
      </c>
      <c r="F31" s="31">
        <v>0</v>
      </c>
      <c r="G31" s="31">
        <v>118812128</v>
      </c>
      <c r="H31" s="31">
        <v>0</v>
      </c>
      <c r="I31" s="31">
        <v>0</v>
      </c>
      <c r="J31" s="31">
        <v>1070776765</v>
      </c>
      <c r="K31" s="32">
        <v>6769664002</v>
      </c>
      <c r="L31" s="21"/>
      <c r="M31" s="34">
        <v>13298252396</v>
      </c>
      <c r="N31" s="32">
        <f t="shared" si="0"/>
        <v>53193010</v>
      </c>
      <c r="O31" s="32">
        <f t="shared" si="1"/>
        <v>4432751</v>
      </c>
    </row>
    <row r="32" spans="1:15" ht="12.75" x14ac:dyDescent="0.2">
      <c r="A32" s="11" t="s">
        <v>38</v>
      </c>
      <c r="B32" s="8" t="s">
        <v>1</v>
      </c>
      <c r="C32" s="8" t="s">
        <v>39</v>
      </c>
      <c r="D32" s="33" t="s">
        <v>2162</v>
      </c>
      <c r="E32" s="34">
        <v>1640676474</v>
      </c>
      <c r="F32" s="31">
        <v>0</v>
      </c>
      <c r="G32" s="31">
        <v>23826037</v>
      </c>
      <c r="H32" s="31">
        <v>0</v>
      </c>
      <c r="I32" s="31">
        <v>0</v>
      </c>
      <c r="J32" s="31">
        <v>435485534</v>
      </c>
      <c r="K32" s="32">
        <v>1872075954</v>
      </c>
      <c r="L32" s="21"/>
      <c r="M32" s="34">
        <v>3972063999</v>
      </c>
      <c r="N32" s="32">
        <f t="shared" si="0"/>
        <v>15888256</v>
      </c>
      <c r="O32" s="32">
        <f t="shared" si="1"/>
        <v>1324021</v>
      </c>
    </row>
    <row r="33" spans="1:15" ht="12.75" x14ac:dyDescent="0.2">
      <c r="A33" s="11" t="s">
        <v>40</v>
      </c>
      <c r="B33" s="8" t="s">
        <v>1</v>
      </c>
      <c r="C33" s="8" t="s">
        <v>41</v>
      </c>
      <c r="D33" s="33" t="s">
        <v>2162</v>
      </c>
      <c r="E33" s="34">
        <v>1566580021</v>
      </c>
      <c r="F33" s="31">
        <v>0</v>
      </c>
      <c r="G33" s="31">
        <v>20106122</v>
      </c>
      <c r="H33" s="31">
        <v>0</v>
      </c>
      <c r="I33" s="31">
        <v>0</v>
      </c>
      <c r="J33" s="31">
        <v>315695581</v>
      </c>
      <c r="K33" s="32">
        <v>1994942961</v>
      </c>
      <c r="L33" s="21"/>
      <c r="M33" s="34">
        <v>3897324685</v>
      </c>
      <c r="N33" s="32">
        <f t="shared" si="0"/>
        <v>15589299</v>
      </c>
      <c r="O33" s="32">
        <f t="shared" si="1"/>
        <v>1299108</v>
      </c>
    </row>
    <row r="34" spans="1:15" ht="12.75" x14ac:dyDescent="0.2">
      <c r="A34" s="11" t="s">
        <v>42</v>
      </c>
      <c r="B34" s="8" t="s">
        <v>1</v>
      </c>
      <c r="C34" s="8" t="s">
        <v>43</v>
      </c>
      <c r="D34" s="33" t="s">
        <v>2162</v>
      </c>
      <c r="E34" s="34">
        <v>6754862326</v>
      </c>
      <c r="F34" s="31">
        <v>0</v>
      </c>
      <c r="G34" s="31">
        <v>107376899</v>
      </c>
      <c r="H34" s="31">
        <v>0</v>
      </c>
      <c r="I34" s="31">
        <v>0</v>
      </c>
      <c r="J34" s="31">
        <v>1897554889</v>
      </c>
      <c r="K34" s="32">
        <v>5828744850</v>
      </c>
      <c r="L34" s="21"/>
      <c r="M34" s="34">
        <v>14588538964</v>
      </c>
      <c r="N34" s="32">
        <f t="shared" si="0"/>
        <v>58354156</v>
      </c>
      <c r="O34" s="32">
        <f t="shared" si="1"/>
        <v>4862846</v>
      </c>
    </row>
    <row r="35" spans="1:15" ht="12.75" x14ac:dyDescent="0.2">
      <c r="A35" s="11" t="s">
        <v>44</v>
      </c>
      <c r="B35" s="8" t="s">
        <v>1</v>
      </c>
      <c r="C35" s="8" t="s">
        <v>45</v>
      </c>
      <c r="D35" s="33" t="s">
        <v>2162</v>
      </c>
      <c r="E35" s="34">
        <v>1741240969</v>
      </c>
      <c r="F35" s="31">
        <v>0</v>
      </c>
      <c r="G35" s="31">
        <v>61741344</v>
      </c>
      <c r="H35" s="31">
        <v>0</v>
      </c>
      <c r="I35" s="31">
        <v>0</v>
      </c>
      <c r="J35" s="31">
        <v>781781484</v>
      </c>
      <c r="K35" s="32">
        <v>1922780729</v>
      </c>
      <c r="L35" s="21"/>
      <c r="M35" s="34">
        <v>4507544526</v>
      </c>
      <c r="N35" s="32">
        <f t="shared" si="0"/>
        <v>18030178</v>
      </c>
      <c r="O35" s="32">
        <f t="shared" si="1"/>
        <v>1502515</v>
      </c>
    </row>
    <row r="36" spans="1:15" ht="12.75" x14ac:dyDescent="0.2">
      <c r="A36" s="11" t="s">
        <v>46</v>
      </c>
      <c r="B36" s="8" t="s">
        <v>1</v>
      </c>
      <c r="C36" s="8" t="s">
        <v>47</v>
      </c>
      <c r="D36" s="33" t="s">
        <v>2162</v>
      </c>
      <c r="E36" s="34">
        <v>4409298985</v>
      </c>
      <c r="F36" s="31">
        <v>0</v>
      </c>
      <c r="G36" s="31">
        <v>533658342</v>
      </c>
      <c r="H36" s="31">
        <v>359454116</v>
      </c>
      <c r="I36" s="31">
        <v>0</v>
      </c>
      <c r="J36" s="31">
        <v>1413383667</v>
      </c>
      <c r="K36" s="32">
        <v>5639356753</v>
      </c>
      <c r="L36" s="21"/>
      <c r="M36" s="34">
        <v>12355151863</v>
      </c>
      <c r="N36" s="32">
        <f t="shared" si="0"/>
        <v>49420607</v>
      </c>
      <c r="O36" s="32">
        <f t="shared" si="1"/>
        <v>4118384</v>
      </c>
    </row>
    <row r="37" spans="1:15" ht="12.75" x14ac:dyDescent="0.2">
      <c r="A37" s="11" t="s">
        <v>48</v>
      </c>
      <c r="B37" s="8" t="s">
        <v>1</v>
      </c>
      <c r="C37" s="8" t="s">
        <v>49</v>
      </c>
      <c r="D37" s="33" t="s">
        <v>2162</v>
      </c>
      <c r="E37" s="34">
        <v>1668477388</v>
      </c>
      <c r="F37" s="31">
        <v>0</v>
      </c>
      <c r="G37" s="31">
        <v>35473782</v>
      </c>
      <c r="H37" s="31">
        <v>0</v>
      </c>
      <c r="I37" s="31">
        <v>0</v>
      </c>
      <c r="J37" s="31">
        <v>266203500</v>
      </c>
      <c r="K37" s="32">
        <v>1842160350</v>
      </c>
      <c r="L37" s="21"/>
      <c r="M37" s="34">
        <v>3812315020</v>
      </c>
      <c r="N37" s="32">
        <f t="shared" si="0"/>
        <v>15249260</v>
      </c>
      <c r="O37" s="32">
        <f t="shared" si="1"/>
        <v>1270772</v>
      </c>
    </row>
    <row r="38" spans="1:15" ht="12.75" x14ac:dyDescent="0.2">
      <c r="A38" s="11" t="s">
        <v>50</v>
      </c>
      <c r="B38" s="8" t="s">
        <v>1</v>
      </c>
      <c r="C38" s="8" t="s">
        <v>51</v>
      </c>
      <c r="D38" s="33" t="s">
        <v>2162</v>
      </c>
      <c r="E38" s="34">
        <v>3052272026</v>
      </c>
      <c r="F38" s="31">
        <v>0</v>
      </c>
      <c r="G38" s="31">
        <v>53734554</v>
      </c>
      <c r="H38" s="31">
        <v>0</v>
      </c>
      <c r="I38" s="31">
        <v>0</v>
      </c>
      <c r="J38" s="31">
        <v>303199764</v>
      </c>
      <c r="K38" s="32">
        <v>4536718163</v>
      </c>
      <c r="L38" s="21"/>
      <c r="M38" s="34">
        <v>7945924507</v>
      </c>
      <c r="N38" s="32">
        <f t="shared" si="0"/>
        <v>31783698</v>
      </c>
      <c r="O38" s="32">
        <f t="shared" si="1"/>
        <v>2648642</v>
      </c>
    </row>
    <row r="39" spans="1:15" ht="12.75" x14ac:dyDescent="0.2">
      <c r="A39" s="11" t="s">
        <v>52</v>
      </c>
      <c r="B39" s="8" t="s">
        <v>1</v>
      </c>
      <c r="C39" s="8" t="s">
        <v>53</v>
      </c>
      <c r="D39" s="33" t="s">
        <v>2162</v>
      </c>
      <c r="E39" s="34">
        <v>801865829</v>
      </c>
      <c r="F39" s="31">
        <v>0</v>
      </c>
      <c r="G39" s="31">
        <v>19811820</v>
      </c>
      <c r="H39" s="31">
        <v>0</v>
      </c>
      <c r="I39" s="31">
        <v>0</v>
      </c>
      <c r="J39" s="31">
        <v>107899088</v>
      </c>
      <c r="K39" s="32">
        <v>1276400629</v>
      </c>
      <c r="L39" s="21"/>
      <c r="M39" s="34">
        <v>2205977366</v>
      </c>
      <c r="N39" s="32">
        <f t="shared" si="0"/>
        <v>8823909</v>
      </c>
      <c r="O39" s="32">
        <f t="shared" si="1"/>
        <v>735326</v>
      </c>
    </row>
    <row r="40" spans="1:15" ht="12.75" x14ac:dyDescent="0.2">
      <c r="A40" s="11" t="s">
        <v>54</v>
      </c>
      <c r="B40" s="8" t="s">
        <v>1</v>
      </c>
      <c r="C40" s="8" t="s">
        <v>55</v>
      </c>
      <c r="D40" s="33" t="s">
        <v>2162</v>
      </c>
      <c r="E40" s="34">
        <v>967832094</v>
      </c>
      <c r="F40" s="31">
        <v>0</v>
      </c>
      <c r="G40" s="31">
        <v>17243770</v>
      </c>
      <c r="H40" s="31">
        <v>0</v>
      </c>
      <c r="I40" s="31">
        <v>0</v>
      </c>
      <c r="J40" s="31">
        <v>86649972</v>
      </c>
      <c r="K40" s="32">
        <v>1544009312</v>
      </c>
      <c r="L40" s="21"/>
      <c r="M40" s="34">
        <v>2615735148</v>
      </c>
      <c r="N40" s="32">
        <f t="shared" si="0"/>
        <v>10462941</v>
      </c>
      <c r="O40" s="32">
        <f t="shared" si="1"/>
        <v>871912</v>
      </c>
    </row>
    <row r="41" spans="1:15" ht="12.75" x14ac:dyDescent="0.2">
      <c r="A41" s="11" t="s">
        <v>56</v>
      </c>
      <c r="B41" s="8" t="s">
        <v>1</v>
      </c>
      <c r="C41" s="8" t="s">
        <v>57</v>
      </c>
      <c r="D41" s="33" t="s">
        <v>2164</v>
      </c>
      <c r="E41" s="34">
        <v>6508182814</v>
      </c>
      <c r="F41" s="31">
        <v>0</v>
      </c>
      <c r="G41" s="31">
        <v>233562371</v>
      </c>
      <c r="H41" s="31">
        <v>0</v>
      </c>
      <c r="I41" s="31">
        <v>0</v>
      </c>
      <c r="J41" s="31">
        <v>1270282018</v>
      </c>
      <c r="K41" s="32">
        <v>8133565459</v>
      </c>
      <c r="L41" s="21"/>
      <c r="M41" s="34">
        <v>16145592662</v>
      </c>
      <c r="N41" s="32">
        <f t="shared" si="0"/>
        <v>64582371</v>
      </c>
      <c r="O41" s="32">
        <f t="shared" si="1"/>
        <v>5381864</v>
      </c>
    </row>
    <row r="42" spans="1:15" ht="12.75" x14ac:dyDescent="0.2">
      <c r="A42" s="11" t="s">
        <v>58</v>
      </c>
      <c r="B42" s="8" t="s">
        <v>1</v>
      </c>
      <c r="C42" s="8" t="s">
        <v>59</v>
      </c>
      <c r="D42" s="33" t="s">
        <v>2162</v>
      </c>
      <c r="E42" s="34">
        <v>3703332246</v>
      </c>
      <c r="F42" s="31">
        <v>0</v>
      </c>
      <c r="G42" s="31">
        <v>275143075</v>
      </c>
      <c r="H42" s="31">
        <v>0</v>
      </c>
      <c r="I42" s="31">
        <v>0</v>
      </c>
      <c r="J42" s="31">
        <v>356759398</v>
      </c>
      <c r="K42" s="32">
        <v>5258573343</v>
      </c>
      <c r="L42" s="21"/>
      <c r="M42" s="34">
        <v>9593808062</v>
      </c>
      <c r="N42" s="32">
        <f t="shared" si="0"/>
        <v>38375232</v>
      </c>
      <c r="O42" s="32">
        <f t="shared" si="1"/>
        <v>3197936</v>
      </c>
    </row>
    <row r="43" spans="1:15" ht="12.75" x14ac:dyDescent="0.2">
      <c r="A43" s="11" t="s">
        <v>60</v>
      </c>
      <c r="B43" s="8" t="s">
        <v>1</v>
      </c>
      <c r="C43" s="8" t="s">
        <v>61</v>
      </c>
      <c r="D43" s="33" t="s">
        <v>2162</v>
      </c>
      <c r="E43" s="34">
        <v>419164483</v>
      </c>
      <c r="F43" s="31">
        <v>0</v>
      </c>
      <c r="G43" s="31">
        <v>6505678</v>
      </c>
      <c r="H43" s="31">
        <v>0</v>
      </c>
      <c r="I43" s="31">
        <v>0</v>
      </c>
      <c r="J43" s="31">
        <v>51672001</v>
      </c>
      <c r="K43" s="32">
        <v>731104823</v>
      </c>
      <c r="L43" s="21"/>
      <c r="M43" s="34">
        <v>1208446985</v>
      </c>
      <c r="N43" s="32">
        <f t="shared" si="0"/>
        <v>4833788</v>
      </c>
      <c r="O43" s="32">
        <f t="shared" si="1"/>
        <v>402816</v>
      </c>
    </row>
    <row r="44" spans="1:15" ht="12.75" x14ac:dyDescent="0.2">
      <c r="A44" s="11" t="s">
        <v>62</v>
      </c>
      <c r="B44" s="8" t="s">
        <v>1</v>
      </c>
      <c r="C44" s="8" t="s">
        <v>63</v>
      </c>
      <c r="D44" s="33" t="s">
        <v>2162</v>
      </c>
      <c r="E44" s="34">
        <v>18412186788</v>
      </c>
      <c r="F44" s="31">
        <v>0</v>
      </c>
      <c r="G44" s="31">
        <v>280290871</v>
      </c>
      <c r="H44" s="31">
        <v>0</v>
      </c>
      <c r="I44" s="31">
        <v>0</v>
      </c>
      <c r="J44" s="31">
        <v>5340615375</v>
      </c>
      <c r="K44" s="32">
        <v>18069574623</v>
      </c>
      <c r="L44" s="21"/>
      <c r="M44" s="34">
        <v>42102667657</v>
      </c>
      <c r="N44" s="32">
        <f t="shared" si="0"/>
        <v>168410671</v>
      </c>
      <c r="O44" s="32">
        <f t="shared" si="1"/>
        <v>14034223</v>
      </c>
    </row>
    <row r="45" spans="1:15" ht="12.75" x14ac:dyDescent="0.2">
      <c r="A45" s="11" t="s">
        <v>64</v>
      </c>
      <c r="B45" s="8" t="s">
        <v>1</v>
      </c>
      <c r="C45" s="8" t="s">
        <v>65</v>
      </c>
      <c r="D45" s="33" t="s">
        <v>2164</v>
      </c>
      <c r="E45" s="34">
        <v>9553405876</v>
      </c>
      <c r="F45" s="31">
        <v>0</v>
      </c>
      <c r="G45" s="31">
        <v>207311733</v>
      </c>
      <c r="H45" s="31">
        <v>0</v>
      </c>
      <c r="I45" s="31">
        <v>0</v>
      </c>
      <c r="J45" s="31">
        <v>1715831551</v>
      </c>
      <c r="K45" s="32">
        <v>12417564915</v>
      </c>
      <c r="L45" s="21"/>
      <c r="M45" s="34">
        <v>23894114075</v>
      </c>
      <c r="N45" s="32">
        <f t="shared" si="0"/>
        <v>95576456</v>
      </c>
      <c r="O45" s="32">
        <f t="shared" si="1"/>
        <v>7964705</v>
      </c>
    </row>
    <row r="46" spans="1:15" ht="12.75" x14ac:dyDescent="0.2">
      <c r="A46" s="11" t="s">
        <v>66</v>
      </c>
      <c r="B46" s="8" t="s">
        <v>1</v>
      </c>
      <c r="C46" s="8" t="s">
        <v>67</v>
      </c>
      <c r="D46" s="33" t="s">
        <v>2162</v>
      </c>
      <c r="E46" s="34">
        <v>1801668691</v>
      </c>
      <c r="F46" s="31">
        <v>0</v>
      </c>
      <c r="G46" s="31">
        <v>146426879</v>
      </c>
      <c r="H46" s="31">
        <v>0</v>
      </c>
      <c r="I46" s="31">
        <v>0</v>
      </c>
      <c r="J46" s="31">
        <v>369502510</v>
      </c>
      <c r="K46" s="32">
        <v>2486855816</v>
      </c>
      <c r="L46" s="21"/>
      <c r="M46" s="34">
        <v>4804453896</v>
      </c>
      <c r="N46" s="32">
        <f t="shared" si="0"/>
        <v>19217816</v>
      </c>
      <c r="O46" s="32">
        <f t="shared" si="1"/>
        <v>1601485</v>
      </c>
    </row>
    <row r="47" spans="1:15" ht="12.75" x14ac:dyDescent="0.2">
      <c r="A47" s="11" t="s">
        <v>68</v>
      </c>
      <c r="B47" s="8" t="s">
        <v>1</v>
      </c>
      <c r="C47" s="8" t="s">
        <v>69</v>
      </c>
      <c r="D47" s="33" t="s">
        <v>2162</v>
      </c>
      <c r="E47" s="34">
        <v>2848116690</v>
      </c>
      <c r="F47" s="31">
        <v>0</v>
      </c>
      <c r="G47" s="31">
        <v>86524166</v>
      </c>
      <c r="H47" s="31">
        <v>0</v>
      </c>
      <c r="I47" s="31">
        <v>0</v>
      </c>
      <c r="J47" s="31">
        <v>534214435</v>
      </c>
      <c r="K47" s="32">
        <v>4148675917</v>
      </c>
      <c r="L47" s="21"/>
      <c r="M47" s="34">
        <v>7617531208</v>
      </c>
      <c r="N47" s="32">
        <f t="shared" si="0"/>
        <v>30470125</v>
      </c>
      <c r="O47" s="32">
        <f t="shared" si="1"/>
        <v>2539177</v>
      </c>
    </row>
    <row r="48" spans="1:15" ht="12.75" x14ac:dyDescent="0.2">
      <c r="A48" s="11" t="s">
        <v>70</v>
      </c>
      <c r="B48" s="8" t="s">
        <v>1</v>
      </c>
      <c r="C48" s="8" t="s">
        <v>71</v>
      </c>
      <c r="D48" s="33" t="s">
        <v>2162</v>
      </c>
      <c r="E48" s="34">
        <v>795152127</v>
      </c>
      <c r="F48" s="31">
        <v>0</v>
      </c>
      <c r="G48" s="31">
        <v>16351106</v>
      </c>
      <c r="H48" s="31">
        <v>0</v>
      </c>
      <c r="I48" s="31">
        <v>0</v>
      </c>
      <c r="J48" s="31">
        <v>66378647</v>
      </c>
      <c r="K48" s="32">
        <v>1267525196</v>
      </c>
      <c r="L48" s="21"/>
      <c r="M48" s="34">
        <v>2145407076</v>
      </c>
      <c r="N48" s="32">
        <f t="shared" si="0"/>
        <v>8581628</v>
      </c>
      <c r="O48" s="32">
        <f t="shared" si="1"/>
        <v>715136</v>
      </c>
    </row>
    <row r="49" spans="1:15" ht="12.75" x14ac:dyDescent="0.2">
      <c r="A49" s="11" t="s">
        <v>72</v>
      </c>
      <c r="B49" s="8" t="s">
        <v>1</v>
      </c>
      <c r="C49" s="8" t="s">
        <v>73</v>
      </c>
      <c r="D49" s="33" t="s">
        <v>2162</v>
      </c>
      <c r="E49" s="34">
        <v>3690048082</v>
      </c>
      <c r="F49" s="31">
        <v>0</v>
      </c>
      <c r="G49" s="31">
        <v>139899356</v>
      </c>
      <c r="H49" s="31">
        <v>0</v>
      </c>
      <c r="I49" s="31">
        <v>0</v>
      </c>
      <c r="J49" s="31">
        <v>644645454</v>
      </c>
      <c r="K49" s="32">
        <v>4640732362</v>
      </c>
      <c r="L49" s="21"/>
      <c r="M49" s="34">
        <v>9115325254</v>
      </c>
      <c r="N49" s="32">
        <f t="shared" si="0"/>
        <v>36461301</v>
      </c>
      <c r="O49" s="32">
        <f t="shared" si="1"/>
        <v>3038442</v>
      </c>
    </row>
    <row r="50" spans="1:15" ht="12.75" x14ac:dyDescent="0.2">
      <c r="A50" s="11" t="s">
        <v>74</v>
      </c>
      <c r="B50" s="8" t="s">
        <v>1</v>
      </c>
      <c r="C50" s="8" t="s">
        <v>75</v>
      </c>
      <c r="D50" s="33" t="s">
        <v>2162</v>
      </c>
      <c r="E50" s="34">
        <v>4114472427</v>
      </c>
      <c r="F50" s="31">
        <v>0</v>
      </c>
      <c r="G50" s="31">
        <v>70034341</v>
      </c>
      <c r="H50" s="31">
        <v>198344372</v>
      </c>
      <c r="I50" s="31">
        <v>0</v>
      </c>
      <c r="J50" s="31">
        <v>537261625</v>
      </c>
      <c r="K50" s="32">
        <v>6067495770</v>
      </c>
      <c r="L50" s="21"/>
      <c r="M50" s="34">
        <v>10987608535</v>
      </c>
      <c r="N50" s="32">
        <f t="shared" si="0"/>
        <v>43950434</v>
      </c>
      <c r="O50" s="32">
        <f t="shared" si="1"/>
        <v>3662536</v>
      </c>
    </row>
    <row r="51" spans="1:15" ht="12.75" x14ac:dyDescent="0.2">
      <c r="A51" s="11" t="s">
        <v>76</v>
      </c>
      <c r="B51" s="8" t="s">
        <v>1</v>
      </c>
      <c r="C51" s="8" t="s">
        <v>77</v>
      </c>
      <c r="D51" s="33" t="s">
        <v>2162</v>
      </c>
      <c r="E51" s="34">
        <v>5107717059</v>
      </c>
      <c r="F51" s="31">
        <v>0</v>
      </c>
      <c r="G51" s="31">
        <v>76242070</v>
      </c>
      <c r="H51" s="31">
        <v>0</v>
      </c>
      <c r="I51" s="31">
        <v>0</v>
      </c>
      <c r="J51" s="31">
        <v>28958412</v>
      </c>
      <c r="K51" s="32">
        <v>7717525029</v>
      </c>
      <c r="L51" s="21"/>
      <c r="M51" s="34">
        <v>12930442570</v>
      </c>
      <c r="N51" s="32">
        <f t="shared" si="0"/>
        <v>51721770</v>
      </c>
      <c r="O51" s="32">
        <f t="shared" si="1"/>
        <v>4310148</v>
      </c>
    </row>
    <row r="52" spans="1:15" ht="12.75" x14ac:dyDescent="0.2">
      <c r="A52" s="11" t="s">
        <v>78</v>
      </c>
      <c r="B52" s="8" t="s">
        <v>1</v>
      </c>
      <c r="C52" s="8" t="s">
        <v>79</v>
      </c>
      <c r="D52" s="33" t="s">
        <v>2162</v>
      </c>
      <c r="E52" s="34">
        <v>1702394473</v>
      </c>
      <c r="F52" s="31">
        <v>0</v>
      </c>
      <c r="G52" s="31">
        <v>155887628</v>
      </c>
      <c r="H52" s="31">
        <v>0</v>
      </c>
      <c r="I52" s="31">
        <v>0</v>
      </c>
      <c r="J52" s="31">
        <v>444244072</v>
      </c>
      <c r="K52" s="32">
        <v>1814206033</v>
      </c>
      <c r="L52" s="21"/>
      <c r="M52" s="34">
        <v>4116732206</v>
      </c>
      <c r="N52" s="32">
        <f t="shared" si="0"/>
        <v>16466929</v>
      </c>
      <c r="O52" s="32">
        <f t="shared" si="1"/>
        <v>1372244</v>
      </c>
    </row>
    <row r="53" spans="1:15" ht="12.75" x14ac:dyDescent="0.2">
      <c r="A53" s="11" t="s">
        <v>80</v>
      </c>
      <c r="B53" s="8" t="s">
        <v>1</v>
      </c>
      <c r="C53" s="8" t="s">
        <v>81</v>
      </c>
      <c r="D53" s="33" t="s">
        <v>2162</v>
      </c>
      <c r="E53" s="34">
        <v>2049853441</v>
      </c>
      <c r="F53" s="31">
        <v>0</v>
      </c>
      <c r="G53" s="31">
        <v>73225328</v>
      </c>
      <c r="H53" s="31">
        <v>0</v>
      </c>
      <c r="I53" s="31">
        <v>0</v>
      </c>
      <c r="J53" s="31">
        <v>696777067</v>
      </c>
      <c r="K53" s="32">
        <v>3058933358</v>
      </c>
      <c r="L53" s="21"/>
      <c r="M53" s="34">
        <v>5878789194</v>
      </c>
      <c r="N53" s="32">
        <f t="shared" si="0"/>
        <v>23515157</v>
      </c>
      <c r="O53" s="32">
        <f t="shared" si="1"/>
        <v>1959596</v>
      </c>
    </row>
    <row r="54" spans="1:15" ht="12.75" x14ac:dyDescent="0.2">
      <c r="A54" s="11" t="s">
        <v>82</v>
      </c>
      <c r="B54" s="8" t="s">
        <v>1</v>
      </c>
      <c r="C54" s="8" t="s">
        <v>83</v>
      </c>
      <c r="D54" s="33" t="s">
        <v>2162</v>
      </c>
      <c r="E54" s="34">
        <v>12255874786</v>
      </c>
      <c r="F54" s="31">
        <v>0</v>
      </c>
      <c r="G54" s="31">
        <v>229205447</v>
      </c>
      <c r="H54" s="31">
        <v>0</v>
      </c>
      <c r="I54" s="31">
        <v>0</v>
      </c>
      <c r="J54" s="31">
        <v>2588369804</v>
      </c>
      <c r="K54" s="32">
        <v>14118543733</v>
      </c>
      <c r="L54" s="21"/>
      <c r="M54" s="34">
        <v>29191993770</v>
      </c>
      <c r="N54" s="32">
        <f t="shared" si="0"/>
        <v>116767975</v>
      </c>
      <c r="O54" s="32">
        <f t="shared" si="1"/>
        <v>9730665</v>
      </c>
    </row>
    <row r="55" spans="1:15" ht="12.75" x14ac:dyDescent="0.2">
      <c r="A55" s="11" t="s">
        <v>84</v>
      </c>
      <c r="B55" s="8" t="s">
        <v>1</v>
      </c>
      <c r="C55" s="8" t="s">
        <v>85</v>
      </c>
      <c r="D55" s="33" t="s">
        <v>2162</v>
      </c>
      <c r="E55" s="34">
        <v>691532515</v>
      </c>
      <c r="F55" s="31">
        <v>0</v>
      </c>
      <c r="G55" s="31">
        <v>10060078</v>
      </c>
      <c r="H55" s="31">
        <v>0</v>
      </c>
      <c r="I55" s="31">
        <v>0</v>
      </c>
      <c r="J55" s="31">
        <v>31003201</v>
      </c>
      <c r="K55" s="32">
        <v>964983117</v>
      </c>
      <c r="L55" s="21"/>
      <c r="M55" s="34">
        <v>1697578911</v>
      </c>
      <c r="N55" s="32">
        <f t="shared" si="0"/>
        <v>6790316</v>
      </c>
      <c r="O55" s="32">
        <f t="shared" si="1"/>
        <v>565860</v>
      </c>
    </row>
    <row r="56" spans="1:15" ht="12.75" x14ac:dyDescent="0.2">
      <c r="A56" s="11" t="s">
        <v>86</v>
      </c>
      <c r="B56" s="8" t="s">
        <v>1</v>
      </c>
      <c r="C56" s="8" t="s">
        <v>87</v>
      </c>
      <c r="D56" s="33" t="s">
        <v>2162</v>
      </c>
      <c r="E56" s="34">
        <v>4537725774</v>
      </c>
      <c r="F56" s="31">
        <v>0</v>
      </c>
      <c r="G56" s="31">
        <v>485157006</v>
      </c>
      <c r="H56" s="31">
        <v>49977000</v>
      </c>
      <c r="I56" s="31">
        <v>0</v>
      </c>
      <c r="J56" s="31">
        <v>0</v>
      </c>
      <c r="K56" s="32">
        <v>8493341851</v>
      </c>
      <c r="L56" s="21"/>
      <c r="M56" s="34">
        <v>13566201631</v>
      </c>
      <c r="N56" s="32">
        <f t="shared" si="0"/>
        <v>54264807</v>
      </c>
      <c r="O56" s="32">
        <f t="shared" si="1"/>
        <v>4522067</v>
      </c>
    </row>
    <row r="57" spans="1:15" ht="12.75" x14ac:dyDescent="0.2">
      <c r="A57" s="11" t="s">
        <v>88</v>
      </c>
      <c r="B57" s="8" t="s">
        <v>1</v>
      </c>
      <c r="C57" s="8" t="s">
        <v>89</v>
      </c>
      <c r="D57" s="33" t="s">
        <v>2162</v>
      </c>
      <c r="E57" s="34">
        <v>2209050869</v>
      </c>
      <c r="F57" s="31">
        <v>0</v>
      </c>
      <c r="G57" s="31">
        <v>46062973</v>
      </c>
      <c r="H57" s="31">
        <v>0</v>
      </c>
      <c r="I57" s="31">
        <v>0</v>
      </c>
      <c r="J57" s="31">
        <v>549450988</v>
      </c>
      <c r="K57" s="32">
        <v>3740286653</v>
      </c>
      <c r="L57" s="21"/>
      <c r="M57" s="34">
        <v>6544851483</v>
      </c>
      <c r="N57" s="32">
        <f t="shared" si="0"/>
        <v>26179406</v>
      </c>
      <c r="O57" s="32">
        <f t="shared" si="1"/>
        <v>2181617</v>
      </c>
    </row>
    <row r="58" spans="1:15" ht="12.75" x14ac:dyDescent="0.2">
      <c r="A58" s="11" t="s">
        <v>90</v>
      </c>
      <c r="B58" s="8" t="s">
        <v>1</v>
      </c>
      <c r="C58" s="8" t="s">
        <v>91</v>
      </c>
      <c r="D58" s="33" t="s">
        <v>2162</v>
      </c>
      <c r="E58" s="34">
        <v>5076719274</v>
      </c>
      <c r="F58" s="31">
        <v>0</v>
      </c>
      <c r="G58" s="31">
        <v>65916492</v>
      </c>
      <c r="H58" s="31">
        <v>0</v>
      </c>
      <c r="I58" s="31">
        <v>0</v>
      </c>
      <c r="J58" s="31">
        <v>58826585</v>
      </c>
      <c r="K58" s="32">
        <v>6488366889</v>
      </c>
      <c r="L58" s="21"/>
      <c r="M58" s="34">
        <v>11689829240</v>
      </c>
      <c r="N58" s="32">
        <f t="shared" si="0"/>
        <v>46759317</v>
      </c>
      <c r="O58" s="32">
        <f t="shared" si="1"/>
        <v>3896610</v>
      </c>
    </row>
    <row r="59" spans="1:15" ht="12.75" x14ac:dyDescent="0.2">
      <c r="A59" s="11" t="s">
        <v>92</v>
      </c>
      <c r="B59" s="8" t="s">
        <v>1</v>
      </c>
      <c r="C59" s="8" t="s">
        <v>93</v>
      </c>
      <c r="D59" s="33" t="s">
        <v>2162</v>
      </c>
      <c r="E59" s="34">
        <v>887031054</v>
      </c>
      <c r="F59" s="31">
        <v>0</v>
      </c>
      <c r="G59" s="31">
        <v>16031800</v>
      </c>
      <c r="H59" s="31">
        <v>0</v>
      </c>
      <c r="I59" s="31">
        <v>0</v>
      </c>
      <c r="J59" s="31">
        <v>101690500</v>
      </c>
      <c r="K59" s="32">
        <v>1368735717</v>
      </c>
      <c r="L59" s="21"/>
      <c r="M59" s="34">
        <v>2373489071</v>
      </c>
      <c r="N59" s="32">
        <f t="shared" si="0"/>
        <v>9493956</v>
      </c>
      <c r="O59" s="32">
        <f t="shared" si="1"/>
        <v>791163</v>
      </c>
    </row>
    <row r="60" spans="1:15" ht="12.75" x14ac:dyDescent="0.2">
      <c r="A60" s="11" t="s">
        <v>94</v>
      </c>
      <c r="B60" s="8" t="s">
        <v>1</v>
      </c>
      <c r="C60" s="8" t="s">
        <v>95</v>
      </c>
      <c r="D60" s="33" t="s">
        <v>2162</v>
      </c>
      <c r="E60" s="34">
        <v>3315890754</v>
      </c>
      <c r="F60" s="31">
        <v>0</v>
      </c>
      <c r="G60" s="31">
        <v>191010433</v>
      </c>
      <c r="H60" s="31">
        <v>0</v>
      </c>
      <c r="I60" s="31">
        <v>0</v>
      </c>
      <c r="J60" s="31">
        <v>791098419</v>
      </c>
      <c r="K60" s="32">
        <v>4633030049</v>
      </c>
      <c r="L60" s="21"/>
      <c r="M60" s="34">
        <v>8931029655</v>
      </c>
      <c r="N60" s="32">
        <f t="shared" si="0"/>
        <v>35724119</v>
      </c>
      <c r="O60" s="32">
        <f t="shared" si="1"/>
        <v>2977010</v>
      </c>
    </row>
    <row r="61" spans="1:15" ht="12.75" x14ac:dyDescent="0.2">
      <c r="A61" s="11" t="s">
        <v>96</v>
      </c>
      <c r="B61" s="8" t="s">
        <v>1</v>
      </c>
      <c r="C61" s="8" t="s">
        <v>97</v>
      </c>
      <c r="D61" s="33" t="s">
        <v>2162</v>
      </c>
      <c r="E61" s="34">
        <v>1296833961</v>
      </c>
      <c r="F61" s="31">
        <v>0</v>
      </c>
      <c r="G61" s="31">
        <v>19426031</v>
      </c>
      <c r="H61" s="31">
        <v>0</v>
      </c>
      <c r="I61" s="31">
        <v>0</v>
      </c>
      <c r="J61" s="31">
        <v>558192761</v>
      </c>
      <c r="K61" s="32">
        <v>1725805976</v>
      </c>
      <c r="L61" s="21"/>
      <c r="M61" s="34">
        <v>3600258729</v>
      </c>
      <c r="N61" s="32">
        <f t="shared" si="0"/>
        <v>14401035</v>
      </c>
      <c r="O61" s="32">
        <f t="shared" si="1"/>
        <v>1200086</v>
      </c>
    </row>
    <row r="62" spans="1:15" ht="12.75" x14ac:dyDescent="0.2">
      <c r="A62" s="11" t="s">
        <v>98</v>
      </c>
      <c r="B62" s="8" t="s">
        <v>1</v>
      </c>
      <c r="C62" s="8" t="s">
        <v>99</v>
      </c>
      <c r="D62" s="33" t="s">
        <v>2162</v>
      </c>
      <c r="E62" s="34">
        <v>1758915170</v>
      </c>
      <c r="F62" s="31">
        <v>0</v>
      </c>
      <c r="G62" s="31">
        <v>25158419</v>
      </c>
      <c r="H62" s="31">
        <v>0</v>
      </c>
      <c r="I62" s="31">
        <v>0</v>
      </c>
      <c r="J62" s="31">
        <v>13732092</v>
      </c>
      <c r="K62" s="32">
        <v>2790184688</v>
      </c>
      <c r="L62" s="21"/>
      <c r="M62" s="34">
        <v>4587990369</v>
      </c>
      <c r="N62" s="32">
        <f t="shared" si="0"/>
        <v>18351961</v>
      </c>
      <c r="O62" s="32">
        <f t="shared" si="1"/>
        <v>1529330</v>
      </c>
    </row>
    <row r="63" spans="1:15" ht="12.75" x14ac:dyDescent="0.2">
      <c r="A63" s="11" t="s">
        <v>100</v>
      </c>
      <c r="B63" s="8" t="s">
        <v>1</v>
      </c>
      <c r="C63" s="8" t="s">
        <v>101</v>
      </c>
      <c r="D63" s="33" t="s">
        <v>2162</v>
      </c>
      <c r="E63" s="34">
        <v>1057083779</v>
      </c>
      <c r="F63" s="31">
        <v>0</v>
      </c>
      <c r="G63" s="31">
        <v>24091783</v>
      </c>
      <c r="H63" s="31">
        <v>0</v>
      </c>
      <c r="I63" s="31">
        <v>0</v>
      </c>
      <c r="J63" s="31">
        <v>76618379</v>
      </c>
      <c r="K63" s="32">
        <v>1537938809</v>
      </c>
      <c r="L63" s="21"/>
      <c r="M63" s="34">
        <v>2695732750</v>
      </c>
      <c r="N63" s="32">
        <f t="shared" si="0"/>
        <v>10782931</v>
      </c>
      <c r="O63" s="32">
        <f t="shared" si="1"/>
        <v>898578</v>
      </c>
    </row>
    <row r="64" spans="1:15" ht="12.75" x14ac:dyDescent="0.2">
      <c r="A64" s="11" t="s">
        <v>102</v>
      </c>
      <c r="B64" s="8" t="s">
        <v>1</v>
      </c>
      <c r="C64" s="8" t="s">
        <v>103</v>
      </c>
      <c r="D64" s="33" t="s">
        <v>2162</v>
      </c>
      <c r="E64" s="34">
        <v>3156487835</v>
      </c>
      <c r="F64" s="31">
        <v>0</v>
      </c>
      <c r="G64" s="31">
        <v>222885209</v>
      </c>
      <c r="H64" s="31">
        <v>0</v>
      </c>
      <c r="I64" s="31">
        <v>0</v>
      </c>
      <c r="J64" s="31">
        <v>118066550</v>
      </c>
      <c r="K64" s="32">
        <v>5247579445</v>
      </c>
      <c r="L64" s="21"/>
      <c r="M64" s="34">
        <v>8745019039</v>
      </c>
      <c r="N64" s="32">
        <f t="shared" si="0"/>
        <v>34980076</v>
      </c>
      <c r="O64" s="32">
        <f t="shared" si="1"/>
        <v>2915006</v>
      </c>
    </row>
    <row r="65" spans="1:15" ht="12.75" x14ac:dyDescent="0.2">
      <c r="A65" s="11" t="s">
        <v>104</v>
      </c>
      <c r="B65" s="8" t="s">
        <v>1</v>
      </c>
      <c r="C65" s="8" t="s">
        <v>105</v>
      </c>
      <c r="D65" s="33" t="s">
        <v>2162</v>
      </c>
      <c r="E65" s="34">
        <v>717091978</v>
      </c>
      <c r="F65" s="31">
        <v>0</v>
      </c>
      <c r="G65" s="31">
        <v>10416492</v>
      </c>
      <c r="H65" s="31">
        <v>0</v>
      </c>
      <c r="I65" s="31">
        <v>0</v>
      </c>
      <c r="J65" s="31">
        <v>0</v>
      </c>
      <c r="K65" s="32">
        <v>1255922409</v>
      </c>
      <c r="L65" s="21"/>
      <c r="M65" s="34">
        <v>1983430879</v>
      </c>
      <c r="N65" s="32">
        <f t="shared" si="0"/>
        <v>7933724</v>
      </c>
      <c r="O65" s="32">
        <f t="shared" si="1"/>
        <v>661144</v>
      </c>
    </row>
    <row r="66" spans="1:15" ht="12.75" x14ac:dyDescent="0.2">
      <c r="A66" s="11" t="s">
        <v>106</v>
      </c>
      <c r="B66" s="8" t="s">
        <v>1</v>
      </c>
      <c r="C66" s="8" t="s">
        <v>107</v>
      </c>
      <c r="D66" s="33" t="s">
        <v>2162</v>
      </c>
      <c r="E66" s="34">
        <v>1032830156</v>
      </c>
      <c r="F66" s="31">
        <v>0</v>
      </c>
      <c r="G66" s="31">
        <v>37631359</v>
      </c>
      <c r="H66" s="31">
        <v>0</v>
      </c>
      <c r="I66" s="31">
        <v>0</v>
      </c>
      <c r="J66" s="31">
        <v>347797934</v>
      </c>
      <c r="K66" s="32">
        <v>1423727748</v>
      </c>
      <c r="L66" s="21"/>
      <c r="M66" s="34">
        <v>2841987197</v>
      </c>
      <c r="N66" s="32">
        <f t="shared" si="0"/>
        <v>11367949</v>
      </c>
      <c r="O66" s="32">
        <f t="shared" si="1"/>
        <v>947329</v>
      </c>
    </row>
    <row r="67" spans="1:15" ht="12.75" x14ac:dyDescent="0.2">
      <c r="A67" s="11" t="s">
        <v>108</v>
      </c>
      <c r="B67" s="8" t="s">
        <v>1</v>
      </c>
      <c r="C67" s="8" t="s">
        <v>109</v>
      </c>
      <c r="D67" s="33" t="s">
        <v>2162</v>
      </c>
      <c r="E67" s="34">
        <v>828649786</v>
      </c>
      <c r="F67" s="31">
        <v>0</v>
      </c>
      <c r="G67" s="31">
        <v>41625922</v>
      </c>
      <c r="H67" s="31">
        <v>0</v>
      </c>
      <c r="I67" s="31">
        <v>0</v>
      </c>
      <c r="J67" s="31">
        <v>112915250</v>
      </c>
      <c r="K67" s="32">
        <v>1280563559</v>
      </c>
      <c r="L67" s="21"/>
      <c r="M67" s="34">
        <v>2263754517</v>
      </c>
      <c r="N67" s="32">
        <f t="shared" si="0"/>
        <v>9055018</v>
      </c>
      <c r="O67" s="32">
        <f t="shared" si="1"/>
        <v>754585</v>
      </c>
    </row>
    <row r="68" spans="1:15" ht="12.75" x14ac:dyDescent="0.2">
      <c r="A68" s="11" t="s">
        <v>110</v>
      </c>
      <c r="B68" s="8" t="s">
        <v>1</v>
      </c>
      <c r="C68" s="8" t="s">
        <v>111</v>
      </c>
      <c r="D68" s="33" t="s">
        <v>2163</v>
      </c>
      <c r="E68" s="34">
        <v>11843495580</v>
      </c>
      <c r="F68" s="31">
        <v>0</v>
      </c>
      <c r="G68" s="31">
        <v>1081011336</v>
      </c>
      <c r="H68" s="31">
        <v>677267475</v>
      </c>
      <c r="I68" s="31">
        <v>0</v>
      </c>
      <c r="J68" s="31">
        <v>3407462430</v>
      </c>
      <c r="K68" s="32">
        <v>20217628926</v>
      </c>
      <c r="L68" s="21"/>
      <c r="M68" s="34">
        <v>37226865747</v>
      </c>
      <c r="N68" s="32">
        <f t="shared" si="0"/>
        <v>148907463</v>
      </c>
      <c r="O68" s="32">
        <f t="shared" si="1"/>
        <v>12408955</v>
      </c>
    </row>
    <row r="69" spans="1:15" ht="12.75" x14ac:dyDescent="0.2">
      <c r="A69" s="11" t="s">
        <v>112</v>
      </c>
      <c r="B69" s="8" t="s">
        <v>1</v>
      </c>
      <c r="C69" s="8" t="s">
        <v>113</v>
      </c>
      <c r="D69" s="33" t="s">
        <v>2162</v>
      </c>
      <c r="E69" s="34">
        <v>5104200179</v>
      </c>
      <c r="F69" s="31">
        <v>0</v>
      </c>
      <c r="G69" s="31">
        <v>85412185</v>
      </c>
      <c r="H69" s="31">
        <v>0</v>
      </c>
      <c r="I69" s="31">
        <v>0</v>
      </c>
      <c r="J69" s="31">
        <v>218016801</v>
      </c>
      <c r="K69" s="32">
        <v>7625243403</v>
      </c>
      <c r="L69" s="21"/>
      <c r="M69" s="34">
        <v>13032872568</v>
      </c>
      <c r="N69" s="32">
        <f t="shared" si="0"/>
        <v>52131490</v>
      </c>
      <c r="O69" s="32">
        <f t="shared" si="1"/>
        <v>4344291</v>
      </c>
    </row>
    <row r="70" spans="1:15" ht="12.75" x14ac:dyDescent="0.2">
      <c r="A70" s="11" t="s">
        <v>114</v>
      </c>
      <c r="B70" s="8" t="s">
        <v>1</v>
      </c>
      <c r="C70" s="8" t="s">
        <v>2151</v>
      </c>
      <c r="D70" s="33" t="s">
        <v>2162</v>
      </c>
      <c r="E70" s="34">
        <v>2602942059</v>
      </c>
      <c r="F70" s="31">
        <v>0</v>
      </c>
      <c r="G70" s="31">
        <v>135369013</v>
      </c>
      <c r="H70" s="31">
        <v>0</v>
      </c>
      <c r="I70" s="31">
        <v>0</v>
      </c>
      <c r="J70" s="31">
        <v>416247935</v>
      </c>
      <c r="K70" s="32">
        <v>3573318941</v>
      </c>
      <c r="L70" s="21"/>
      <c r="M70" s="34">
        <v>6727877948</v>
      </c>
      <c r="N70" s="32">
        <f t="shared" si="0"/>
        <v>26911512</v>
      </c>
      <c r="O70" s="32">
        <f t="shared" si="1"/>
        <v>2242626</v>
      </c>
    </row>
    <row r="71" spans="1:15" ht="12.75" x14ac:dyDescent="0.2">
      <c r="A71" s="11" t="s">
        <v>115</v>
      </c>
      <c r="B71" s="8" t="s">
        <v>1</v>
      </c>
      <c r="C71" s="8" t="s">
        <v>116</v>
      </c>
      <c r="D71" s="33" t="s">
        <v>2162</v>
      </c>
      <c r="E71" s="34">
        <v>1851556876</v>
      </c>
      <c r="F71" s="31">
        <v>0</v>
      </c>
      <c r="G71" s="31">
        <v>53689037</v>
      </c>
      <c r="H71" s="31">
        <v>0</v>
      </c>
      <c r="I71" s="31">
        <v>0</v>
      </c>
      <c r="J71" s="31">
        <v>371724234</v>
      </c>
      <c r="K71" s="32">
        <v>3022045592</v>
      </c>
      <c r="L71" s="21"/>
      <c r="M71" s="34">
        <v>5299015739</v>
      </c>
      <c r="N71" s="32">
        <f t="shared" si="0"/>
        <v>21196063</v>
      </c>
      <c r="O71" s="32">
        <f t="shared" si="1"/>
        <v>1766339</v>
      </c>
    </row>
    <row r="72" spans="1:15" ht="12.75" x14ac:dyDescent="0.2">
      <c r="A72" s="11" t="s">
        <v>117</v>
      </c>
      <c r="B72" s="8" t="s">
        <v>1</v>
      </c>
      <c r="C72" s="8" t="s">
        <v>118</v>
      </c>
      <c r="D72" s="33" t="s">
        <v>2162</v>
      </c>
      <c r="E72" s="34">
        <v>2822962985</v>
      </c>
      <c r="F72" s="31">
        <v>0</v>
      </c>
      <c r="G72" s="31">
        <v>229279389</v>
      </c>
      <c r="H72" s="31">
        <v>0</v>
      </c>
      <c r="I72" s="31">
        <v>0</v>
      </c>
      <c r="J72" s="31">
        <v>496051215</v>
      </c>
      <c r="K72" s="32">
        <v>4205225839</v>
      </c>
      <c r="L72" s="21"/>
      <c r="M72" s="34">
        <v>7753519428</v>
      </c>
      <c r="N72" s="32">
        <f t="shared" si="0"/>
        <v>31014078</v>
      </c>
      <c r="O72" s="32">
        <f t="shared" si="1"/>
        <v>2584507</v>
      </c>
    </row>
    <row r="73" spans="1:15" ht="12.75" x14ac:dyDescent="0.2">
      <c r="A73" s="11" t="s">
        <v>119</v>
      </c>
      <c r="B73" s="8" t="s">
        <v>1</v>
      </c>
      <c r="C73" s="8" t="s">
        <v>120</v>
      </c>
      <c r="D73" s="33" t="s">
        <v>2162</v>
      </c>
      <c r="E73" s="34">
        <v>2534195775</v>
      </c>
      <c r="F73" s="31">
        <v>0</v>
      </c>
      <c r="G73" s="31">
        <v>41247315</v>
      </c>
      <c r="H73" s="31">
        <v>78414495</v>
      </c>
      <c r="I73" s="31">
        <v>0</v>
      </c>
      <c r="J73" s="31">
        <v>1446236283</v>
      </c>
      <c r="K73" s="32">
        <v>3354531391</v>
      </c>
      <c r="L73" s="21"/>
      <c r="M73" s="34">
        <v>7454625259</v>
      </c>
      <c r="N73" s="32">
        <f t="shared" si="0"/>
        <v>29818501</v>
      </c>
      <c r="O73" s="32">
        <f t="shared" si="1"/>
        <v>2484875</v>
      </c>
    </row>
    <row r="74" spans="1:15" ht="12.75" x14ac:dyDescent="0.2">
      <c r="A74" s="11" t="s">
        <v>121</v>
      </c>
      <c r="B74" s="8" t="s">
        <v>1</v>
      </c>
      <c r="C74" s="8" t="s">
        <v>122</v>
      </c>
      <c r="D74" s="33" t="s">
        <v>2162</v>
      </c>
      <c r="E74" s="34">
        <v>1151429765</v>
      </c>
      <c r="F74" s="31">
        <v>0</v>
      </c>
      <c r="G74" s="31">
        <v>82837106</v>
      </c>
      <c r="H74" s="31">
        <v>0</v>
      </c>
      <c r="I74" s="31">
        <v>0</v>
      </c>
      <c r="J74" s="31">
        <v>877517610</v>
      </c>
      <c r="K74" s="32">
        <v>790654389</v>
      </c>
      <c r="L74" s="21"/>
      <c r="M74" s="34">
        <v>2902438870</v>
      </c>
      <c r="N74" s="32">
        <f t="shared" si="0"/>
        <v>11609755</v>
      </c>
      <c r="O74" s="32">
        <f t="shared" si="1"/>
        <v>967480</v>
      </c>
    </row>
    <row r="75" spans="1:15" ht="12.75" x14ac:dyDescent="0.2">
      <c r="A75" s="11" t="s">
        <v>123</v>
      </c>
      <c r="B75" s="8" t="s">
        <v>1</v>
      </c>
      <c r="C75" s="8" t="s">
        <v>124</v>
      </c>
      <c r="D75" s="33" t="s">
        <v>2162</v>
      </c>
      <c r="E75" s="34">
        <v>2391793454</v>
      </c>
      <c r="F75" s="31">
        <v>0</v>
      </c>
      <c r="G75" s="31">
        <v>175491249</v>
      </c>
      <c r="H75" s="31">
        <v>0</v>
      </c>
      <c r="I75" s="31">
        <v>0</v>
      </c>
      <c r="J75" s="31">
        <v>131866948</v>
      </c>
      <c r="K75" s="32">
        <v>3295880345</v>
      </c>
      <c r="L75" s="21"/>
      <c r="M75" s="34">
        <v>5995031996</v>
      </c>
      <c r="N75" s="32">
        <f t="shared" ref="N75:N138" si="2">+ROUND(M75*0.004,0)</f>
        <v>23980128</v>
      </c>
      <c r="O75" s="32">
        <f t="shared" ref="O75:O138" si="3">+ROUND(N75/12,0)</f>
        <v>1998344</v>
      </c>
    </row>
    <row r="76" spans="1:15" ht="12.75" x14ac:dyDescent="0.2">
      <c r="A76" s="11" t="s">
        <v>125</v>
      </c>
      <c r="B76" s="8" t="s">
        <v>1</v>
      </c>
      <c r="C76" s="8" t="s">
        <v>126</v>
      </c>
      <c r="D76" s="33" t="s">
        <v>2162</v>
      </c>
      <c r="E76" s="34">
        <v>1935130755</v>
      </c>
      <c r="F76" s="31">
        <v>0</v>
      </c>
      <c r="G76" s="31">
        <v>45301462</v>
      </c>
      <c r="H76" s="31">
        <v>0</v>
      </c>
      <c r="I76" s="31">
        <v>0</v>
      </c>
      <c r="J76" s="31">
        <v>659151901</v>
      </c>
      <c r="K76" s="32">
        <v>2356560968</v>
      </c>
      <c r="L76" s="21"/>
      <c r="M76" s="34">
        <v>4996145086</v>
      </c>
      <c r="N76" s="32">
        <f t="shared" si="2"/>
        <v>19984580</v>
      </c>
      <c r="O76" s="32">
        <f t="shared" si="3"/>
        <v>1665382</v>
      </c>
    </row>
    <row r="77" spans="1:15" ht="12.75" x14ac:dyDescent="0.2">
      <c r="A77" s="11" t="s">
        <v>127</v>
      </c>
      <c r="B77" s="8" t="s">
        <v>1</v>
      </c>
      <c r="C77" s="8" t="s">
        <v>128</v>
      </c>
      <c r="D77" s="33" t="s">
        <v>2162</v>
      </c>
      <c r="E77" s="34">
        <v>1605642298</v>
      </c>
      <c r="F77" s="31">
        <v>0</v>
      </c>
      <c r="G77" s="31">
        <v>50039468</v>
      </c>
      <c r="H77" s="31">
        <v>0</v>
      </c>
      <c r="I77" s="31">
        <v>0</v>
      </c>
      <c r="J77" s="31">
        <v>676253000</v>
      </c>
      <c r="K77" s="32">
        <v>1851206896</v>
      </c>
      <c r="L77" s="21"/>
      <c r="M77" s="34">
        <v>4183141662</v>
      </c>
      <c r="N77" s="32">
        <f t="shared" si="2"/>
        <v>16732567</v>
      </c>
      <c r="O77" s="32">
        <f t="shared" si="3"/>
        <v>1394381</v>
      </c>
    </row>
    <row r="78" spans="1:15" ht="12.75" x14ac:dyDescent="0.2">
      <c r="A78" s="11" t="s">
        <v>129</v>
      </c>
      <c r="B78" s="8" t="s">
        <v>1</v>
      </c>
      <c r="C78" s="8" t="s">
        <v>130</v>
      </c>
      <c r="D78" s="33" t="s">
        <v>2162</v>
      </c>
      <c r="E78" s="34">
        <v>4213396225</v>
      </c>
      <c r="F78" s="31">
        <v>0</v>
      </c>
      <c r="G78" s="31">
        <v>404200073</v>
      </c>
      <c r="H78" s="31">
        <v>0</v>
      </c>
      <c r="I78" s="31">
        <v>0</v>
      </c>
      <c r="J78" s="31">
        <v>966663906</v>
      </c>
      <c r="K78" s="32">
        <v>5188215988</v>
      </c>
      <c r="L78" s="21"/>
      <c r="M78" s="34">
        <v>10772476192</v>
      </c>
      <c r="N78" s="32">
        <f t="shared" si="2"/>
        <v>43089905</v>
      </c>
      <c r="O78" s="32">
        <f t="shared" si="3"/>
        <v>3590825</v>
      </c>
    </row>
    <row r="79" spans="1:15" ht="12.75" x14ac:dyDescent="0.2">
      <c r="A79" s="11" t="s">
        <v>131</v>
      </c>
      <c r="B79" s="8" t="s">
        <v>1</v>
      </c>
      <c r="C79" s="8" t="s">
        <v>132</v>
      </c>
      <c r="D79" s="33" t="s">
        <v>2162</v>
      </c>
      <c r="E79" s="34">
        <v>1189946625</v>
      </c>
      <c r="F79" s="31">
        <v>0</v>
      </c>
      <c r="G79" s="31">
        <v>32316936</v>
      </c>
      <c r="H79" s="31">
        <v>0</v>
      </c>
      <c r="I79" s="31">
        <v>0</v>
      </c>
      <c r="J79" s="31">
        <v>232993032</v>
      </c>
      <c r="K79" s="32">
        <v>1876959958</v>
      </c>
      <c r="L79" s="21"/>
      <c r="M79" s="34">
        <v>3332216551</v>
      </c>
      <c r="N79" s="32">
        <f t="shared" si="2"/>
        <v>13328866</v>
      </c>
      <c r="O79" s="32">
        <f t="shared" si="3"/>
        <v>1110739</v>
      </c>
    </row>
    <row r="80" spans="1:15" ht="12.75" x14ac:dyDescent="0.2">
      <c r="A80" s="11" t="s">
        <v>133</v>
      </c>
      <c r="B80" s="8" t="s">
        <v>1</v>
      </c>
      <c r="C80" s="8" t="s">
        <v>2128</v>
      </c>
      <c r="D80" s="33" t="s">
        <v>2164</v>
      </c>
      <c r="E80" s="34">
        <v>1053631553</v>
      </c>
      <c r="F80" s="31">
        <v>0</v>
      </c>
      <c r="G80" s="31">
        <v>13464451</v>
      </c>
      <c r="H80" s="31">
        <v>0</v>
      </c>
      <c r="I80" s="31">
        <v>0</v>
      </c>
      <c r="J80" s="31">
        <v>107396285</v>
      </c>
      <c r="K80" s="32">
        <v>1159968064</v>
      </c>
      <c r="L80" s="21"/>
      <c r="M80" s="34">
        <v>2334460353</v>
      </c>
      <c r="N80" s="32">
        <f t="shared" si="2"/>
        <v>9337841</v>
      </c>
      <c r="O80" s="32">
        <f t="shared" si="3"/>
        <v>778153</v>
      </c>
    </row>
    <row r="81" spans="1:15" ht="12.75" x14ac:dyDescent="0.2">
      <c r="A81" s="11" t="s">
        <v>134</v>
      </c>
      <c r="B81" s="8" t="s">
        <v>1</v>
      </c>
      <c r="C81" s="8" t="s">
        <v>2127</v>
      </c>
      <c r="D81" s="33" t="s">
        <v>2164</v>
      </c>
      <c r="E81" s="34">
        <v>4625626977</v>
      </c>
      <c r="F81" s="31">
        <v>0</v>
      </c>
      <c r="G81" s="31">
        <v>77365844</v>
      </c>
      <c r="H81" s="31">
        <v>0</v>
      </c>
      <c r="I81" s="31">
        <v>0</v>
      </c>
      <c r="J81" s="31">
        <v>702310439</v>
      </c>
      <c r="K81" s="32">
        <v>5185294113</v>
      </c>
      <c r="L81" s="21"/>
      <c r="M81" s="34">
        <v>10590597373</v>
      </c>
      <c r="N81" s="32">
        <f t="shared" si="2"/>
        <v>42362389</v>
      </c>
      <c r="O81" s="32">
        <f t="shared" si="3"/>
        <v>3530199</v>
      </c>
    </row>
    <row r="82" spans="1:15" ht="12.75" x14ac:dyDescent="0.2">
      <c r="A82" s="11" t="s">
        <v>135</v>
      </c>
      <c r="B82" s="8" t="s">
        <v>1</v>
      </c>
      <c r="C82" s="8" t="s">
        <v>136</v>
      </c>
      <c r="D82" s="33" t="s">
        <v>2162</v>
      </c>
      <c r="E82" s="34">
        <v>2345587350</v>
      </c>
      <c r="F82" s="31">
        <v>0</v>
      </c>
      <c r="G82" s="31">
        <v>34249390</v>
      </c>
      <c r="H82" s="31">
        <v>0</v>
      </c>
      <c r="I82" s="31">
        <v>0</v>
      </c>
      <c r="J82" s="31">
        <v>548012444</v>
      </c>
      <c r="K82" s="32">
        <v>2990333923</v>
      </c>
      <c r="L82" s="21"/>
      <c r="M82" s="34">
        <v>5918183107</v>
      </c>
      <c r="N82" s="32">
        <f t="shared" si="2"/>
        <v>23672732</v>
      </c>
      <c r="O82" s="32">
        <f t="shared" si="3"/>
        <v>1972728</v>
      </c>
    </row>
    <row r="83" spans="1:15" ht="12.75" x14ac:dyDescent="0.2">
      <c r="A83" s="11" t="s">
        <v>137</v>
      </c>
      <c r="B83" s="8" t="s">
        <v>1</v>
      </c>
      <c r="C83" s="8" t="s">
        <v>2130</v>
      </c>
      <c r="D83" s="33" t="s">
        <v>2164</v>
      </c>
      <c r="E83" s="34">
        <v>12520451704</v>
      </c>
      <c r="F83" s="31">
        <v>0</v>
      </c>
      <c r="G83" s="31">
        <v>306006983</v>
      </c>
      <c r="H83" s="31">
        <v>0</v>
      </c>
      <c r="I83" s="31">
        <v>0</v>
      </c>
      <c r="J83" s="31">
        <v>6831795563</v>
      </c>
      <c r="K83" s="32">
        <v>9522232265</v>
      </c>
      <c r="L83" s="21"/>
      <c r="M83" s="34">
        <v>29180486515</v>
      </c>
      <c r="N83" s="32">
        <f t="shared" si="2"/>
        <v>116721946</v>
      </c>
      <c r="O83" s="32">
        <f t="shared" si="3"/>
        <v>9726829</v>
      </c>
    </row>
    <row r="84" spans="1:15" ht="12.75" x14ac:dyDescent="0.2">
      <c r="A84" s="11" t="s">
        <v>138</v>
      </c>
      <c r="B84" s="8" t="s">
        <v>1</v>
      </c>
      <c r="C84" s="8" t="s">
        <v>2129</v>
      </c>
      <c r="D84" s="33" t="s">
        <v>2162</v>
      </c>
      <c r="E84" s="34">
        <v>6205066822</v>
      </c>
      <c r="F84" s="31">
        <v>0</v>
      </c>
      <c r="G84" s="31">
        <v>99800173</v>
      </c>
      <c r="H84" s="31">
        <v>0</v>
      </c>
      <c r="I84" s="31">
        <v>0</v>
      </c>
      <c r="J84" s="31">
        <v>635742056</v>
      </c>
      <c r="K84" s="32">
        <v>8126967564</v>
      </c>
      <c r="L84" s="21"/>
      <c r="M84" s="34">
        <v>15067576615</v>
      </c>
      <c r="N84" s="32">
        <f t="shared" si="2"/>
        <v>60270306</v>
      </c>
      <c r="O84" s="32">
        <f t="shared" si="3"/>
        <v>5022526</v>
      </c>
    </row>
    <row r="85" spans="1:15" ht="12.75" x14ac:dyDescent="0.2">
      <c r="A85" s="11" t="s">
        <v>139</v>
      </c>
      <c r="B85" s="8" t="s">
        <v>1</v>
      </c>
      <c r="C85" s="8" t="s">
        <v>140</v>
      </c>
      <c r="D85" s="33" t="s">
        <v>2162</v>
      </c>
      <c r="E85" s="34">
        <v>485662714</v>
      </c>
      <c r="F85" s="31">
        <v>0</v>
      </c>
      <c r="G85" s="31">
        <v>7270753</v>
      </c>
      <c r="H85" s="31">
        <v>0</v>
      </c>
      <c r="I85" s="31">
        <v>0</v>
      </c>
      <c r="J85" s="31">
        <v>17671824</v>
      </c>
      <c r="K85" s="32">
        <v>815365701</v>
      </c>
      <c r="L85" s="21"/>
      <c r="M85" s="34">
        <v>1325970992</v>
      </c>
      <c r="N85" s="32">
        <f t="shared" si="2"/>
        <v>5303884</v>
      </c>
      <c r="O85" s="32">
        <f t="shared" si="3"/>
        <v>441990</v>
      </c>
    </row>
    <row r="86" spans="1:15" ht="12.75" x14ac:dyDescent="0.2">
      <c r="A86" s="11" t="s">
        <v>141</v>
      </c>
      <c r="B86" s="8" t="s">
        <v>1</v>
      </c>
      <c r="C86" s="8" t="s">
        <v>142</v>
      </c>
      <c r="D86" s="33" t="s">
        <v>2162</v>
      </c>
      <c r="E86" s="34">
        <v>2931431478</v>
      </c>
      <c r="F86" s="31">
        <v>0</v>
      </c>
      <c r="G86" s="31">
        <v>204193501</v>
      </c>
      <c r="H86" s="31">
        <v>0</v>
      </c>
      <c r="I86" s="31">
        <v>0</v>
      </c>
      <c r="J86" s="31">
        <v>600651248</v>
      </c>
      <c r="K86" s="32">
        <v>3979149700</v>
      </c>
      <c r="L86" s="21"/>
      <c r="M86" s="34">
        <v>7715425927</v>
      </c>
      <c r="N86" s="32">
        <f t="shared" si="2"/>
        <v>30861704</v>
      </c>
      <c r="O86" s="32">
        <f t="shared" si="3"/>
        <v>2571809</v>
      </c>
    </row>
    <row r="87" spans="1:15" ht="12.75" x14ac:dyDescent="0.2">
      <c r="A87" s="11" t="s">
        <v>143</v>
      </c>
      <c r="B87" s="8" t="s">
        <v>1</v>
      </c>
      <c r="C87" s="8" t="s">
        <v>144</v>
      </c>
      <c r="D87" s="33" t="s">
        <v>2162</v>
      </c>
      <c r="E87" s="34">
        <v>1742626466</v>
      </c>
      <c r="F87" s="31">
        <v>0</v>
      </c>
      <c r="G87" s="31">
        <v>36228095</v>
      </c>
      <c r="H87" s="31">
        <v>0</v>
      </c>
      <c r="I87" s="31">
        <v>0</v>
      </c>
      <c r="J87" s="31">
        <v>37368266</v>
      </c>
      <c r="K87" s="32">
        <v>2964070270</v>
      </c>
      <c r="L87" s="21"/>
      <c r="M87" s="34">
        <v>4780293097</v>
      </c>
      <c r="N87" s="32">
        <f t="shared" si="2"/>
        <v>19121172</v>
      </c>
      <c r="O87" s="32">
        <f t="shared" si="3"/>
        <v>1593431</v>
      </c>
    </row>
    <row r="88" spans="1:15" ht="12.75" x14ac:dyDescent="0.2">
      <c r="A88" s="11" t="s">
        <v>145</v>
      </c>
      <c r="B88" s="8" t="s">
        <v>1</v>
      </c>
      <c r="C88" s="8" t="s">
        <v>146</v>
      </c>
      <c r="D88" s="33" t="s">
        <v>2162</v>
      </c>
      <c r="E88" s="34">
        <v>1613769244</v>
      </c>
      <c r="F88" s="31">
        <v>0</v>
      </c>
      <c r="G88" s="31">
        <v>41785506</v>
      </c>
      <c r="H88" s="31">
        <v>0</v>
      </c>
      <c r="I88" s="31">
        <v>0</v>
      </c>
      <c r="J88" s="31">
        <v>334759741</v>
      </c>
      <c r="K88" s="32">
        <v>2143228175</v>
      </c>
      <c r="L88" s="21"/>
      <c r="M88" s="34">
        <v>4133542666</v>
      </c>
      <c r="N88" s="32">
        <f t="shared" si="2"/>
        <v>16534171</v>
      </c>
      <c r="O88" s="32">
        <f t="shared" si="3"/>
        <v>1377848</v>
      </c>
    </row>
    <row r="89" spans="1:15" ht="12.75" x14ac:dyDescent="0.2">
      <c r="A89" s="11" t="s">
        <v>147</v>
      </c>
      <c r="B89" s="8" t="s">
        <v>1</v>
      </c>
      <c r="C89" s="8" t="s">
        <v>2149</v>
      </c>
      <c r="D89" s="33" t="s">
        <v>2162</v>
      </c>
      <c r="E89" s="34">
        <v>7143068956</v>
      </c>
      <c r="F89" s="31">
        <v>0</v>
      </c>
      <c r="G89" s="31">
        <v>376791442</v>
      </c>
      <c r="H89" s="31">
        <v>0</v>
      </c>
      <c r="I89" s="31">
        <v>0</v>
      </c>
      <c r="J89" s="31">
        <v>2859051596</v>
      </c>
      <c r="K89" s="32">
        <v>7326155087</v>
      </c>
      <c r="L89" s="21"/>
      <c r="M89" s="34">
        <v>17705067081</v>
      </c>
      <c r="N89" s="32">
        <f t="shared" si="2"/>
        <v>70820268</v>
      </c>
      <c r="O89" s="32">
        <f t="shared" si="3"/>
        <v>5901689</v>
      </c>
    </row>
    <row r="90" spans="1:15" ht="12.75" x14ac:dyDescent="0.2">
      <c r="A90" s="11" t="s">
        <v>148</v>
      </c>
      <c r="B90" s="8" t="s">
        <v>1</v>
      </c>
      <c r="C90" s="8" t="s">
        <v>149</v>
      </c>
      <c r="D90" s="33" t="s">
        <v>2162</v>
      </c>
      <c r="E90" s="34">
        <v>2074304106</v>
      </c>
      <c r="F90" s="31">
        <v>0</v>
      </c>
      <c r="G90" s="31">
        <v>55685935</v>
      </c>
      <c r="H90" s="31">
        <v>0</v>
      </c>
      <c r="I90" s="31">
        <v>0</v>
      </c>
      <c r="J90" s="31">
        <v>799784733</v>
      </c>
      <c r="K90" s="32">
        <v>2356032696</v>
      </c>
      <c r="L90" s="21"/>
      <c r="M90" s="34">
        <v>5285807470</v>
      </c>
      <c r="N90" s="32">
        <f t="shared" si="2"/>
        <v>21143230</v>
      </c>
      <c r="O90" s="32">
        <f t="shared" si="3"/>
        <v>1761936</v>
      </c>
    </row>
    <row r="91" spans="1:15" ht="12.75" x14ac:dyDescent="0.2">
      <c r="A91" s="11" t="s">
        <v>150</v>
      </c>
      <c r="B91" s="8" t="s">
        <v>1</v>
      </c>
      <c r="C91" s="8" t="s">
        <v>151</v>
      </c>
      <c r="D91" s="33" t="s">
        <v>2162</v>
      </c>
      <c r="E91" s="34">
        <v>2289784591</v>
      </c>
      <c r="F91" s="31">
        <v>0</v>
      </c>
      <c r="G91" s="31">
        <v>45460062</v>
      </c>
      <c r="H91" s="31">
        <v>0</v>
      </c>
      <c r="I91" s="31">
        <v>0</v>
      </c>
      <c r="J91" s="31">
        <v>980633681</v>
      </c>
      <c r="K91" s="32">
        <v>2885406576</v>
      </c>
      <c r="L91" s="21"/>
      <c r="M91" s="34">
        <v>6201284910</v>
      </c>
      <c r="N91" s="32">
        <f t="shared" si="2"/>
        <v>24805140</v>
      </c>
      <c r="O91" s="32">
        <f t="shared" si="3"/>
        <v>2067095</v>
      </c>
    </row>
    <row r="92" spans="1:15" ht="12.75" x14ac:dyDescent="0.2">
      <c r="A92" s="11" t="s">
        <v>152</v>
      </c>
      <c r="B92" s="8" t="s">
        <v>1</v>
      </c>
      <c r="C92" s="8" t="s">
        <v>153</v>
      </c>
      <c r="D92" s="33" t="s">
        <v>2162</v>
      </c>
      <c r="E92" s="34">
        <v>4848869961</v>
      </c>
      <c r="F92" s="31">
        <v>0</v>
      </c>
      <c r="G92" s="31">
        <v>86005739</v>
      </c>
      <c r="H92" s="31">
        <v>0</v>
      </c>
      <c r="I92" s="31">
        <v>0</v>
      </c>
      <c r="J92" s="31">
        <v>1437403790</v>
      </c>
      <c r="K92" s="32">
        <v>5704749356</v>
      </c>
      <c r="L92" s="21"/>
      <c r="M92" s="34">
        <v>12077028846</v>
      </c>
      <c r="N92" s="32">
        <f t="shared" si="2"/>
        <v>48308115</v>
      </c>
      <c r="O92" s="32">
        <f t="shared" si="3"/>
        <v>4025676</v>
      </c>
    </row>
    <row r="93" spans="1:15" ht="12.75" x14ac:dyDescent="0.2">
      <c r="A93" s="11" t="s">
        <v>154</v>
      </c>
      <c r="B93" s="8" t="s">
        <v>1</v>
      </c>
      <c r="C93" s="8" t="s">
        <v>155</v>
      </c>
      <c r="D93" s="33" t="s">
        <v>2162</v>
      </c>
      <c r="E93" s="34">
        <v>1066823521</v>
      </c>
      <c r="F93" s="31">
        <v>0</v>
      </c>
      <c r="G93" s="31">
        <v>180810077</v>
      </c>
      <c r="H93" s="31">
        <v>0</v>
      </c>
      <c r="I93" s="31">
        <v>0</v>
      </c>
      <c r="J93" s="31">
        <v>81242582</v>
      </c>
      <c r="K93" s="32">
        <v>1529395543</v>
      </c>
      <c r="L93" s="21"/>
      <c r="M93" s="34">
        <v>2858271723</v>
      </c>
      <c r="N93" s="32">
        <f t="shared" si="2"/>
        <v>11433087</v>
      </c>
      <c r="O93" s="32">
        <f t="shared" si="3"/>
        <v>952757</v>
      </c>
    </row>
    <row r="94" spans="1:15" ht="12.75" x14ac:dyDescent="0.2">
      <c r="A94" s="11" t="s">
        <v>156</v>
      </c>
      <c r="B94" s="8" t="s">
        <v>1</v>
      </c>
      <c r="C94" s="8" t="s">
        <v>157</v>
      </c>
      <c r="D94" s="33" t="s">
        <v>2162</v>
      </c>
      <c r="E94" s="34">
        <v>5195711637</v>
      </c>
      <c r="F94" s="31">
        <v>0</v>
      </c>
      <c r="G94" s="31">
        <v>422765805</v>
      </c>
      <c r="H94" s="31">
        <v>0</v>
      </c>
      <c r="I94" s="31">
        <v>0</v>
      </c>
      <c r="J94" s="31">
        <v>0</v>
      </c>
      <c r="K94" s="32">
        <v>8981289434</v>
      </c>
      <c r="L94" s="21"/>
      <c r="M94" s="34">
        <v>14599766876</v>
      </c>
      <c r="N94" s="32">
        <f t="shared" si="2"/>
        <v>58399068</v>
      </c>
      <c r="O94" s="32">
        <f t="shared" si="3"/>
        <v>4866589</v>
      </c>
    </row>
    <row r="95" spans="1:15" ht="12.75" x14ac:dyDescent="0.2">
      <c r="A95" s="11" t="s">
        <v>158</v>
      </c>
      <c r="B95" s="8" t="s">
        <v>1</v>
      </c>
      <c r="C95" s="8" t="s">
        <v>159</v>
      </c>
      <c r="D95" s="33" t="s">
        <v>2162</v>
      </c>
      <c r="E95" s="34">
        <v>1903739089</v>
      </c>
      <c r="F95" s="31">
        <v>0</v>
      </c>
      <c r="G95" s="31">
        <v>63086696</v>
      </c>
      <c r="H95" s="31">
        <v>0</v>
      </c>
      <c r="I95" s="31">
        <v>0</v>
      </c>
      <c r="J95" s="31">
        <v>351523684</v>
      </c>
      <c r="K95" s="32">
        <v>2170070182</v>
      </c>
      <c r="L95" s="21"/>
      <c r="M95" s="34">
        <v>4488419651</v>
      </c>
      <c r="N95" s="32">
        <f t="shared" si="2"/>
        <v>17953679</v>
      </c>
      <c r="O95" s="32">
        <f t="shared" si="3"/>
        <v>1496140</v>
      </c>
    </row>
    <row r="96" spans="1:15" ht="12.75" x14ac:dyDescent="0.2">
      <c r="A96" s="11" t="s">
        <v>160</v>
      </c>
      <c r="B96" s="8" t="s">
        <v>1</v>
      </c>
      <c r="C96" s="8" t="s">
        <v>161</v>
      </c>
      <c r="D96" s="33" t="s">
        <v>2162</v>
      </c>
      <c r="E96" s="34">
        <v>1339827476</v>
      </c>
      <c r="F96" s="31">
        <v>0</v>
      </c>
      <c r="G96" s="31">
        <v>546638309</v>
      </c>
      <c r="H96" s="31">
        <v>0</v>
      </c>
      <c r="I96" s="31">
        <v>0</v>
      </c>
      <c r="J96" s="31">
        <v>0</v>
      </c>
      <c r="K96" s="32">
        <v>2028644639</v>
      </c>
      <c r="L96" s="21"/>
      <c r="M96" s="34">
        <v>3915110424</v>
      </c>
      <c r="N96" s="32">
        <f t="shared" si="2"/>
        <v>15660442</v>
      </c>
      <c r="O96" s="32">
        <f t="shared" si="3"/>
        <v>1305037</v>
      </c>
    </row>
    <row r="97" spans="1:15" ht="12.75" x14ac:dyDescent="0.2">
      <c r="A97" s="11" t="s">
        <v>162</v>
      </c>
      <c r="B97" s="8" t="s">
        <v>1</v>
      </c>
      <c r="C97" s="8" t="s">
        <v>163</v>
      </c>
      <c r="D97" s="33" t="s">
        <v>2162</v>
      </c>
      <c r="E97" s="34">
        <v>3553595660</v>
      </c>
      <c r="F97" s="31">
        <v>0</v>
      </c>
      <c r="G97" s="31">
        <v>84210779</v>
      </c>
      <c r="H97" s="31">
        <v>0</v>
      </c>
      <c r="I97" s="31">
        <v>0</v>
      </c>
      <c r="J97" s="31">
        <v>592530733</v>
      </c>
      <c r="K97" s="32">
        <v>4412215506</v>
      </c>
      <c r="L97" s="21"/>
      <c r="M97" s="34">
        <v>8642552678</v>
      </c>
      <c r="N97" s="32">
        <f t="shared" si="2"/>
        <v>34570211</v>
      </c>
      <c r="O97" s="32">
        <f t="shared" si="3"/>
        <v>2880851</v>
      </c>
    </row>
    <row r="98" spans="1:15" ht="12.75" x14ac:dyDescent="0.2">
      <c r="A98" s="11" t="s">
        <v>164</v>
      </c>
      <c r="B98" s="8" t="s">
        <v>1</v>
      </c>
      <c r="C98" s="8" t="s">
        <v>165</v>
      </c>
      <c r="D98" s="33" t="s">
        <v>2162</v>
      </c>
      <c r="E98" s="34">
        <v>1212311264</v>
      </c>
      <c r="F98" s="31">
        <v>0</v>
      </c>
      <c r="G98" s="31">
        <v>21447489</v>
      </c>
      <c r="H98" s="31">
        <v>0</v>
      </c>
      <c r="I98" s="31">
        <v>0</v>
      </c>
      <c r="J98" s="31">
        <v>179504668</v>
      </c>
      <c r="K98" s="32">
        <v>1528515358</v>
      </c>
      <c r="L98" s="21"/>
      <c r="M98" s="34">
        <v>2941778779</v>
      </c>
      <c r="N98" s="32">
        <f t="shared" si="2"/>
        <v>11767115</v>
      </c>
      <c r="O98" s="32">
        <f t="shared" si="3"/>
        <v>980593</v>
      </c>
    </row>
    <row r="99" spans="1:15" ht="12.75" x14ac:dyDescent="0.2">
      <c r="A99" s="11" t="s">
        <v>166</v>
      </c>
      <c r="B99" s="8" t="s">
        <v>1</v>
      </c>
      <c r="C99" s="8" t="s">
        <v>167</v>
      </c>
      <c r="D99" s="33" t="s">
        <v>2162</v>
      </c>
      <c r="E99" s="34">
        <v>2647627873</v>
      </c>
      <c r="F99" s="31">
        <v>0</v>
      </c>
      <c r="G99" s="31">
        <v>97599222</v>
      </c>
      <c r="H99" s="31">
        <v>0</v>
      </c>
      <c r="I99" s="31">
        <v>0</v>
      </c>
      <c r="J99" s="31">
        <v>0</v>
      </c>
      <c r="K99" s="32">
        <v>4169766495</v>
      </c>
      <c r="L99" s="21"/>
      <c r="M99" s="34">
        <v>6914993590</v>
      </c>
      <c r="N99" s="32">
        <f t="shared" si="2"/>
        <v>27659974</v>
      </c>
      <c r="O99" s="32">
        <f t="shared" si="3"/>
        <v>2304998</v>
      </c>
    </row>
    <row r="100" spans="1:15" ht="12.75" x14ac:dyDescent="0.2">
      <c r="A100" s="11" t="s">
        <v>168</v>
      </c>
      <c r="B100" s="8" t="s">
        <v>1</v>
      </c>
      <c r="C100" s="8" t="s">
        <v>169</v>
      </c>
      <c r="D100" s="33" t="s">
        <v>2162</v>
      </c>
      <c r="E100" s="34">
        <v>1314208987</v>
      </c>
      <c r="F100" s="31">
        <v>0</v>
      </c>
      <c r="G100" s="31">
        <v>19291306</v>
      </c>
      <c r="H100" s="31">
        <v>0</v>
      </c>
      <c r="I100" s="31">
        <v>0</v>
      </c>
      <c r="J100" s="31">
        <v>11041851</v>
      </c>
      <c r="K100" s="32">
        <v>2069726681</v>
      </c>
      <c r="L100" s="21"/>
      <c r="M100" s="34">
        <v>3414268825</v>
      </c>
      <c r="N100" s="32">
        <f t="shared" si="2"/>
        <v>13657075</v>
      </c>
      <c r="O100" s="32">
        <f t="shared" si="3"/>
        <v>1138090</v>
      </c>
    </row>
    <row r="101" spans="1:15" ht="12.75" x14ac:dyDescent="0.2">
      <c r="A101" s="11" t="s">
        <v>170</v>
      </c>
      <c r="B101" s="8" t="s">
        <v>1</v>
      </c>
      <c r="C101" s="8" t="s">
        <v>171</v>
      </c>
      <c r="D101" s="33" t="s">
        <v>2162</v>
      </c>
      <c r="E101" s="34">
        <v>1680906777</v>
      </c>
      <c r="F101" s="31">
        <v>0</v>
      </c>
      <c r="G101" s="31">
        <v>54435463</v>
      </c>
      <c r="H101" s="31">
        <v>0</v>
      </c>
      <c r="I101" s="31">
        <v>0</v>
      </c>
      <c r="J101" s="31">
        <v>430324429</v>
      </c>
      <c r="K101" s="32">
        <v>2179825700</v>
      </c>
      <c r="L101" s="21"/>
      <c r="M101" s="34">
        <v>4345492369</v>
      </c>
      <c r="N101" s="32">
        <f t="shared" si="2"/>
        <v>17381969</v>
      </c>
      <c r="O101" s="32">
        <f t="shared" si="3"/>
        <v>1448497</v>
      </c>
    </row>
    <row r="102" spans="1:15" ht="12.75" x14ac:dyDescent="0.2">
      <c r="A102" s="11" t="s">
        <v>172</v>
      </c>
      <c r="B102" s="8" t="s">
        <v>1</v>
      </c>
      <c r="C102" s="8" t="s">
        <v>173</v>
      </c>
      <c r="D102" s="33" t="s">
        <v>2162</v>
      </c>
      <c r="E102" s="34">
        <v>524611186</v>
      </c>
      <c r="F102" s="31">
        <v>0</v>
      </c>
      <c r="G102" s="31">
        <v>7851651</v>
      </c>
      <c r="H102" s="31">
        <v>0</v>
      </c>
      <c r="I102" s="31">
        <v>0</v>
      </c>
      <c r="J102" s="31">
        <v>12059613</v>
      </c>
      <c r="K102" s="32">
        <v>627406052</v>
      </c>
      <c r="L102" s="21"/>
      <c r="M102" s="34">
        <v>1171928502</v>
      </c>
      <c r="N102" s="32">
        <f t="shared" si="2"/>
        <v>4687714</v>
      </c>
      <c r="O102" s="32">
        <f t="shared" si="3"/>
        <v>390643</v>
      </c>
    </row>
    <row r="103" spans="1:15" ht="12.75" x14ac:dyDescent="0.2">
      <c r="A103" s="11" t="s">
        <v>174</v>
      </c>
      <c r="B103" s="8" t="s">
        <v>1</v>
      </c>
      <c r="C103" s="8" t="s">
        <v>175</v>
      </c>
      <c r="D103" s="33" t="s">
        <v>2164</v>
      </c>
      <c r="E103" s="34">
        <v>5327571708</v>
      </c>
      <c r="F103" s="31">
        <v>0</v>
      </c>
      <c r="G103" s="31">
        <v>86842307</v>
      </c>
      <c r="H103" s="31">
        <v>0</v>
      </c>
      <c r="I103" s="31">
        <v>0</v>
      </c>
      <c r="J103" s="31">
        <v>633528327</v>
      </c>
      <c r="K103" s="32">
        <v>6637054149</v>
      </c>
      <c r="L103" s="21"/>
      <c r="M103" s="34">
        <v>12684996491</v>
      </c>
      <c r="N103" s="32">
        <f t="shared" si="2"/>
        <v>50739986</v>
      </c>
      <c r="O103" s="32">
        <f t="shared" si="3"/>
        <v>4228332</v>
      </c>
    </row>
    <row r="104" spans="1:15" ht="12.75" x14ac:dyDescent="0.2">
      <c r="A104" s="11" t="s">
        <v>176</v>
      </c>
      <c r="B104" s="8" t="s">
        <v>1</v>
      </c>
      <c r="C104" s="8" t="s">
        <v>177</v>
      </c>
      <c r="D104" s="33" t="s">
        <v>2162</v>
      </c>
      <c r="E104" s="34">
        <v>2577673681</v>
      </c>
      <c r="F104" s="31">
        <v>0</v>
      </c>
      <c r="G104" s="31">
        <v>71306918</v>
      </c>
      <c r="H104" s="31">
        <v>0</v>
      </c>
      <c r="I104" s="31">
        <v>0</v>
      </c>
      <c r="J104" s="31">
        <v>235958208</v>
      </c>
      <c r="K104" s="32">
        <v>3396626518</v>
      </c>
      <c r="L104" s="21"/>
      <c r="M104" s="34">
        <v>6281565325</v>
      </c>
      <c r="N104" s="32">
        <f t="shared" si="2"/>
        <v>25126261</v>
      </c>
      <c r="O104" s="32">
        <f t="shared" si="3"/>
        <v>2093855</v>
      </c>
    </row>
    <row r="105" spans="1:15" ht="12.75" x14ac:dyDescent="0.2">
      <c r="A105" s="11" t="s">
        <v>178</v>
      </c>
      <c r="B105" s="8" t="s">
        <v>1</v>
      </c>
      <c r="C105" s="8" t="s">
        <v>179</v>
      </c>
      <c r="D105" s="33" t="s">
        <v>2162</v>
      </c>
      <c r="E105" s="34">
        <v>2542833835</v>
      </c>
      <c r="F105" s="31">
        <v>0</v>
      </c>
      <c r="G105" s="31">
        <v>206747485</v>
      </c>
      <c r="H105" s="31">
        <v>0</v>
      </c>
      <c r="I105" s="31">
        <v>0</v>
      </c>
      <c r="J105" s="31">
        <v>0</v>
      </c>
      <c r="K105" s="32">
        <v>3300015132</v>
      </c>
      <c r="L105" s="21"/>
      <c r="M105" s="34">
        <v>6049596452</v>
      </c>
      <c r="N105" s="32">
        <f t="shared" si="2"/>
        <v>24198386</v>
      </c>
      <c r="O105" s="32">
        <f t="shared" si="3"/>
        <v>2016532</v>
      </c>
    </row>
    <row r="106" spans="1:15" ht="12.75" x14ac:dyDescent="0.2">
      <c r="A106" s="11" t="s">
        <v>180</v>
      </c>
      <c r="B106" s="8" t="s">
        <v>1</v>
      </c>
      <c r="C106" s="8" t="s">
        <v>181</v>
      </c>
      <c r="D106" s="33" t="s">
        <v>2164</v>
      </c>
      <c r="E106" s="34">
        <v>7836483851</v>
      </c>
      <c r="F106" s="31">
        <v>0</v>
      </c>
      <c r="G106" s="31">
        <v>168819808</v>
      </c>
      <c r="H106" s="31">
        <v>0</v>
      </c>
      <c r="I106" s="31">
        <v>0</v>
      </c>
      <c r="J106" s="31">
        <v>1340163696</v>
      </c>
      <c r="K106" s="32">
        <v>9508394465</v>
      </c>
      <c r="L106" s="21"/>
      <c r="M106" s="34">
        <v>18853861820</v>
      </c>
      <c r="N106" s="32">
        <f t="shared" si="2"/>
        <v>75415447</v>
      </c>
      <c r="O106" s="32">
        <f t="shared" si="3"/>
        <v>6284621</v>
      </c>
    </row>
    <row r="107" spans="1:15" ht="12.75" x14ac:dyDescent="0.2">
      <c r="A107" s="11" t="s">
        <v>182</v>
      </c>
      <c r="B107" s="8" t="s">
        <v>1</v>
      </c>
      <c r="C107" s="8" t="s">
        <v>183</v>
      </c>
      <c r="D107" s="33" t="s">
        <v>2162</v>
      </c>
      <c r="E107" s="34">
        <v>2425248469</v>
      </c>
      <c r="F107" s="31">
        <v>0</v>
      </c>
      <c r="G107" s="31">
        <v>149752788</v>
      </c>
      <c r="H107" s="31">
        <v>0</v>
      </c>
      <c r="I107" s="31">
        <v>0</v>
      </c>
      <c r="J107" s="31">
        <v>458704283</v>
      </c>
      <c r="K107" s="32">
        <v>3485336548</v>
      </c>
      <c r="L107" s="21"/>
      <c r="M107" s="34">
        <v>6519042088</v>
      </c>
      <c r="N107" s="32">
        <f t="shared" si="2"/>
        <v>26076168</v>
      </c>
      <c r="O107" s="32">
        <f t="shared" si="3"/>
        <v>2173014</v>
      </c>
    </row>
    <row r="108" spans="1:15" ht="12.75" x14ac:dyDescent="0.2">
      <c r="A108" s="11" t="s">
        <v>184</v>
      </c>
      <c r="B108" s="8" t="s">
        <v>1</v>
      </c>
      <c r="C108" s="8" t="s">
        <v>185</v>
      </c>
      <c r="D108" s="33" t="s">
        <v>2162</v>
      </c>
      <c r="E108" s="34">
        <v>3525251175</v>
      </c>
      <c r="F108" s="31">
        <v>0</v>
      </c>
      <c r="G108" s="31">
        <v>141281919</v>
      </c>
      <c r="H108" s="31">
        <v>0</v>
      </c>
      <c r="I108" s="31">
        <v>0</v>
      </c>
      <c r="J108" s="31">
        <v>679113193</v>
      </c>
      <c r="K108" s="32">
        <v>4519395694</v>
      </c>
      <c r="L108" s="21"/>
      <c r="M108" s="34">
        <v>8865041981</v>
      </c>
      <c r="N108" s="32">
        <f t="shared" si="2"/>
        <v>35460168</v>
      </c>
      <c r="O108" s="32">
        <f t="shared" si="3"/>
        <v>2955014</v>
      </c>
    </row>
    <row r="109" spans="1:15" ht="12.75" x14ac:dyDescent="0.2">
      <c r="A109" s="11" t="s">
        <v>186</v>
      </c>
      <c r="B109" s="8" t="s">
        <v>1</v>
      </c>
      <c r="C109" s="8" t="s">
        <v>187</v>
      </c>
      <c r="D109" s="33" t="s">
        <v>2162</v>
      </c>
      <c r="E109" s="34">
        <v>3377283319</v>
      </c>
      <c r="F109" s="31">
        <v>0</v>
      </c>
      <c r="G109" s="31">
        <v>107699858</v>
      </c>
      <c r="H109" s="31">
        <v>0</v>
      </c>
      <c r="I109" s="31">
        <v>0</v>
      </c>
      <c r="J109" s="31">
        <v>1469498020</v>
      </c>
      <c r="K109" s="32">
        <v>3566923319</v>
      </c>
      <c r="L109" s="21"/>
      <c r="M109" s="34">
        <v>8521404516</v>
      </c>
      <c r="N109" s="32">
        <f t="shared" si="2"/>
        <v>34085618</v>
      </c>
      <c r="O109" s="32">
        <f t="shared" si="3"/>
        <v>2840468</v>
      </c>
    </row>
    <row r="110" spans="1:15" ht="12.75" x14ac:dyDescent="0.2">
      <c r="A110" s="11" t="s">
        <v>188</v>
      </c>
      <c r="B110" s="8" t="s">
        <v>1</v>
      </c>
      <c r="C110" s="8" t="s">
        <v>2121</v>
      </c>
      <c r="D110" s="33" t="s">
        <v>2162</v>
      </c>
      <c r="E110" s="34">
        <v>3723578044</v>
      </c>
      <c r="F110" s="31">
        <v>0</v>
      </c>
      <c r="G110" s="31">
        <v>125894746</v>
      </c>
      <c r="H110" s="31">
        <v>0</v>
      </c>
      <c r="I110" s="31">
        <v>0</v>
      </c>
      <c r="J110" s="31">
        <v>1029687850</v>
      </c>
      <c r="K110" s="32">
        <v>5670713633</v>
      </c>
      <c r="L110" s="21"/>
      <c r="M110" s="34">
        <v>10549874273</v>
      </c>
      <c r="N110" s="32">
        <f t="shared" si="2"/>
        <v>42199497</v>
      </c>
      <c r="O110" s="32">
        <f t="shared" si="3"/>
        <v>3516625</v>
      </c>
    </row>
    <row r="111" spans="1:15" ht="12.75" x14ac:dyDescent="0.2">
      <c r="A111" s="11" t="s">
        <v>190</v>
      </c>
      <c r="B111" s="8" t="s">
        <v>1</v>
      </c>
      <c r="C111" s="8" t="s">
        <v>191</v>
      </c>
      <c r="D111" s="33" t="s">
        <v>2162</v>
      </c>
      <c r="E111" s="34">
        <v>4322776011</v>
      </c>
      <c r="F111" s="31">
        <v>0</v>
      </c>
      <c r="G111" s="31">
        <v>441077381</v>
      </c>
      <c r="H111" s="31">
        <v>0</v>
      </c>
      <c r="I111" s="31">
        <v>0</v>
      </c>
      <c r="J111" s="31">
        <v>1261412834</v>
      </c>
      <c r="K111" s="32">
        <v>4664963620</v>
      </c>
      <c r="L111" s="21"/>
      <c r="M111" s="34">
        <v>10690229846</v>
      </c>
      <c r="N111" s="32">
        <f t="shared" si="2"/>
        <v>42760919</v>
      </c>
      <c r="O111" s="32">
        <f t="shared" si="3"/>
        <v>3563410</v>
      </c>
    </row>
    <row r="112" spans="1:15" ht="12.75" x14ac:dyDescent="0.2">
      <c r="A112" s="11" t="s">
        <v>192</v>
      </c>
      <c r="B112" s="8" t="s">
        <v>1</v>
      </c>
      <c r="C112" s="8" t="s">
        <v>193</v>
      </c>
      <c r="D112" s="33" t="s">
        <v>2162</v>
      </c>
      <c r="E112" s="34">
        <v>1704970114</v>
      </c>
      <c r="F112" s="31">
        <v>0</v>
      </c>
      <c r="G112" s="31">
        <v>75577627</v>
      </c>
      <c r="H112" s="31">
        <v>0</v>
      </c>
      <c r="I112" s="31">
        <v>0</v>
      </c>
      <c r="J112" s="31">
        <v>709098853</v>
      </c>
      <c r="K112" s="32">
        <v>2088278500</v>
      </c>
      <c r="L112" s="21"/>
      <c r="M112" s="34">
        <v>4577925094</v>
      </c>
      <c r="N112" s="32">
        <f t="shared" si="2"/>
        <v>18311700</v>
      </c>
      <c r="O112" s="32">
        <f t="shared" si="3"/>
        <v>1525975</v>
      </c>
    </row>
    <row r="113" spans="1:15" ht="12.75" x14ac:dyDescent="0.2">
      <c r="A113" s="11" t="s">
        <v>194</v>
      </c>
      <c r="B113" s="8" t="s">
        <v>1</v>
      </c>
      <c r="C113" s="8" t="s">
        <v>195</v>
      </c>
      <c r="D113" s="33" t="s">
        <v>2162</v>
      </c>
      <c r="E113" s="34">
        <v>3906526428</v>
      </c>
      <c r="F113" s="31">
        <v>0</v>
      </c>
      <c r="G113" s="31">
        <v>56286450</v>
      </c>
      <c r="H113" s="31">
        <v>0</v>
      </c>
      <c r="I113" s="31">
        <v>0</v>
      </c>
      <c r="J113" s="31">
        <v>648724422</v>
      </c>
      <c r="K113" s="32">
        <v>4899582455</v>
      </c>
      <c r="L113" s="21"/>
      <c r="M113" s="34">
        <v>9511119755</v>
      </c>
      <c r="N113" s="32">
        <f t="shared" si="2"/>
        <v>38044479</v>
      </c>
      <c r="O113" s="32">
        <f t="shared" si="3"/>
        <v>3170373</v>
      </c>
    </row>
    <row r="114" spans="1:15" ht="12.75" x14ac:dyDescent="0.2">
      <c r="A114" s="11" t="s">
        <v>196</v>
      </c>
      <c r="B114" s="8" t="s">
        <v>1</v>
      </c>
      <c r="C114" s="8" t="s">
        <v>197</v>
      </c>
      <c r="D114" s="33" t="s">
        <v>2162</v>
      </c>
      <c r="E114" s="34">
        <v>6453852682</v>
      </c>
      <c r="F114" s="31">
        <v>0</v>
      </c>
      <c r="G114" s="31">
        <v>85700030</v>
      </c>
      <c r="H114" s="31">
        <v>0</v>
      </c>
      <c r="I114" s="31">
        <v>0</v>
      </c>
      <c r="J114" s="31">
        <v>2343126533</v>
      </c>
      <c r="K114" s="32">
        <v>5461520898</v>
      </c>
      <c r="L114" s="21"/>
      <c r="M114" s="34">
        <v>14344200143</v>
      </c>
      <c r="N114" s="32">
        <f t="shared" si="2"/>
        <v>57376801</v>
      </c>
      <c r="O114" s="32">
        <f t="shared" si="3"/>
        <v>4781400</v>
      </c>
    </row>
    <row r="115" spans="1:15" ht="12.75" x14ac:dyDescent="0.2">
      <c r="A115" s="11" t="s">
        <v>198</v>
      </c>
      <c r="B115" s="8" t="s">
        <v>1</v>
      </c>
      <c r="C115" s="8" t="s">
        <v>199</v>
      </c>
      <c r="D115" s="33" t="s">
        <v>2162</v>
      </c>
      <c r="E115" s="34">
        <v>6355343196</v>
      </c>
      <c r="F115" s="31">
        <v>0</v>
      </c>
      <c r="G115" s="31">
        <v>270726338</v>
      </c>
      <c r="H115" s="31">
        <v>0</v>
      </c>
      <c r="I115" s="31">
        <v>0</v>
      </c>
      <c r="J115" s="31">
        <v>1673413901</v>
      </c>
      <c r="K115" s="32">
        <v>7847840782</v>
      </c>
      <c r="L115" s="21"/>
      <c r="M115" s="34">
        <v>16147324217</v>
      </c>
      <c r="N115" s="32">
        <f t="shared" si="2"/>
        <v>64589297</v>
      </c>
      <c r="O115" s="32">
        <f t="shared" si="3"/>
        <v>5382441</v>
      </c>
    </row>
    <row r="116" spans="1:15" ht="12.75" x14ac:dyDescent="0.2">
      <c r="A116" s="11" t="s">
        <v>200</v>
      </c>
      <c r="B116" s="8" t="s">
        <v>1</v>
      </c>
      <c r="C116" s="8" t="s">
        <v>2131</v>
      </c>
      <c r="D116" s="33" t="s">
        <v>2162</v>
      </c>
      <c r="E116" s="34">
        <v>2079377777</v>
      </c>
      <c r="F116" s="31">
        <v>0</v>
      </c>
      <c r="G116" s="31">
        <v>69880677</v>
      </c>
      <c r="H116" s="31">
        <v>0</v>
      </c>
      <c r="I116" s="31">
        <v>0</v>
      </c>
      <c r="J116" s="31">
        <v>1720489344</v>
      </c>
      <c r="K116" s="32">
        <v>1576863728</v>
      </c>
      <c r="L116" s="21"/>
      <c r="M116" s="34">
        <v>5446611526</v>
      </c>
      <c r="N116" s="32">
        <f t="shared" si="2"/>
        <v>21786446</v>
      </c>
      <c r="O116" s="32">
        <f t="shared" si="3"/>
        <v>1815537</v>
      </c>
    </row>
    <row r="117" spans="1:15" ht="12.75" x14ac:dyDescent="0.2">
      <c r="A117" s="11" t="s">
        <v>201</v>
      </c>
      <c r="B117" s="8" t="s">
        <v>1</v>
      </c>
      <c r="C117" s="8" t="s">
        <v>202</v>
      </c>
      <c r="D117" s="33" t="s">
        <v>2162</v>
      </c>
      <c r="E117" s="34">
        <v>2557593802</v>
      </c>
      <c r="F117" s="31">
        <v>0</v>
      </c>
      <c r="G117" s="31">
        <v>164238873</v>
      </c>
      <c r="H117" s="31">
        <v>0</v>
      </c>
      <c r="I117" s="31">
        <v>0</v>
      </c>
      <c r="J117" s="31">
        <v>645010649</v>
      </c>
      <c r="K117" s="32">
        <v>4002561557</v>
      </c>
      <c r="L117" s="21"/>
      <c r="M117" s="34">
        <v>7369404881</v>
      </c>
      <c r="N117" s="32">
        <f t="shared" si="2"/>
        <v>29477620</v>
      </c>
      <c r="O117" s="32">
        <f t="shared" si="3"/>
        <v>2456468</v>
      </c>
    </row>
    <row r="118" spans="1:15" ht="12.75" x14ac:dyDescent="0.2">
      <c r="A118" s="17" t="s">
        <v>203</v>
      </c>
      <c r="B118" s="18" t="s">
        <v>1</v>
      </c>
      <c r="C118" s="18" t="s">
        <v>204</v>
      </c>
      <c r="D118" s="35" t="s">
        <v>2162</v>
      </c>
      <c r="E118" s="34">
        <v>8391408367</v>
      </c>
      <c r="F118" s="31">
        <v>0</v>
      </c>
      <c r="G118" s="31">
        <v>204260480</v>
      </c>
      <c r="H118" s="31">
        <v>0</v>
      </c>
      <c r="I118" s="31">
        <v>0</v>
      </c>
      <c r="J118" s="31">
        <v>7096608855</v>
      </c>
      <c r="K118" s="32">
        <v>3849293983</v>
      </c>
      <c r="L118" s="21"/>
      <c r="M118" s="34">
        <v>19541571685</v>
      </c>
      <c r="N118" s="32">
        <f t="shared" si="2"/>
        <v>78166287</v>
      </c>
      <c r="O118" s="32">
        <f t="shared" si="3"/>
        <v>6513857</v>
      </c>
    </row>
    <row r="119" spans="1:15" ht="12.75" x14ac:dyDescent="0.2">
      <c r="A119" s="11" t="s">
        <v>205</v>
      </c>
      <c r="B119" s="8" t="s">
        <v>1</v>
      </c>
      <c r="C119" s="8" t="s">
        <v>206</v>
      </c>
      <c r="D119" s="33" t="s">
        <v>2162</v>
      </c>
      <c r="E119" s="34">
        <v>869935594</v>
      </c>
      <c r="F119" s="31">
        <v>0</v>
      </c>
      <c r="G119" s="31">
        <v>13285861</v>
      </c>
      <c r="H119" s="31">
        <v>0</v>
      </c>
      <c r="I119" s="31">
        <v>0</v>
      </c>
      <c r="J119" s="31">
        <v>119235133</v>
      </c>
      <c r="K119" s="32">
        <v>1344436799</v>
      </c>
      <c r="L119" s="21"/>
      <c r="M119" s="34">
        <v>2346893387</v>
      </c>
      <c r="N119" s="32">
        <f t="shared" si="2"/>
        <v>9387574</v>
      </c>
      <c r="O119" s="32">
        <f t="shared" si="3"/>
        <v>782298</v>
      </c>
    </row>
    <row r="120" spans="1:15" ht="12.75" x14ac:dyDescent="0.2">
      <c r="A120" s="11" t="s">
        <v>207</v>
      </c>
      <c r="B120" s="8" t="s">
        <v>1</v>
      </c>
      <c r="C120" s="8" t="s">
        <v>208</v>
      </c>
      <c r="D120" s="33" t="s">
        <v>2162</v>
      </c>
      <c r="E120" s="34">
        <v>999449371</v>
      </c>
      <c r="F120" s="31">
        <v>0</v>
      </c>
      <c r="G120" s="31">
        <v>77720890</v>
      </c>
      <c r="H120" s="31">
        <v>0</v>
      </c>
      <c r="I120" s="31">
        <v>0</v>
      </c>
      <c r="J120" s="31">
        <v>74964151</v>
      </c>
      <c r="K120" s="32">
        <v>2032030131</v>
      </c>
      <c r="L120" s="21"/>
      <c r="M120" s="34">
        <v>3184164543</v>
      </c>
      <c r="N120" s="32">
        <f t="shared" si="2"/>
        <v>12736658</v>
      </c>
      <c r="O120" s="32">
        <f t="shared" si="3"/>
        <v>1061388</v>
      </c>
    </row>
    <row r="121" spans="1:15" ht="12.75" x14ac:dyDescent="0.2">
      <c r="A121" s="11" t="s">
        <v>209</v>
      </c>
      <c r="B121" s="8" t="s">
        <v>1</v>
      </c>
      <c r="C121" s="8" t="s">
        <v>210</v>
      </c>
      <c r="D121" s="33" t="s">
        <v>2162</v>
      </c>
      <c r="E121" s="34">
        <v>1128518688</v>
      </c>
      <c r="F121" s="31">
        <v>0</v>
      </c>
      <c r="G121" s="31">
        <v>16264748</v>
      </c>
      <c r="H121" s="31">
        <v>0</v>
      </c>
      <c r="I121" s="31">
        <v>0</v>
      </c>
      <c r="J121" s="31">
        <v>7803604</v>
      </c>
      <c r="K121" s="32">
        <v>1860053972</v>
      </c>
      <c r="L121" s="21"/>
      <c r="M121" s="34">
        <v>3012641012</v>
      </c>
      <c r="N121" s="32">
        <f t="shared" si="2"/>
        <v>12050564</v>
      </c>
      <c r="O121" s="32">
        <f t="shared" si="3"/>
        <v>1004214</v>
      </c>
    </row>
    <row r="122" spans="1:15" ht="12.75" x14ac:dyDescent="0.2">
      <c r="A122" s="11" t="s">
        <v>211</v>
      </c>
      <c r="B122" s="8" t="s">
        <v>1</v>
      </c>
      <c r="C122" s="8" t="s">
        <v>212</v>
      </c>
      <c r="D122" s="33" t="s">
        <v>2164</v>
      </c>
      <c r="E122" s="34">
        <v>26001066021</v>
      </c>
      <c r="F122" s="31">
        <v>0</v>
      </c>
      <c r="G122" s="31">
        <v>447400729</v>
      </c>
      <c r="H122" s="31">
        <v>0</v>
      </c>
      <c r="I122" s="31">
        <v>0</v>
      </c>
      <c r="J122" s="31">
        <v>4690180720</v>
      </c>
      <c r="K122" s="32">
        <v>29897956849</v>
      </c>
      <c r="L122" s="21"/>
      <c r="M122" s="34">
        <v>61036604319</v>
      </c>
      <c r="N122" s="32">
        <f t="shared" si="2"/>
        <v>244146417</v>
      </c>
      <c r="O122" s="32">
        <f t="shared" si="3"/>
        <v>20345535</v>
      </c>
    </row>
    <row r="123" spans="1:15" ht="12.75" x14ac:dyDescent="0.2">
      <c r="A123" s="11" t="s">
        <v>213</v>
      </c>
      <c r="B123" s="8" t="s">
        <v>1</v>
      </c>
      <c r="C123" s="8" t="s">
        <v>214</v>
      </c>
      <c r="D123" s="33" t="s">
        <v>2162</v>
      </c>
      <c r="E123" s="34">
        <v>1556141440</v>
      </c>
      <c r="F123" s="31">
        <v>0</v>
      </c>
      <c r="G123" s="31">
        <v>31605520</v>
      </c>
      <c r="H123" s="31">
        <v>0</v>
      </c>
      <c r="I123" s="31">
        <v>0</v>
      </c>
      <c r="J123" s="31">
        <v>325787995</v>
      </c>
      <c r="K123" s="32">
        <v>1867246809</v>
      </c>
      <c r="L123" s="21"/>
      <c r="M123" s="34">
        <v>3780781764</v>
      </c>
      <c r="N123" s="32">
        <f t="shared" si="2"/>
        <v>15123127</v>
      </c>
      <c r="O123" s="32">
        <f t="shared" si="3"/>
        <v>1260261</v>
      </c>
    </row>
    <row r="124" spans="1:15" ht="12.75" x14ac:dyDescent="0.2">
      <c r="A124" s="11" t="s">
        <v>215</v>
      </c>
      <c r="B124" s="8" t="s">
        <v>1</v>
      </c>
      <c r="C124" s="8" t="s">
        <v>216</v>
      </c>
      <c r="D124" s="33" t="s">
        <v>2162</v>
      </c>
      <c r="E124" s="34">
        <v>6602421552</v>
      </c>
      <c r="F124" s="31">
        <v>0</v>
      </c>
      <c r="G124" s="31">
        <v>198056676</v>
      </c>
      <c r="H124" s="31">
        <v>0</v>
      </c>
      <c r="I124" s="31">
        <v>0</v>
      </c>
      <c r="J124" s="31">
        <v>1803387590</v>
      </c>
      <c r="K124" s="32">
        <v>6866591399</v>
      </c>
      <c r="L124" s="21"/>
      <c r="M124" s="34">
        <v>15470457217</v>
      </c>
      <c r="N124" s="32">
        <f t="shared" si="2"/>
        <v>61881829</v>
      </c>
      <c r="O124" s="32">
        <f t="shared" si="3"/>
        <v>5156819</v>
      </c>
    </row>
    <row r="125" spans="1:15" ht="12.75" x14ac:dyDescent="0.2">
      <c r="A125" s="11" t="s">
        <v>217</v>
      </c>
      <c r="B125" s="8" t="s">
        <v>1</v>
      </c>
      <c r="C125" s="8" t="s">
        <v>218</v>
      </c>
      <c r="D125" s="33" t="s">
        <v>2162</v>
      </c>
      <c r="E125" s="34">
        <v>3606842898</v>
      </c>
      <c r="F125" s="31">
        <v>0</v>
      </c>
      <c r="G125" s="31">
        <v>59027659</v>
      </c>
      <c r="H125" s="31">
        <v>0</v>
      </c>
      <c r="I125" s="31">
        <v>0</v>
      </c>
      <c r="J125" s="31">
        <v>1588263385</v>
      </c>
      <c r="K125" s="32">
        <v>3394520512</v>
      </c>
      <c r="L125" s="21"/>
      <c r="M125" s="34">
        <v>8648654454</v>
      </c>
      <c r="N125" s="32">
        <f t="shared" si="2"/>
        <v>34594618</v>
      </c>
      <c r="O125" s="32">
        <f t="shared" si="3"/>
        <v>2882885</v>
      </c>
    </row>
    <row r="126" spans="1:15" ht="12.75" x14ac:dyDescent="0.2">
      <c r="A126" s="11" t="s">
        <v>219</v>
      </c>
      <c r="B126" s="8" t="s">
        <v>1</v>
      </c>
      <c r="C126" s="8" t="s">
        <v>220</v>
      </c>
      <c r="D126" s="33" t="s">
        <v>2162</v>
      </c>
      <c r="E126" s="34">
        <v>915371648</v>
      </c>
      <c r="F126" s="31">
        <v>0</v>
      </c>
      <c r="G126" s="31">
        <v>19013312</v>
      </c>
      <c r="H126" s="31">
        <v>0</v>
      </c>
      <c r="I126" s="31">
        <v>0</v>
      </c>
      <c r="J126" s="31">
        <v>56083996</v>
      </c>
      <c r="K126" s="32">
        <v>1643509925</v>
      </c>
      <c r="L126" s="21"/>
      <c r="M126" s="34">
        <v>2633978881</v>
      </c>
      <c r="N126" s="32">
        <f t="shared" si="2"/>
        <v>10535916</v>
      </c>
      <c r="O126" s="32">
        <f t="shared" si="3"/>
        <v>877993</v>
      </c>
    </row>
    <row r="127" spans="1:15" ht="12.75" x14ac:dyDescent="0.2">
      <c r="A127" s="11" t="s">
        <v>221</v>
      </c>
      <c r="B127" s="8" t="s">
        <v>1</v>
      </c>
      <c r="C127" s="8" t="s">
        <v>222</v>
      </c>
      <c r="D127" s="33" t="s">
        <v>2162</v>
      </c>
      <c r="E127" s="34">
        <v>2651980538</v>
      </c>
      <c r="F127" s="31">
        <v>0</v>
      </c>
      <c r="G127" s="31">
        <v>65259861</v>
      </c>
      <c r="H127" s="31">
        <v>0</v>
      </c>
      <c r="I127" s="31">
        <v>0</v>
      </c>
      <c r="J127" s="31">
        <v>367685436</v>
      </c>
      <c r="K127" s="32">
        <v>3274670775</v>
      </c>
      <c r="L127" s="21"/>
      <c r="M127" s="34">
        <v>6359596610</v>
      </c>
      <c r="N127" s="32">
        <f t="shared" si="2"/>
        <v>25438386</v>
      </c>
      <c r="O127" s="32">
        <f t="shared" si="3"/>
        <v>2119866</v>
      </c>
    </row>
    <row r="128" spans="1:15" ht="12.75" x14ac:dyDescent="0.2">
      <c r="A128" s="11" t="s">
        <v>223</v>
      </c>
      <c r="B128" s="8" t="s">
        <v>1</v>
      </c>
      <c r="C128" s="8" t="s">
        <v>224</v>
      </c>
      <c r="D128" s="33" t="s">
        <v>2162</v>
      </c>
      <c r="E128" s="34">
        <v>1639918096</v>
      </c>
      <c r="F128" s="31">
        <v>0</v>
      </c>
      <c r="G128" s="31">
        <v>63728681</v>
      </c>
      <c r="H128" s="31">
        <v>0</v>
      </c>
      <c r="I128" s="31">
        <v>0</v>
      </c>
      <c r="J128" s="31">
        <v>366871270</v>
      </c>
      <c r="K128" s="32">
        <v>2395339493</v>
      </c>
      <c r="L128" s="21"/>
      <c r="M128" s="34">
        <v>4465857540</v>
      </c>
      <c r="N128" s="32">
        <f t="shared" si="2"/>
        <v>17863430</v>
      </c>
      <c r="O128" s="32">
        <f t="shared" si="3"/>
        <v>1488619</v>
      </c>
    </row>
    <row r="129" spans="1:15" ht="12.75" x14ac:dyDescent="0.2">
      <c r="A129" s="11" t="s">
        <v>225</v>
      </c>
      <c r="B129" s="8" t="s">
        <v>1</v>
      </c>
      <c r="C129" s="8" t="s">
        <v>226</v>
      </c>
      <c r="D129" s="33" t="s">
        <v>2164</v>
      </c>
      <c r="E129" s="34">
        <v>1781439122</v>
      </c>
      <c r="F129" s="31">
        <v>0</v>
      </c>
      <c r="G129" s="31">
        <v>25695018</v>
      </c>
      <c r="H129" s="31">
        <v>0</v>
      </c>
      <c r="I129" s="31">
        <v>0</v>
      </c>
      <c r="J129" s="31">
        <v>377964336</v>
      </c>
      <c r="K129" s="32">
        <v>1957115127</v>
      </c>
      <c r="L129" s="21"/>
      <c r="M129" s="34">
        <v>4142213603</v>
      </c>
      <c r="N129" s="32">
        <f t="shared" si="2"/>
        <v>16568854</v>
      </c>
      <c r="O129" s="32">
        <f t="shared" si="3"/>
        <v>1380738</v>
      </c>
    </row>
    <row r="130" spans="1:15" ht="12.75" x14ac:dyDescent="0.2">
      <c r="A130" s="11" t="s">
        <v>227</v>
      </c>
      <c r="B130" s="8" t="s">
        <v>1</v>
      </c>
      <c r="C130" s="8" t="s">
        <v>2132</v>
      </c>
      <c r="D130" s="33" t="s">
        <v>2162</v>
      </c>
      <c r="E130" s="34">
        <v>1388757375</v>
      </c>
      <c r="F130" s="31">
        <v>0</v>
      </c>
      <c r="G130" s="31">
        <v>42272222</v>
      </c>
      <c r="H130" s="31">
        <v>0</v>
      </c>
      <c r="I130" s="31">
        <v>0</v>
      </c>
      <c r="J130" s="31">
        <v>346997362</v>
      </c>
      <c r="K130" s="32">
        <v>1600602793</v>
      </c>
      <c r="L130" s="21"/>
      <c r="M130" s="34">
        <v>3378629752</v>
      </c>
      <c r="N130" s="32">
        <f t="shared" si="2"/>
        <v>13514519</v>
      </c>
      <c r="O130" s="32">
        <f t="shared" si="3"/>
        <v>1126210</v>
      </c>
    </row>
    <row r="131" spans="1:15" ht="12.75" x14ac:dyDescent="0.2">
      <c r="A131" s="11" t="s">
        <v>228</v>
      </c>
      <c r="B131" s="8" t="s">
        <v>1</v>
      </c>
      <c r="C131" s="8" t="s">
        <v>229</v>
      </c>
      <c r="D131" s="33" t="s">
        <v>2162</v>
      </c>
      <c r="E131" s="34">
        <v>7926610276</v>
      </c>
      <c r="F131" s="31">
        <v>0</v>
      </c>
      <c r="G131" s="31">
        <v>393038521</v>
      </c>
      <c r="H131" s="31">
        <v>0</v>
      </c>
      <c r="I131" s="31">
        <v>0</v>
      </c>
      <c r="J131" s="31">
        <v>1943304485</v>
      </c>
      <c r="K131" s="32">
        <v>8050828952</v>
      </c>
      <c r="L131" s="21"/>
      <c r="M131" s="34">
        <v>18313782234</v>
      </c>
      <c r="N131" s="32">
        <f t="shared" si="2"/>
        <v>73255129</v>
      </c>
      <c r="O131" s="32">
        <f t="shared" si="3"/>
        <v>6104594</v>
      </c>
    </row>
    <row r="132" spans="1:15" ht="12.75" x14ac:dyDescent="0.2">
      <c r="A132" s="11" t="s">
        <v>230</v>
      </c>
      <c r="B132" s="8" t="s">
        <v>1</v>
      </c>
      <c r="C132" s="8" t="s">
        <v>231</v>
      </c>
      <c r="D132" s="33" t="s">
        <v>2162</v>
      </c>
      <c r="E132" s="34">
        <v>3962240725</v>
      </c>
      <c r="F132" s="31">
        <v>0</v>
      </c>
      <c r="G132" s="31">
        <v>99846691</v>
      </c>
      <c r="H132" s="31">
        <v>0</v>
      </c>
      <c r="I132" s="31">
        <v>0</v>
      </c>
      <c r="J132" s="31">
        <v>1623550189</v>
      </c>
      <c r="K132" s="32">
        <v>4414015170</v>
      </c>
      <c r="L132" s="21"/>
      <c r="M132" s="34">
        <v>10099652775</v>
      </c>
      <c r="N132" s="32">
        <f t="shared" si="2"/>
        <v>40398611</v>
      </c>
      <c r="O132" s="32">
        <f t="shared" si="3"/>
        <v>3366551</v>
      </c>
    </row>
    <row r="133" spans="1:15" ht="12.75" x14ac:dyDescent="0.2">
      <c r="A133" s="11" t="s">
        <v>232</v>
      </c>
      <c r="B133" s="8" t="s">
        <v>1</v>
      </c>
      <c r="C133" s="8" t="s">
        <v>233</v>
      </c>
      <c r="D133" s="33" t="s">
        <v>2162</v>
      </c>
      <c r="E133" s="34">
        <v>2752532183</v>
      </c>
      <c r="F133" s="31">
        <v>0</v>
      </c>
      <c r="G133" s="31">
        <v>39433204</v>
      </c>
      <c r="H133" s="31">
        <v>0</v>
      </c>
      <c r="I133" s="31">
        <v>0</v>
      </c>
      <c r="J133" s="31">
        <v>322194909</v>
      </c>
      <c r="K133" s="32">
        <v>3312624977</v>
      </c>
      <c r="L133" s="21"/>
      <c r="M133" s="34">
        <v>6426785273</v>
      </c>
      <c r="N133" s="32">
        <f t="shared" si="2"/>
        <v>25707141</v>
      </c>
      <c r="O133" s="32">
        <f t="shared" si="3"/>
        <v>2142262</v>
      </c>
    </row>
    <row r="134" spans="1:15" ht="12.75" x14ac:dyDescent="0.2">
      <c r="A134" s="11" t="s">
        <v>234</v>
      </c>
      <c r="B134" s="8" t="s">
        <v>1</v>
      </c>
      <c r="C134" s="8" t="s">
        <v>235</v>
      </c>
      <c r="D134" s="33" t="s">
        <v>2162</v>
      </c>
      <c r="E134" s="34">
        <v>6098009011</v>
      </c>
      <c r="F134" s="31">
        <v>0</v>
      </c>
      <c r="G134" s="31">
        <v>101879710</v>
      </c>
      <c r="H134" s="31">
        <v>0</v>
      </c>
      <c r="I134" s="31">
        <v>0</v>
      </c>
      <c r="J134" s="31">
        <v>1078848526</v>
      </c>
      <c r="K134" s="32">
        <v>5764649893</v>
      </c>
      <c r="L134" s="21"/>
      <c r="M134" s="34">
        <v>13043387140</v>
      </c>
      <c r="N134" s="32">
        <f t="shared" si="2"/>
        <v>52173549</v>
      </c>
      <c r="O134" s="32">
        <f t="shared" si="3"/>
        <v>4347796</v>
      </c>
    </row>
    <row r="135" spans="1:15" s="5" customFormat="1" ht="12.75" x14ac:dyDescent="0.2">
      <c r="A135" s="11" t="s">
        <v>236</v>
      </c>
      <c r="B135" s="8" t="s">
        <v>237</v>
      </c>
      <c r="C135" s="8" t="s">
        <v>238</v>
      </c>
      <c r="D135" s="33" t="s">
        <v>2163</v>
      </c>
      <c r="E135" s="34">
        <v>178788048107</v>
      </c>
      <c r="F135" s="31">
        <v>0</v>
      </c>
      <c r="G135" s="31">
        <v>7566600575</v>
      </c>
      <c r="H135" s="31">
        <v>15990753176</v>
      </c>
      <c r="I135" s="31">
        <v>0</v>
      </c>
      <c r="J135" s="31">
        <v>0</v>
      </c>
      <c r="K135" s="32">
        <v>303150894874</v>
      </c>
      <c r="L135" s="21"/>
      <c r="M135" s="34">
        <v>505496296732</v>
      </c>
      <c r="N135" s="32">
        <f t="shared" si="2"/>
        <v>2021985187</v>
      </c>
      <c r="O135" s="32">
        <f t="shared" si="3"/>
        <v>168498766</v>
      </c>
    </row>
    <row r="136" spans="1:15" ht="12.75" x14ac:dyDescent="0.2">
      <c r="A136" s="11" t="s">
        <v>239</v>
      </c>
      <c r="B136" s="8" t="s">
        <v>237</v>
      </c>
      <c r="C136" s="8" t="s">
        <v>240</v>
      </c>
      <c r="D136" s="33" t="s">
        <v>2162</v>
      </c>
      <c r="E136" s="34">
        <v>9668409248</v>
      </c>
      <c r="F136" s="31">
        <v>0</v>
      </c>
      <c r="G136" s="31">
        <v>129102382</v>
      </c>
      <c r="H136" s="31">
        <v>0</v>
      </c>
      <c r="I136" s="31">
        <v>141829178</v>
      </c>
      <c r="J136" s="31">
        <v>1626284127</v>
      </c>
      <c r="K136" s="32">
        <v>11658804567</v>
      </c>
      <c r="L136" s="21"/>
      <c r="M136" s="34">
        <v>23224429502</v>
      </c>
      <c r="N136" s="32">
        <f t="shared" si="2"/>
        <v>92897718</v>
      </c>
      <c r="O136" s="32">
        <f t="shared" si="3"/>
        <v>7741477</v>
      </c>
    </row>
    <row r="137" spans="1:15" ht="12.75" x14ac:dyDescent="0.2">
      <c r="A137" s="11" t="s">
        <v>241</v>
      </c>
      <c r="B137" s="8" t="s">
        <v>237</v>
      </c>
      <c r="C137" s="8" t="s">
        <v>242</v>
      </c>
      <c r="D137" s="33" t="s">
        <v>2162</v>
      </c>
      <c r="E137" s="34">
        <v>5985214373</v>
      </c>
      <c r="F137" s="31">
        <v>0</v>
      </c>
      <c r="G137" s="31">
        <v>87321781</v>
      </c>
      <c r="H137" s="31">
        <v>0</v>
      </c>
      <c r="I137" s="31">
        <v>0</v>
      </c>
      <c r="J137" s="31">
        <v>986967702</v>
      </c>
      <c r="K137" s="32">
        <v>7475295328</v>
      </c>
      <c r="L137" s="21"/>
      <c r="M137" s="34">
        <v>14534799184</v>
      </c>
      <c r="N137" s="32">
        <f t="shared" si="2"/>
        <v>58139197</v>
      </c>
      <c r="O137" s="32">
        <f t="shared" si="3"/>
        <v>4844933</v>
      </c>
    </row>
    <row r="138" spans="1:15" ht="12.75" x14ac:dyDescent="0.2">
      <c r="A138" s="11" t="s">
        <v>243</v>
      </c>
      <c r="B138" s="8" t="s">
        <v>237</v>
      </c>
      <c r="C138" s="8" t="s">
        <v>244</v>
      </c>
      <c r="D138" s="33" t="s">
        <v>2162</v>
      </c>
      <c r="E138" s="34">
        <v>3514331784</v>
      </c>
      <c r="F138" s="31">
        <v>0</v>
      </c>
      <c r="G138" s="31">
        <v>55360507</v>
      </c>
      <c r="H138" s="31">
        <v>0</v>
      </c>
      <c r="I138" s="31">
        <v>0</v>
      </c>
      <c r="J138" s="31">
        <v>568176270</v>
      </c>
      <c r="K138" s="32">
        <v>4100516361</v>
      </c>
      <c r="L138" s="21"/>
      <c r="M138" s="34">
        <v>8238384922</v>
      </c>
      <c r="N138" s="32">
        <f t="shared" si="2"/>
        <v>32953540</v>
      </c>
      <c r="O138" s="32">
        <f t="shared" si="3"/>
        <v>2746128</v>
      </c>
    </row>
    <row r="139" spans="1:15" ht="12.75" x14ac:dyDescent="0.2">
      <c r="A139" s="11" t="s">
        <v>245</v>
      </c>
      <c r="B139" s="8" t="s">
        <v>237</v>
      </c>
      <c r="C139" s="8" t="s">
        <v>246</v>
      </c>
      <c r="D139" s="33" t="s">
        <v>2162</v>
      </c>
      <c r="E139" s="34">
        <v>6055660071</v>
      </c>
      <c r="F139" s="31">
        <v>401250330</v>
      </c>
      <c r="G139" s="31">
        <v>79930005</v>
      </c>
      <c r="H139" s="31">
        <v>0</v>
      </c>
      <c r="I139" s="31">
        <v>0</v>
      </c>
      <c r="J139" s="31">
        <v>1218463408</v>
      </c>
      <c r="K139" s="32">
        <v>6710072758</v>
      </c>
      <c r="L139" s="21"/>
      <c r="M139" s="34">
        <v>14465376572</v>
      </c>
      <c r="N139" s="32">
        <f t="shared" ref="N139:N202" si="4">+ROUND(M139*0.004,0)</f>
        <v>57861506</v>
      </c>
      <c r="O139" s="32">
        <f t="shared" ref="O139:O202" si="5">+ROUND(N139/12,0)</f>
        <v>4821792</v>
      </c>
    </row>
    <row r="140" spans="1:15" ht="12.75" x14ac:dyDescent="0.2">
      <c r="A140" s="11" t="s">
        <v>247</v>
      </c>
      <c r="B140" s="8" t="s">
        <v>237</v>
      </c>
      <c r="C140" s="8" t="s">
        <v>248</v>
      </c>
      <c r="D140" s="33" t="s">
        <v>2162</v>
      </c>
      <c r="E140" s="34">
        <v>3392261829</v>
      </c>
      <c r="F140" s="31">
        <v>0</v>
      </c>
      <c r="G140" s="31">
        <v>56584471</v>
      </c>
      <c r="H140" s="31">
        <v>0</v>
      </c>
      <c r="I140" s="31">
        <v>0</v>
      </c>
      <c r="J140" s="31">
        <v>1356345671</v>
      </c>
      <c r="K140" s="32">
        <v>3416809220</v>
      </c>
      <c r="L140" s="21"/>
      <c r="M140" s="34">
        <v>8222001191</v>
      </c>
      <c r="N140" s="32">
        <f t="shared" si="4"/>
        <v>32888005</v>
      </c>
      <c r="O140" s="32">
        <f t="shared" si="5"/>
        <v>2740667</v>
      </c>
    </row>
    <row r="141" spans="1:15" ht="12.75" x14ac:dyDescent="0.2">
      <c r="A141" s="11" t="s">
        <v>249</v>
      </c>
      <c r="B141" s="8" t="s">
        <v>237</v>
      </c>
      <c r="C141" s="8" t="s">
        <v>250</v>
      </c>
      <c r="D141" s="33" t="s">
        <v>2162</v>
      </c>
      <c r="E141" s="34">
        <v>5678805265</v>
      </c>
      <c r="F141" s="31">
        <v>0</v>
      </c>
      <c r="G141" s="31">
        <v>114543747</v>
      </c>
      <c r="H141" s="31">
        <v>0</v>
      </c>
      <c r="I141" s="31">
        <v>0</v>
      </c>
      <c r="J141" s="31">
        <v>1196885153</v>
      </c>
      <c r="K141" s="32">
        <v>6652210553</v>
      </c>
      <c r="L141" s="21"/>
      <c r="M141" s="34">
        <v>13642444718</v>
      </c>
      <c r="N141" s="32">
        <f t="shared" si="4"/>
        <v>54569779</v>
      </c>
      <c r="O141" s="32">
        <f t="shared" si="5"/>
        <v>4547482</v>
      </c>
    </row>
    <row r="142" spans="1:15" ht="12.75" x14ac:dyDescent="0.2">
      <c r="A142" s="11" t="s">
        <v>251</v>
      </c>
      <c r="B142" s="8" t="s">
        <v>237</v>
      </c>
      <c r="C142" s="8" t="s">
        <v>252</v>
      </c>
      <c r="D142" s="33" t="s">
        <v>2162</v>
      </c>
      <c r="E142" s="34">
        <v>19317053915</v>
      </c>
      <c r="F142" s="31">
        <v>0</v>
      </c>
      <c r="G142" s="31">
        <v>527371456</v>
      </c>
      <c r="H142" s="31">
        <v>0</v>
      </c>
      <c r="I142" s="31">
        <v>0</v>
      </c>
      <c r="J142" s="31">
        <v>2916000137</v>
      </c>
      <c r="K142" s="32">
        <v>23022808404</v>
      </c>
      <c r="L142" s="21"/>
      <c r="M142" s="34">
        <v>45783233912</v>
      </c>
      <c r="N142" s="32">
        <f t="shared" si="4"/>
        <v>183132936</v>
      </c>
      <c r="O142" s="32">
        <f t="shared" si="5"/>
        <v>15261078</v>
      </c>
    </row>
    <row r="143" spans="1:15" ht="12.75" x14ac:dyDescent="0.2">
      <c r="A143" s="11" t="s">
        <v>253</v>
      </c>
      <c r="B143" s="8" t="s">
        <v>237</v>
      </c>
      <c r="C143" s="8" t="s">
        <v>254</v>
      </c>
      <c r="D143" s="33" t="s">
        <v>2162</v>
      </c>
      <c r="E143" s="34">
        <v>4136947897</v>
      </c>
      <c r="F143" s="31">
        <v>0</v>
      </c>
      <c r="G143" s="31">
        <v>50794016</v>
      </c>
      <c r="H143" s="31">
        <v>0</v>
      </c>
      <c r="I143" s="31">
        <v>0</v>
      </c>
      <c r="J143" s="31">
        <v>914261246</v>
      </c>
      <c r="K143" s="32">
        <v>4536935016</v>
      </c>
      <c r="L143" s="21"/>
      <c r="M143" s="34">
        <v>9638938175</v>
      </c>
      <c r="N143" s="32">
        <f t="shared" si="4"/>
        <v>38555753</v>
      </c>
      <c r="O143" s="32">
        <f t="shared" si="5"/>
        <v>3212979</v>
      </c>
    </row>
    <row r="144" spans="1:15" ht="12.75" x14ac:dyDescent="0.2">
      <c r="A144" s="11" t="s">
        <v>255</v>
      </c>
      <c r="B144" s="8" t="s">
        <v>237</v>
      </c>
      <c r="C144" s="8" t="s">
        <v>256</v>
      </c>
      <c r="D144" s="33" t="s">
        <v>2162</v>
      </c>
      <c r="E144" s="34">
        <v>3991175314</v>
      </c>
      <c r="F144" s="31">
        <v>358351929</v>
      </c>
      <c r="G144" s="31">
        <v>154762691</v>
      </c>
      <c r="H144" s="31">
        <v>0</v>
      </c>
      <c r="I144" s="31">
        <v>0</v>
      </c>
      <c r="J144" s="31">
        <v>831763670</v>
      </c>
      <c r="K144" s="32">
        <v>4850181521</v>
      </c>
      <c r="L144" s="21"/>
      <c r="M144" s="34">
        <v>10186235125</v>
      </c>
      <c r="N144" s="32">
        <f t="shared" si="4"/>
        <v>40744941</v>
      </c>
      <c r="O144" s="32">
        <f t="shared" si="5"/>
        <v>3395412</v>
      </c>
    </row>
    <row r="145" spans="1:15" ht="12.75" x14ac:dyDescent="0.2">
      <c r="A145" s="11" t="s">
        <v>257</v>
      </c>
      <c r="B145" s="8" t="s">
        <v>237</v>
      </c>
      <c r="C145" s="8" t="s">
        <v>258</v>
      </c>
      <c r="D145" s="33" t="s">
        <v>2162</v>
      </c>
      <c r="E145" s="34">
        <v>1198306963</v>
      </c>
      <c r="F145" s="31">
        <v>0</v>
      </c>
      <c r="G145" s="31">
        <v>16410595</v>
      </c>
      <c r="H145" s="31">
        <v>0</v>
      </c>
      <c r="I145" s="31">
        <v>0</v>
      </c>
      <c r="J145" s="31">
        <v>331801746</v>
      </c>
      <c r="K145" s="32">
        <v>1348486930</v>
      </c>
      <c r="L145" s="21"/>
      <c r="M145" s="34">
        <v>2895006234</v>
      </c>
      <c r="N145" s="32">
        <f t="shared" si="4"/>
        <v>11580025</v>
      </c>
      <c r="O145" s="32">
        <f t="shared" si="5"/>
        <v>965002</v>
      </c>
    </row>
    <row r="146" spans="1:15" ht="12.75" x14ac:dyDescent="0.2">
      <c r="A146" s="11" t="s">
        <v>259</v>
      </c>
      <c r="B146" s="8" t="s">
        <v>237</v>
      </c>
      <c r="C146" s="8" t="s">
        <v>260</v>
      </c>
      <c r="D146" s="33" t="s">
        <v>2162</v>
      </c>
      <c r="E146" s="34">
        <v>2742991173</v>
      </c>
      <c r="F146" s="31">
        <v>0</v>
      </c>
      <c r="G146" s="31">
        <v>44547465</v>
      </c>
      <c r="H146" s="31">
        <v>0</v>
      </c>
      <c r="I146" s="31">
        <v>0</v>
      </c>
      <c r="J146" s="31">
        <v>761600128</v>
      </c>
      <c r="K146" s="32">
        <v>3057524009</v>
      </c>
      <c r="L146" s="21"/>
      <c r="M146" s="34">
        <v>6606662775</v>
      </c>
      <c r="N146" s="32">
        <f t="shared" si="4"/>
        <v>26426651</v>
      </c>
      <c r="O146" s="32">
        <f t="shared" si="5"/>
        <v>2202221</v>
      </c>
    </row>
    <row r="147" spans="1:15" ht="12.75" x14ac:dyDescent="0.2">
      <c r="A147" s="11" t="s">
        <v>261</v>
      </c>
      <c r="B147" s="8" t="s">
        <v>237</v>
      </c>
      <c r="C147" s="8" t="s">
        <v>262</v>
      </c>
      <c r="D147" s="33" t="s">
        <v>2162</v>
      </c>
      <c r="E147" s="34">
        <v>4918451210</v>
      </c>
      <c r="F147" s="31">
        <v>0</v>
      </c>
      <c r="G147" s="31">
        <v>94784902</v>
      </c>
      <c r="H147" s="31">
        <v>0</v>
      </c>
      <c r="I147" s="31">
        <v>0</v>
      </c>
      <c r="J147" s="31">
        <v>912106981</v>
      </c>
      <c r="K147" s="32">
        <v>5548495444</v>
      </c>
      <c r="L147" s="21"/>
      <c r="M147" s="34">
        <v>11473838537</v>
      </c>
      <c r="N147" s="32">
        <f t="shared" si="4"/>
        <v>45895354</v>
      </c>
      <c r="O147" s="32">
        <f t="shared" si="5"/>
        <v>3824613</v>
      </c>
    </row>
    <row r="148" spans="1:15" ht="12.75" x14ac:dyDescent="0.2">
      <c r="A148" s="11" t="s">
        <v>263</v>
      </c>
      <c r="B148" s="8" t="s">
        <v>237</v>
      </c>
      <c r="C148" s="8" t="s">
        <v>264</v>
      </c>
      <c r="D148" s="33" t="s">
        <v>2162</v>
      </c>
      <c r="E148" s="34">
        <v>3954922736</v>
      </c>
      <c r="F148" s="31">
        <v>819031573</v>
      </c>
      <c r="G148" s="31">
        <v>217231620</v>
      </c>
      <c r="H148" s="31">
        <v>0</v>
      </c>
      <c r="I148" s="31">
        <v>0</v>
      </c>
      <c r="J148" s="31">
        <v>985901310</v>
      </c>
      <c r="K148" s="32">
        <v>4611247300</v>
      </c>
      <c r="L148" s="21"/>
      <c r="M148" s="34">
        <v>10588334539</v>
      </c>
      <c r="N148" s="32">
        <f t="shared" si="4"/>
        <v>42353338</v>
      </c>
      <c r="O148" s="32">
        <f t="shared" si="5"/>
        <v>3529445</v>
      </c>
    </row>
    <row r="149" spans="1:15" ht="12.75" x14ac:dyDescent="0.2">
      <c r="A149" s="11" t="s">
        <v>265</v>
      </c>
      <c r="B149" s="8" t="s">
        <v>237</v>
      </c>
      <c r="C149" s="8" t="s">
        <v>266</v>
      </c>
      <c r="D149" s="33" t="s">
        <v>2162</v>
      </c>
      <c r="E149" s="34">
        <v>5401800087</v>
      </c>
      <c r="F149" s="31">
        <v>0</v>
      </c>
      <c r="G149" s="31">
        <v>72173961</v>
      </c>
      <c r="H149" s="31">
        <v>0</v>
      </c>
      <c r="I149" s="31">
        <v>0</v>
      </c>
      <c r="J149" s="31">
        <v>984992958</v>
      </c>
      <c r="K149" s="32">
        <v>6761726470</v>
      </c>
      <c r="L149" s="21"/>
      <c r="M149" s="34">
        <v>13220693476</v>
      </c>
      <c r="N149" s="32">
        <f t="shared" si="4"/>
        <v>52882774</v>
      </c>
      <c r="O149" s="32">
        <f t="shared" si="5"/>
        <v>4406898</v>
      </c>
    </row>
    <row r="150" spans="1:15" ht="12.75" x14ac:dyDescent="0.2">
      <c r="A150" s="11" t="s">
        <v>267</v>
      </c>
      <c r="B150" s="8" t="s">
        <v>237</v>
      </c>
      <c r="C150" s="8" t="s">
        <v>268</v>
      </c>
      <c r="D150" s="33" t="s">
        <v>2162</v>
      </c>
      <c r="E150" s="34">
        <v>4754536622</v>
      </c>
      <c r="F150" s="31">
        <v>0</v>
      </c>
      <c r="G150" s="31">
        <v>72008823</v>
      </c>
      <c r="H150" s="31">
        <v>0</v>
      </c>
      <c r="I150" s="31">
        <v>0</v>
      </c>
      <c r="J150" s="31">
        <v>1049912643</v>
      </c>
      <c r="K150" s="32">
        <v>5099899181</v>
      </c>
      <c r="L150" s="21"/>
      <c r="M150" s="34">
        <v>10976357269</v>
      </c>
      <c r="N150" s="32">
        <f t="shared" si="4"/>
        <v>43905429</v>
      </c>
      <c r="O150" s="32">
        <f t="shared" si="5"/>
        <v>3658786</v>
      </c>
    </row>
    <row r="151" spans="1:15" ht="12.75" x14ac:dyDescent="0.2">
      <c r="A151" s="11" t="s">
        <v>269</v>
      </c>
      <c r="B151" s="8" t="s">
        <v>237</v>
      </c>
      <c r="C151" s="8" t="s">
        <v>159</v>
      </c>
      <c r="D151" s="33" t="s">
        <v>2162</v>
      </c>
      <c r="E151" s="34">
        <v>17365607067</v>
      </c>
      <c r="F151" s="31">
        <v>0</v>
      </c>
      <c r="G151" s="31">
        <v>346209152</v>
      </c>
      <c r="H151" s="31">
        <v>0</v>
      </c>
      <c r="I151" s="31">
        <v>0</v>
      </c>
      <c r="J151" s="31">
        <v>3735528071</v>
      </c>
      <c r="K151" s="32">
        <v>20163538884</v>
      </c>
      <c r="L151" s="21"/>
      <c r="M151" s="34">
        <v>41610883174</v>
      </c>
      <c r="N151" s="32">
        <f t="shared" si="4"/>
        <v>166443533</v>
      </c>
      <c r="O151" s="32">
        <f t="shared" si="5"/>
        <v>13870294</v>
      </c>
    </row>
    <row r="152" spans="1:15" ht="12.75" x14ac:dyDescent="0.2">
      <c r="A152" s="11" t="s">
        <v>270</v>
      </c>
      <c r="B152" s="8" t="s">
        <v>237</v>
      </c>
      <c r="C152" s="8" t="s">
        <v>271</v>
      </c>
      <c r="D152" s="33" t="s">
        <v>2162</v>
      </c>
      <c r="E152" s="34">
        <v>2929219977</v>
      </c>
      <c r="F152" s="31">
        <v>0</v>
      </c>
      <c r="G152" s="31">
        <v>243074895</v>
      </c>
      <c r="H152" s="31">
        <v>0</v>
      </c>
      <c r="I152" s="31">
        <v>0</v>
      </c>
      <c r="J152" s="31">
        <v>660383315</v>
      </c>
      <c r="K152" s="32">
        <v>3142787038</v>
      </c>
      <c r="L152" s="21"/>
      <c r="M152" s="34">
        <v>6975465225</v>
      </c>
      <c r="N152" s="32">
        <f t="shared" si="4"/>
        <v>27901861</v>
      </c>
      <c r="O152" s="32">
        <f t="shared" si="5"/>
        <v>2325155</v>
      </c>
    </row>
    <row r="153" spans="1:15" ht="12.75" x14ac:dyDescent="0.2">
      <c r="A153" s="11" t="s">
        <v>272</v>
      </c>
      <c r="B153" s="8" t="s">
        <v>237</v>
      </c>
      <c r="C153" s="8" t="s">
        <v>273</v>
      </c>
      <c r="D153" s="33" t="s">
        <v>2162</v>
      </c>
      <c r="E153" s="34">
        <v>4522618458</v>
      </c>
      <c r="F153" s="31">
        <v>0</v>
      </c>
      <c r="G153" s="31">
        <v>160277229</v>
      </c>
      <c r="H153" s="31">
        <v>0</v>
      </c>
      <c r="I153" s="31">
        <v>0</v>
      </c>
      <c r="J153" s="31">
        <v>860323252</v>
      </c>
      <c r="K153" s="32">
        <v>5475356757</v>
      </c>
      <c r="L153" s="21"/>
      <c r="M153" s="34">
        <v>11018575696</v>
      </c>
      <c r="N153" s="32">
        <f t="shared" si="4"/>
        <v>44074303</v>
      </c>
      <c r="O153" s="32">
        <f t="shared" si="5"/>
        <v>3672859</v>
      </c>
    </row>
    <row r="154" spans="1:15" ht="12.75" x14ac:dyDescent="0.2">
      <c r="A154" s="11" t="s">
        <v>274</v>
      </c>
      <c r="B154" s="8" t="s">
        <v>237</v>
      </c>
      <c r="C154" s="8" t="s">
        <v>275</v>
      </c>
      <c r="D154" s="33" t="s">
        <v>2163</v>
      </c>
      <c r="E154" s="34">
        <v>66349345326</v>
      </c>
      <c r="F154" s="31">
        <v>0</v>
      </c>
      <c r="G154" s="31">
        <v>939355550</v>
      </c>
      <c r="H154" s="31">
        <v>2564466222</v>
      </c>
      <c r="I154" s="31">
        <v>0</v>
      </c>
      <c r="J154" s="31">
        <v>11878896097</v>
      </c>
      <c r="K154" s="32">
        <v>101138140731</v>
      </c>
      <c r="L154" s="21"/>
      <c r="M154" s="34">
        <v>182870203926</v>
      </c>
      <c r="N154" s="32">
        <f t="shared" si="4"/>
        <v>731480816</v>
      </c>
      <c r="O154" s="32">
        <f t="shared" si="5"/>
        <v>60956735</v>
      </c>
    </row>
    <row r="155" spans="1:15" ht="12.75" x14ac:dyDescent="0.2">
      <c r="A155" s="11" t="s">
        <v>276</v>
      </c>
      <c r="B155" s="8" t="s">
        <v>237</v>
      </c>
      <c r="C155" s="8" t="s">
        <v>277</v>
      </c>
      <c r="D155" s="33" t="s">
        <v>2162</v>
      </c>
      <c r="E155" s="34">
        <v>2341914227</v>
      </c>
      <c r="F155" s="31">
        <v>0</v>
      </c>
      <c r="G155" s="31">
        <v>31990275</v>
      </c>
      <c r="H155" s="31">
        <v>0</v>
      </c>
      <c r="I155" s="31">
        <v>0</v>
      </c>
      <c r="J155" s="31">
        <v>411110181</v>
      </c>
      <c r="K155" s="32">
        <v>2676218702</v>
      </c>
      <c r="L155" s="21"/>
      <c r="M155" s="34">
        <v>5461233385</v>
      </c>
      <c r="N155" s="32">
        <f t="shared" si="4"/>
        <v>21844934</v>
      </c>
      <c r="O155" s="32">
        <f t="shared" si="5"/>
        <v>1820411</v>
      </c>
    </row>
    <row r="156" spans="1:15" ht="12.75" x14ac:dyDescent="0.2">
      <c r="A156" s="11" t="s">
        <v>278</v>
      </c>
      <c r="B156" s="8" t="s">
        <v>237</v>
      </c>
      <c r="C156" s="8" t="s">
        <v>279</v>
      </c>
      <c r="D156" s="33" t="s">
        <v>2162</v>
      </c>
      <c r="E156" s="34">
        <v>2112339800</v>
      </c>
      <c r="F156" s="31">
        <v>0</v>
      </c>
      <c r="G156" s="31">
        <v>43929189</v>
      </c>
      <c r="H156" s="31">
        <v>0</v>
      </c>
      <c r="I156" s="31">
        <v>0</v>
      </c>
      <c r="J156" s="31">
        <v>495869562</v>
      </c>
      <c r="K156" s="32">
        <v>2526007544</v>
      </c>
      <c r="L156" s="21"/>
      <c r="M156" s="34">
        <v>5178146095</v>
      </c>
      <c r="N156" s="32">
        <f t="shared" si="4"/>
        <v>20712584</v>
      </c>
      <c r="O156" s="32">
        <f t="shared" si="5"/>
        <v>1726049</v>
      </c>
    </row>
    <row r="157" spans="1:15" ht="12.75" x14ac:dyDescent="0.2">
      <c r="A157" s="11" t="s">
        <v>280</v>
      </c>
      <c r="B157" s="8" t="s">
        <v>237</v>
      </c>
      <c r="C157" s="8" t="s">
        <v>281</v>
      </c>
      <c r="D157" s="33" t="s">
        <v>2162</v>
      </c>
      <c r="E157" s="34">
        <v>1692095598</v>
      </c>
      <c r="F157" s="31">
        <v>0</v>
      </c>
      <c r="G157" s="31">
        <v>23953150</v>
      </c>
      <c r="H157" s="31">
        <v>0</v>
      </c>
      <c r="I157" s="31">
        <v>0</v>
      </c>
      <c r="J157" s="31">
        <v>701211442</v>
      </c>
      <c r="K157" s="32">
        <v>1796819547</v>
      </c>
      <c r="L157" s="21"/>
      <c r="M157" s="34">
        <v>4214079737</v>
      </c>
      <c r="N157" s="32">
        <f t="shared" si="4"/>
        <v>16856319</v>
      </c>
      <c r="O157" s="32">
        <f t="shared" si="5"/>
        <v>1404693</v>
      </c>
    </row>
    <row r="158" spans="1:15" ht="12.75" x14ac:dyDescent="0.2">
      <c r="A158" s="11" t="s">
        <v>282</v>
      </c>
      <c r="B158" s="8" t="s">
        <v>283</v>
      </c>
      <c r="C158" s="8" t="s">
        <v>283</v>
      </c>
      <c r="D158" s="33" t="s">
        <v>2163</v>
      </c>
      <c r="E158" s="34">
        <v>340030345071</v>
      </c>
      <c r="F158" s="31">
        <v>694800283</v>
      </c>
      <c r="G158" s="31">
        <v>30842599489</v>
      </c>
      <c r="H158" s="31">
        <v>146061669000</v>
      </c>
      <c r="I158" s="31">
        <v>0</v>
      </c>
      <c r="J158" s="31">
        <v>0</v>
      </c>
      <c r="K158" s="32">
        <v>505218878252</v>
      </c>
      <c r="L158" s="21"/>
      <c r="M158" s="34">
        <v>1022848292095</v>
      </c>
      <c r="N158" s="32">
        <f t="shared" si="4"/>
        <v>4091393168</v>
      </c>
      <c r="O158" s="32">
        <f t="shared" si="5"/>
        <v>340949431</v>
      </c>
    </row>
    <row r="159" spans="1:15" s="5" customFormat="1" ht="12.75" x14ac:dyDescent="0.2">
      <c r="A159" s="11" t="s">
        <v>284</v>
      </c>
      <c r="B159" s="8" t="s">
        <v>285</v>
      </c>
      <c r="C159" s="8" t="s">
        <v>286</v>
      </c>
      <c r="D159" s="33" t="s">
        <v>2163</v>
      </c>
      <c r="E159" s="34">
        <v>132288455182</v>
      </c>
      <c r="F159" s="31">
        <v>1435293632</v>
      </c>
      <c r="G159" s="31">
        <v>3776348856</v>
      </c>
      <c r="H159" s="31">
        <v>1117331536</v>
      </c>
      <c r="I159" s="31">
        <v>0</v>
      </c>
      <c r="J159" s="31">
        <v>0</v>
      </c>
      <c r="K159" s="32">
        <v>212731133166</v>
      </c>
      <c r="L159" s="21"/>
      <c r="M159" s="34">
        <v>351348562372</v>
      </c>
      <c r="N159" s="32">
        <f t="shared" si="4"/>
        <v>1405394249</v>
      </c>
      <c r="O159" s="32">
        <f t="shared" si="5"/>
        <v>117116187</v>
      </c>
    </row>
    <row r="160" spans="1:15" ht="12.75" x14ac:dyDescent="0.2">
      <c r="A160" s="11" t="s">
        <v>287</v>
      </c>
      <c r="B160" s="8" t="s">
        <v>285</v>
      </c>
      <c r="C160" s="8" t="s">
        <v>2133</v>
      </c>
      <c r="D160" s="33" t="s">
        <v>2162</v>
      </c>
      <c r="E160" s="34">
        <v>5726915045</v>
      </c>
      <c r="F160" s="31">
        <v>0</v>
      </c>
      <c r="G160" s="31">
        <v>78146248</v>
      </c>
      <c r="H160" s="31">
        <v>0</v>
      </c>
      <c r="I160" s="31">
        <v>159491833</v>
      </c>
      <c r="J160" s="31">
        <v>626433037</v>
      </c>
      <c r="K160" s="32">
        <v>8105413893</v>
      </c>
      <c r="L160" s="21"/>
      <c r="M160" s="34">
        <v>14696400056</v>
      </c>
      <c r="N160" s="32">
        <f t="shared" si="4"/>
        <v>58785600</v>
      </c>
      <c r="O160" s="32">
        <f t="shared" si="5"/>
        <v>4898800</v>
      </c>
    </row>
    <row r="161" spans="1:15" ht="12.75" x14ac:dyDescent="0.2">
      <c r="A161" s="11" t="s">
        <v>288</v>
      </c>
      <c r="B161" s="8" t="s">
        <v>285</v>
      </c>
      <c r="C161" s="8" t="s">
        <v>289</v>
      </c>
      <c r="D161" s="33" t="s">
        <v>2162</v>
      </c>
      <c r="E161" s="34">
        <v>2547745479</v>
      </c>
      <c r="F161" s="31">
        <v>0</v>
      </c>
      <c r="G161" s="31">
        <v>120359036</v>
      </c>
      <c r="H161" s="31">
        <v>0</v>
      </c>
      <c r="I161" s="31">
        <v>0</v>
      </c>
      <c r="J161" s="31">
        <v>200925215</v>
      </c>
      <c r="K161" s="32">
        <v>2751634397</v>
      </c>
      <c r="L161" s="21"/>
      <c r="M161" s="34">
        <v>5620664127</v>
      </c>
      <c r="N161" s="32">
        <f t="shared" si="4"/>
        <v>22482657</v>
      </c>
      <c r="O161" s="32">
        <f t="shared" si="5"/>
        <v>1873555</v>
      </c>
    </row>
    <row r="162" spans="1:15" ht="12.75" x14ac:dyDescent="0.2">
      <c r="A162" s="11" t="s">
        <v>290</v>
      </c>
      <c r="B162" s="8" t="s">
        <v>285</v>
      </c>
      <c r="C162" s="8" t="s">
        <v>291</v>
      </c>
      <c r="D162" s="33" t="s">
        <v>2162</v>
      </c>
      <c r="E162" s="34">
        <v>1916491508</v>
      </c>
      <c r="F162" s="31">
        <v>0</v>
      </c>
      <c r="G162" s="31">
        <v>28510969</v>
      </c>
      <c r="H162" s="31">
        <v>0</v>
      </c>
      <c r="I162" s="31">
        <v>0</v>
      </c>
      <c r="J162" s="31">
        <v>187622406</v>
      </c>
      <c r="K162" s="32">
        <v>2627461185</v>
      </c>
      <c r="L162" s="21"/>
      <c r="M162" s="34">
        <v>4760086068</v>
      </c>
      <c r="N162" s="32">
        <f t="shared" si="4"/>
        <v>19040344</v>
      </c>
      <c r="O162" s="32">
        <f t="shared" si="5"/>
        <v>1586695</v>
      </c>
    </row>
    <row r="163" spans="1:15" ht="12.75" x14ac:dyDescent="0.2">
      <c r="A163" s="11" t="s">
        <v>292</v>
      </c>
      <c r="B163" s="8" t="s">
        <v>285</v>
      </c>
      <c r="C163" s="8" t="s">
        <v>293</v>
      </c>
      <c r="D163" s="33" t="s">
        <v>2162</v>
      </c>
      <c r="E163" s="34">
        <v>13974828318</v>
      </c>
      <c r="F163" s="31">
        <v>127219976</v>
      </c>
      <c r="G163" s="31">
        <v>310943631</v>
      </c>
      <c r="H163" s="31">
        <v>0</v>
      </c>
      <c r="I163" s="31">
        <v>0</v>
      </c>
      <c r="J163" s="31">
        <v>1094414892</v>
      </c>
      <c r="K163" s="32">
        <v>17365045523</v>
      </c>
      <c r="L163" s="21"/>
      <c r="M163" s="34">
        <v>32872452340</v>
      </c>
      <c r="N163" s="32">
        <f t="shared" si="4"/>
        <v>131489809</v>
      </c>
      <c r="O163" s="32">
        <f t="shared" si="5"/>
        <v>10957484</v>
      </c>
    </row>
    <row r="164" spans="1:15" ht="12.75" x14ac:dyDescent="0.2">
      <c r="A164" s="11" t="s">
        <v>294</v>
      </c>
      <c r="B164" s="8" t="s">
        <v>285</v>
      </c>
      <c r="C164" s="8" t="s">
        <v>295</v>
      </c>
      <c r="D164" s="33" t="s">
        <v>2162</v>
      </c>
      <c r="E164" s="34">
        <v>1865745526</v>
      </c>
      <c r="F164" s="31">
        <v>0</v>
      </c>
      <c r="G164" s="31">
        <v>101096320</v>
      </c>
      <c r="H164" s="31">
        <v>0</v>
      </c>
      <c r="I164" s="31">
        <v>0</v>
      </c>
      <c r="J164" s="31">
        <v>111693356</v>
      </c>
      <c r="K164" s="32">
        <v>2819795916</v>
      </c>
      <c r="L164" s="21"/>
      <c r="M164" s="34">
        <v>4898331118</v>
      </c>
      <c r="N164" s="32">
        <f t="shared" si="4"/>
        <v>19593324</v>
      </c>
      <c r="O164" s="32">
        <f t="shared" si="5"/>
        <v>1632777</v>
      </c>
    </row>
    <row r="165" spans="1:15" ht="12.75" x14ac:dyDescent="0.2">
      <c r="A165" s="11" t="s">
        <v>296</v>
      </c>
      <c r="B165" s="8" t="s">
        <v>285</v>
      </c>
      <c r="C165" s="8" t="s">
        <v>297</v>
      </c>
      <c r="D165" s="33" t="s">
        <v>2162</v>
      </c>
      <c r="E165" s="34">
        <v>4068083358</v>
      </c>
      <c r="F165" s="31">
        <v>0</v>
      </c>
      <c r="G165" s="31">
        <v>354161870</v>
      </c>
      <c r="H165" s="31">
        <v>0</v>
      </c>
      <c r="I165" s="31">
        <v>0</v>
      </c>
      <c r="J165" s="31">
        <v>272058079</v>
      </c>
      <c r="K165" s="32">
        <v>5212502817</v>
      </c>
      <c r="L165" s="21"/>
      <c r="M165" s="34">
        <v>9906806124</v>
      </c>
      <c r="N165" s="32">
        <f t="shared" si="4"/>
        <v>39627224</v>
      </c>
      <c r="O165" s="32">
        <f t="shared" si="5"/>
        <v>3302269</v>
      </c>
    </row>
    <row r="166" spans="1:15" ht="12.75" x14ac:dyDescent="0.2">
      <c r="A166" s="11" t="s">
        <v>298</v>
      </c>
      <c r="B166" s="8" t="s">
        <v>285</v>
      </c>
      <c r="C166" s="8" t="s">
        <v>299</v>
      </c>
      <c r="D166" s="33" t="s">
        <v>2162</v>
      </c>
      <c r="E166" s="34">
        <v>5654699641</v>
      </c>
      <c r="F166" s="31">
        <v>0</v>
      </c>
      <c r="G166" s="31">
        <v>207212997</v>
      </c>
      <c r="H166" s="31">
        <v>0</v>
      </c>
      <c r="I166" s="31">
        <v>0</v>
      </c>
      <c r="J166" s="31">
        <v>114312958</v>
      </c>
      <c r="K166" s="32">
        <v>7579356328</v>
      </c>
      <c r="L166" s="21"/>
      <c r="M166" s="34">
        <v>13555581924</v>
      </c>
      <c r="N166" s="32">
        <f t="shared" si="4"/>
        <v>54222328</v>
      </c>
      <c r="O166" s="32">
        <f t="shared" si="5"/>
        <v>4518527</v>
      </c>
    </row>
    <row r="167" spans="1:15" ht="12.75" x14ac:dyDescent="0.2">
      <c r="A167" s="11" t="s">
        <v>300</v>
      </c>
      <c r="B167" s="8" t="s">
        <v>285</v>
      </c>
      <c r="C167" s="8" t="s">
        <v>301</v>
      </c>
      <c r="D167" s="33" t="s">
        <v>2162</v>
      </c>
      <c r="E167" s="34">
        <v>1800977631</v>
      </c>
      <c r="F167" s="31">
        <v>0</v>
      </c>
      <c r="G167" s="31">
        <v>24202343</v>
      </c>
      <c r="H167" s="31">
        <v>0</v>
      </c>
      <c r="I167" s="31">
        <v>0</v>
      </c>
      <c r="J167" s="31">
        <v>156121207</v>
      </c>
      <c r="K167" s="32">
        <v>2395552353</v>
      </c>
      <c r="L167" s="21"/>
      <c r="M167" s="34">
        <v>4376853534</v>
      </c>
      <c r="N167" s="32">
        <f t="shared" si="4"/>
        <v>17507414</v>
      </c>
      <c r="O167" s="32">
        <f t="shared" si="5"/>
        <v>1458951</v>
      </c>
    </row>
    <row r="168" spans="1:15" ht="12.75" x14ac:dyDescent="0.2">
      <c r="A168" s="11" t="s">
        <v>302</v>
      </c>
      <c r="B168" s="8" t="s">
        <v>285</v>
      </c>
      <c r="C168" s="8" t="s">
        <v>303</v>
      </c>
      <c r="D168" s="33" t="s">
        <v>2162</v>
      </c>
      <c r="E168" s="34">
        <v>2943020478</v>
      </c>
      <c r="F168" s="31">
        <v>0</v>
      </c>
      <c r="G168" s="31">
        <v>110676679</v>
      </c>
      <c r="H168" s="31">
        <v>0</v>
      </c>
      <c r="I168" s="31">
        <v>0</v>
      </c>
      <c r="J168" s="31">
        <v>356625674</v>
      </c>
      <c r="K168" s="32">
        <v>3555954390</v>
      </c>
      <c r="L168" s="21"/>
      <c r="M168" s="34">
        <v>6966277221</v>
      </c>
      <c r="N168" s="32">
        <f t="shared" si="4"/>
        <v>27865109</v>
      </c>
      <c r="O168" s="32">
        <f t="shared" si="5"/>
        <v>2322092</v>
      </c>
    </row>
    <row r="169" spans="1:15" ht="12.75" x14ac:dyDescent="0.2">
      <c r="A169" s="11" t="s">
        <v>304</v>
      </c>
      <c r="B169" s="8" t="s">
        <v>285</v>
      </c>
      <c r="C169" s="8" t="s">
        <v>305</v>
      </c>
      <c r="D169" s="33" t="s">
        <v>2162</v>
      </c>
      <c r="E169" s="34">
        <v>3891903299</v>
      </c>
      <c r="F169" s="31">
        <v>0</v>
      </c>
      <c r="G169" s="31">
        <v>69432555</v>
      </c>
      <c r="H169" s="31">
        <v>0</v>
      </c>
      <c r="I169" s="31">
        <v>0</v>
      </c>
      <c r="J169" s="31">
        <v>290796133</v>
      </c>
      <c r="K169" s="32">
        <v>6114662981</v>
      </c>
      <c r="L169" s="21"/>
      <c r="M169" s="34">
        <v>10366794968</v>
      </c>
      <c r="N169" s="32">
        <f t="shared" si="4"/>
        <v>41467180</v>
      </c>
      <c r="O169" s="32">
        <f t="shared" si="5"/>
        <v>3455598</v>
      </c>
    </row>
    <row r="170" spans="1:15" ht="12.75" x14ac:dyDescent="0.2">
      <c r="A170" s="11" t="s">
        <v>306</v>
      </c>
      <c r="B170" s="8" t="s">
        <v>285</v>
      </c>
      <c r="C170" s="8" t="s">
        <v>307</v>
      </c>
      <c r="D170" s="33" t="s">
        <v>2162</v>
      </c>
      <c r="E170" s="34">
        <v>2970543513</v>
      </c>
      <c r="F170" s="31">
        <v>0</v>
      </c>
      <c r="G170" s="31">
        <v>39218099</v>
      </c>
      <c r="H170" s="31">
        <v>0</v>
      </c>
      <c r="I170" s="31">
        <v>0</v>
      </c>
      <c r="J170" s="31">
        <v>364600379</v>
      </c>
      <c r="K170" s="32">
        <v>3411699034</v>
      </c>
      <c r="L170" s="21"/>
      <c r="M170" s="34">
        <v>6786061025</v>
      </c>
      <c r="N170" s="32">
        <f t="shared" si="4"/>
        <v>27144244</v>
      </c>
      <c r="O170" s="32">
        <f t="shared" si="5"/>
        <v>2262020</v>
      </c>
    </row>
    <row r="171" spans="1:15" ht="12.75" x14ac:dyDescent="0.2">
      <c r="A171" s="11" t="s">
        <v>308</v>
      </c>
      <c r="B171" s="8" t="s">
        <v>285</v>
      </c>
      <c r="C171" s="8" t="s">
        <v>309</v>
      </c>
      <c r="D171" s="33" t="s">
        <v>2162</v>
      </c>
      <c r="E171" s="34">
        <v>18369302472</v>
      </c>
      <c r="F171" s="31">
        <v>0</v>
      </c>
      <c r="G171" s="31">
        <v>241950103</v>
      </c>
      <c r="H171" s="31">
        <v>0</v>
      </c>
      <c r="I171" s="31">
        <v>0</v>
      </c>
      <c r="J171" s="31">
        <v>1335054846</v>
      </c>
      <c r="K171" s="32">
        <v>23344002585</v>
      </c>
      <c r="L171" s="21"/>
      <c r="M171" s="34">
        <v>43290310006</v>
      </c>
      <c r="N171" s="32">
        <f t="shared" si="4"/>
        <v>173161240</v>
      </c>
      <c r="O171" s="32">
        <f t="shared" si="5"/>
        <v>14430103</v>
      </c>
    </row>
    <row r="172" spans="1:15" ht="12.75" x14ac:dyDescent="0.2">
      <c r="A172" s="11" t="s">
        <v>310</v>
      </c>
      <c r="B172" s="8" t="s">
        <v>285</v>
      </c>
      <c r="C172" s="8" t="s">
        <v>311</v>
      </c>
      <c r="D172" s="33" t="s">
        <v>2162</v>
      </c>
      <c r="E172" s="34">
        <v>1917776206</v>
      </c>
      <c r="F172" s="31">
        <v>0</v>
      </c>
      <c r="G172" s="31">
        <v>31274639</v>
      </c>
      <c r="H172" s="31">
        <v>0</v>
      </c>
      <c r="I172" s="31">
        <v>0</v>
      </c>
      <c r="J172" s="31">
        <v>201757745</v>
      </c>
      <c r="K172" s="32">
        <v>2843253802</v>
      </c>
      <c r="L172" s="21"/>
      <c r="M172" s="34">
        <v>4994062392</v>
      </c>
      <c r="N172" s="32">
        <f t="shared" si="4"/>
        <v>19976250</v>
      </c>
      <c r="O172" s="32">
        <f t="shared" si="5"/>
        <v>1664688</v>
      </c>
    </row>
    <row r="173" spans="1:15" ht="12.75" x14ac:dyDescent="0.2">
      <c r="A173" s="11" t="s">
        <v>312</v>
      </c>
      <c r="B173" s="8" t="s">
        <v>285</v>
      </c>
      <c r="C173" s="8" t="s">
        <v>313</v>
      </c>
      <c r="D173" s="33" t="s">
        <v>2162</v>
      </c>
      <c r="E173" s="34">
        <v>2088635840</v>
      </c>
      <c r="F173" s="31">
        <v>0</v>
      </c>
      <c r="G173" s="31">
        <v>28140483</v>
      </c>
      <c r="H173" s="31">
        <v>0</v>
      </c>
      <c r="I173" s="31">
        <v>0</v>
      </c>
      <c r="J173" s="31">
        <v>171620502</v>
      </c>
      <c r="K173" s="32">
        <v>2505359630</v>
      </c>
      <c r="L173" s="21"/>
      <c r="M173" s="34">
        <v>4793756455</v>
      </c>
      <c r="N173" s="32">
        <f t="shared" si="4"/>
        <v>19175026</v>
      </c>
      <c r="O173" s="32">
        <f t="shared" si="5"/>
        <v>1597919</v>
      </c>
    </row>
    <row r="174" spans="1:15" ht="12.75" x14ac:dyDescent="0.2">
      <c r="A174" s="11" t="s">
        <v>314</v>
      </c>
      <c r="B174" s="8" t="s">
        <v>285</v>
      </c>
      <c r="C174" s="8" t="s">
        <v>315</v>
      </c>
      <c r="D174" s="33" t="s">
        <v>2162</v>
      </c>
      <c r="E174" s="34">
        <v>2998228064</v>
      </c>
      <c r="F174" s="31">
        <v>0</v>
      </c>
      <c r="G174" s="31">
        <v>46718196</v>
      </c>
      <c r="H174" s="31">
        <v>0</v>
      </c>
      <c r="I174" s="31">
        <v>0</v>
      </c>
      <c r="J174" s="31">
        <v>168363863</v>
      </c>
      <c r="K174" s="32">
        <v>4552927374</v>
      </c>
      <c r="L174" s="21"/>
      <c r="M174" s="34">
        <v>7766237497</v>
      </c>
      <c r="N174" s="32">
        <f t="shared" si="4"/>
        <v>31064950</v>
      </c>
      <c r="O174" s="32">
        <f t="shared" si="5"/>
        <v>2588746</v>
      </c>
    </row>
    <row r="175" spans="1:15" ht="12.75" x14ac:dyDescent="0.2">
      <c r="A175" s="11" t="s">
        <v>316</v>
      </c>
      <c r="B175" s="8" t="s">
        <v>285</v>
      </c>
      <c r="C175" s="8" t="s">
        <v>317</v>
      </c>
      <c r="D175" s="33" t="s">
        <v>2162</v>
      </c>
      <c r="E175" s="34">
        <v>32701518809</v>
      </c>
      <c r="F175" s="31">
        <v>308030017</v>
      </c>
      <c r="G175" s="31">
        <v>429942596</v>
      </c>
      <c r="H175" s="31">
        <v>0</v>
      </c>
      <c r="I175" s="31">
        <v>0</v>
      </c>
      <c r="J175" s="31">
        <v>8763002293</v>
      </c>
      <c r="K175" s="32">
        <v>34911505351</v>
      </c>
      <c r="L175" s="21"/>
      <c r="M175" s="34">
        <v>77113999066</v>
      </c>
      <c r="N175" s="32">
        <f t="shared" si="4"/>
        <v>308455996</v>
      </c>
      <c r="O175" s="32">
        <f t="shared" si="5"/>
        <v>25704666</v>
      </c>
    </row>
    <row r="176" spans="1:15" ht="12.75" x14ac:dyDescent="0.2">
      <c r="A176" s="11" t="s">
        <v>318</v>
      </c>
      <c r="B176" s="8" t="s">
        <v>285</v>
      </c>
      <c r="C176" s="8" t="s">
        <v>319</v>
      </c>
      <c r="D176" s="33" t="s">
        <v>2162</v>
      </c>
      <c r="E176" s="34">
        <v>5435454809</v>
      </c>
      <c r="F176" s="31">
        <v>110263185</v>
      </c>
      <c r="G176" s="31">
        <v>78212108</v>
      </c>
      <c r="H176" s="31">
        <v>0</v>
      </c>
      <c r="I176" s="31">
        <v>0</v>
      </c>
      <c r="J176" s="31">
        <v>361586004</v>
      </c>
      <c r="K176" s="32">
        <v>7488732557</v>
      </c>
      <c r="L176" s="21"/>
      <c r="M176" s="34">
        <v>13474248663</v>
      </c>
      <c r="N176" s="32">
        <f t="shared" si="4"/>
        <v>53896995</v>
      </c>
      <c r="O176" s="32">
        <f t="shared" si="5"/>
        <v>4491416</v>
      </c>
    </row>
    <row r="177" spans="1:15" ht="12.75" x14ac:dyDescent="0.2">
      <c r="A177" s="11" t="s">
        <v>320</v>
      </c>
      <c r="B177" s="8" t="s">
        <v>285</v>
      </c>
      <c r="C177" s="8" t="s">
        <v>321</v>
      </c>
      <c r="D177" s="33" t="s">
        <v>2162</v>
      </c>
      <c r="E177" s="34">
        <v>2396466282</v>
      </c>
      <c r="F177" s="31">
        <v>0</v>
      </c>
      <c r="G177" s="31">
        <v>86927644</v>
      </c>
      <c r="H177" s="31">
        <v>0</v>
      </c>
      <c r="I177" s="31">
        <v>0</v>
      </c>
      <c r="J177" s="31">
        <v>227635373</v>
      </c>
      <c r="K177" s="32">
        <v>4263284617</v>
      </c>
      <c r="L177" s="21"/>
      <c r="M177" s="34">
        <v>6974313916</v>
      </c>
      <c r="N177" s="32">
        <f t="shared" si="4"/>
        <v>27897256</v>
      </c>
      <c r="O177" s="32">
        <f t="shared" si="5"/>
        <v>2324771</v>
      </c>
    </row>
    <row r="178" spans="1:15" ht="12.75" x14ac:dyDescent="0.2">
      <c r="A178" s="11" t="s">
        <v>322</v>
      </c>
      <c r="B178" s="8" t="s">
        <v>285</v>
      </c>
      <c r="C178" s="8" t="s">
        <v>323</v>
      </c>
      <c r="D178" s="33" t="s">
        <v>2162</v>
      </c>
      <c r="E178" s="34">
        <v>12497492605</v>
      </c>
      <c r="F178" s="31">
        <v>0</v>
      </c>
      <c r="G178" s="31">
        <v>233930935</v>
      </c>
      <c r="H178" s="31">
        <v>0</v>
      </c>
      <c r="I178" s="31">
        <v>0</v>
      </c>
      <c r="J178" s="31">
        <v>1022674108</v>
      </c>
      <c r="K178" s="32">
        <v>14780629489</v>
      </c>
      <c r="L178" s="21"/>
      <c r="M178" s="34">
        <v>28534727137</v>
      </c>
      <c r="N178" s="32">
        <f t="shared" si="4"/>
        <v>114138909</v>
      </c>
      <c r="O178" s="32">
        <f t="shared" si="5"/>
        <v>9511576</v>
      </c>
    </row>
    <row r="179" spans="1:15" ht="12.75" x14ac:dyDescent="0.2">
      <c r="A179" s="11" t="s">
        <v>324</v>
      </c>
      <c r="B179" s="8" t="s">
        <v>285</v>
      </c>
      <c r="C179" s="8" t="s">
        <v>325</v>
      </c>
      <c r="D179" s="33" t="s">
        <v>2162</v>
      </c>
      <c r="E179" s="34">
        <v>2556123733</v>
      </c>
      <c r="F179" s="31">
        <v>0</v>
      </c>
      <c r="G179" s="31">
        <v>117708701</v>
      </c>
      <c r="H179" s="31">
        <v>0</v>
      </c>
      <c r="I179" s="31">
        <v>0</v>
      </c>
      <c r="J179" s="31">
        <v>59159837</v>
      </c>
      <c r="K179" s="32">
        <v>3237155502</v>
      </c>
      <c r="L179" s="21"/>
      <c r="M179" s="34">
        <v>5970147773</v>
      </c>
      <c r="N179" s="32">
        <f t="shared" si="4"/>
        <v>23880591</v>
      </c>
      <c r="O179" s="32">
        <f t="shared" si="5"/>
        <v>1990049</v>
      </c>
    </row>
    <row r="180" spans="1:15" ht="12.75" x14ac:dyDescent="0.2">
      <c r="A180" s="11" t="s">
        <v>326</v>
      </c>
      <c r="B180" s="8" t="s">
        <v>285</v>
      </c>
      <c r="C180" s="8" t="s">
        <v>2147</v>
      </c>
      <c r="D180" s="33" t="s">
        <v>2162</v>
      </c>
      <c r="E180" s="34">
        <v>11963716886</v>
      </c>
      <c r="F180" s="31">
        <v>108996931</v>
      </c>
      <c r="G180" s="31">
        <v>155237457</v>
      </c>
      <c r="H180" s="31">
        <v>0</v>
      </c>
      <c r="I180" s="31">
        <v>0</v>
      </c>
      <c r="J180" s="31">
        <v>284423767</v>
      </c>
      <c r="K180" s="32">
        <v>15459695345</v>
      </c>
      <c r="L180" s="21"/>
      <c r="M180" s="34">
        <v>27972070386</v>
      </c>
      <c r="N180" s="32">
        <f t="shared" si="4"/>
        <v>111888282</v>
      </c>
      <c r="O180" s="32">
        <f t="shared" si="5"/>
        <v>9324024</v>
      </c>
    </row>
    <row r="181" spans="1:15" ht="12.75" x14ac:dyDescent="0.2">
      <c r="A181" s="11" t="s">
        <v>327</v>
      </c>
      <c r="B181" s="8" t="s">
        <v>285</v>
      </c>
      <c r="C181" s="8" t="s">
        <v>328</v>
      </c>
      <c r="D181" s="33" t="s">
        <v>2162</v>
      </c>
      <c r="E181" s="34">
        <v>3849448133</v>
      </c>
      <c r="F181" s="31">
        <v>0</v>
      </c>
      <c r="G181" s="31">
        <v>51716667</v>
      </c>
      <c r="H181" s="31">
        <v>0</v>
      </c>
      <c r="I181" s="31">
        <v>0</v>
      </c>
      <c r="J181" s="31">
        <v>281748605</v>
      </c>
      <c r="K181" s="32">
        <v>5303867134</v>
      </c>
      <c r="L181" s="21"/>
      <c r="M181" s="34">
        <v>9486780539</v>
      </c>
      <c r="N181" s="32">
        <f t="shared" si="4"/>
        <v>37947122</v>
      </c>
      <c r="O181" s="32">
        <f t="shared" si="5"/>
        <v>3162260</v>
      </c>
    </row>
    <row r="182" spans="1:15" s="5" customFormat="1" ht="12.75" x14ac:dyDescent="0.2">
      <c r="A182" s="11" t="s">
        <v>329</v>
      </c>
      <c r="B182" s="8" t="s">
        <v>285</v>
      </c>
      <c r="C182" s="8" t="s">
        <v>330</v>
      </c>
      <c r="D182" s="33" t="s">
        <v>2162</v>
      </c>
      <c r="E182" s="34">
        <v>1232270736</v>
      </c>
      <c r="F182" s="31">
        <v>0</v>
      </c>
      <c r="G182" s="31">
        <v>16540519</v>
      </c>
      <c r="H182" s="31">
        <v>0</v>
      </c>
      <c r="I182" s="31">
        <v>0</v>
      </c>
      <c r="J182" s="31">
        <v>0</v>
      </c>
      <c r="K182" s="32">
        <v>1781261313</v>
      </c>
      <c r="L182" s="21"/>
      <c r="M182" s="34">
        <v>3030072568</v>
      </c>
      <c r="N182" s="32">
        <f t="shared" si="4"/>
        <v>12120290</v>
      </c>
      <c r="O182" s="32">
        <f t="shared" si="5"/>
        <v>1010024</v>
      </c>
    </row>
    <row r="183" spans="1:15" ht="12.75" x14ac:dyDescent="0.2">
      <c r="A183" s="11" t="s">
        <v>331</v>
      </c>
      <c r="B183" s="8" t="s">
        <v>285</v>
      </c>
      <c r="C183" s="8" t="s">
        <v>332</v>
      </c>
      <c r="D183" s="33" t="s">
        <v>2162</v>
      </c>
      <c r="E183" s="34">
        <v>5763177964</v>
      </c>
      <c r="F183" s="31">
        <v>0</v>
      </c>
      <c r="G183" s="31">
        <v>77935372</v>
      </c>
      <c r="H183" s="31">
        <v>0</v>
      </c>
      <c r="I183" s="31">
        <v>0</v>
      </c>
      <c r="J183" s="31">
        <v>615524126</v>
      </c>
      <c r="K183" s="32">
        <v>8196398436</v>
      </c>
      <c r="L183" s="21"/>
      <c r="M183" s="34">
        <v>14653035898</v>
      </c>
      <c r="N183" s="32">
        <f t="shared" si="4"/>
        <v>58612144</v>
      </c>
      <c r="O183" s="32">
        <f t="shared" si="5"/>
        <v>4884345</v>
      </c>
    </row>
    <row r="184" spans="1:15" ht="12.75" x14ac:dyDescent="0.2">
      <c r="A184" s="11" t="s">
        <v>333</v>
      </c>
      <c r="B184" s="8" t="s">
        <v>285</v>
      </c>
      <c r="C184" s="8" t="s">
        <v>334</v>
      </c>
      <c r="D184" s="33" t="s">
        <v>2162</v>
      </c>
      <c r="E184" s="34">
        <v>1337981443</v>
      </c>
      <c r="F184" s="31">
        <v>0</v>
      </c>
      <c r="G184" s="31">
        <v>17903488</v>
      </c>
      <c r="H184" s="31">
        <v>0</v>
      </c>
      <c r="I184" s="31">
        <v>0</v>
      </c>
      <c r="J184" s="31">
        <v>211934949</v>
      </c>
      <c r="K184" s="32">
        <v>1782180774</v>
      </c>
      <c r="L184" s="21"/>
      <c r="M184" s="34">
        <v>3350000654</v>
      </c>
      <c r="N184" s="32">
        <f t="shared" si="4"/>
        <v>13400003</v>
      </c>
      <c r="O184" s="32">
        <f t="shared" si="5"/>
        <v>1116667</v>
      </c>
    </row>
    <row r="185" spans="1:15" s="5" customFormat="1" ht="12.75" x14ac:dyDescent="0.2">
      <c r="A185" s="11" t="s">
        <v>335</v>
      </c>
      <c r="B185" s="8" t="s">
        <v>285</v>
      </c>
      <c r="C185" s="8" t="s">
        <v>336</v>
      </c>
      <c r="D185" s="33" t="s">
        <v>2162</v>
      </c>
      <c r="E185" s="34">
        <v>2455286942</v>
      </c>
      <c r="F185" s="31">
        <v>0</v>
      </c>
      <c r="G185" s="31">
        <v>33649494</v>
      </c>
      <c r="H185" s="31">
        <v>0</v>
      </c>
      <c r="I185" s="31">
        <v>0</v>
      </c>
      <c r="J185" s="31">
        <v>316599969</v>
      </c>
      <c r="K185" s="32">
        <v>3880495185</v>
      </c>
      <c r="L185" s="21"/>
      <c r="M185" s="34">
        <v>6686031590</v>
      </c>
      <c r="N185" s="32">
        <f t="shared" si="4"/>
        <v>26744126</v>
      </c>
      <c r="O185" s="32">
        <f t="shared" si="5"/>
        <v>2228677</v>
      </c>
    </row>
    <row r="186" spans="1:15" ht="12.75" x14ac:dyDescent="0.2">
      <c r="A186" s="11" t="s">
        <v>337</v>
      </c>
      <c r="B186" s="8" t="s">
        <v>285</v>
      </c>
      <c r="C186" s="8" t="s">
        <v>338</v>
      </c>
      <c r="D186" s="33" t="s">
        <v>2162</v>
      </c>
      <c r="E186" s="34">
        <v>1750923886</v>
      </c>
      <c r="F186" s="31">
        <v>0</v>
      </c>
      <c r="G186" s="31">
        <v>56652736</v>
      </c>
      <c r="H186" s="31">
        <v>0</v>
      </c>
      <c r="I186" s="31">
        <v>0</v>
      </c>
      <c r="J186" s="31">
        <v>58914980</v>
      </c>
      <c r="K186" s="32">
        <v>2563087426</v>
      </c>
      <c r="L186" s="21"/>
      <c r="M186" s="34">
        <v>4429579028</v>
      </c>
      <c r="N186" s="32">
        <f t="shared" si="4"/>
        <v>17718316</v>
      </c>
      <c r="O186" s="32">
        <f t="shared" si="5"/>
        <v>1476526</v>
      </c>
    </row>
    <row r="187" spans="1:15" ht="12.75" x14ac:dyDescent="0.2">
      <c r="A187" s="11" t="s">
        <v>339</v>
      </c>
      <c r="B187" s="8" t="s">
        <v>285</v>
      </c>
      <c r="C187" s="8" t="s">
        <v>340</v>
      </c>
      <c r="D187" s="33" t="s">
        <v>2162</v>
      </c>
      <c r="E187" s="34">
        <v>3872944401</v>
      </c>
      <c r="F187" s="31">
        <v>0</v>
      </c>
      <c r="G187" s="31">
        <v>51799610</v>
      </c>
      <c r="H187" s="31">
        <v>0</v>
      </c>
      <c r="I187" s="31">
        <v>0</v>
      </c>
      <c r="J187" s="31">
        <v>346031173</v>
      </c>
      <c r="K187" s="32">
        <v>5036422475</v>
      </c>
      <c r="L187" s="21"/>
      <c r="M187" s="34">
        <v>9307197659</v>
      </c>
      <c r="N187" s="32">
        <f t="shared" si="4"/>
        <v>37228791</v>
      </c>
      <c r="O187" s="32">
        <f t="shared" si="5"/>
        <v>3102399</v>
      </c>
    </row>
    <row r="188" spans="1:15" ht="12.75" x14ac:dyDescent="0.2">
      <c r="A188" s="11" t="s">
        <v>341</v>
      </c>
      <c r="B188" s="8" t="s">
        <v>285</v>
      </c>
      <c r="C188" s="8" t="s">
        <v>342</v>
      </c>
      <c r="D188" s="33" t="s">
        <v>2162</v>
      </c>
      <c r="E188" s="34">
        <v>2860928802</v>
      </c>
      <c r="F188" s="31">
        <v>0</v>
      </c>
      <c r="G188" s="31">
        <v>76225150</v>
      </c>
      <c r="H188" s="31">
        <v>0</v>
      </c>
      <c r="I188" s="31">
        <v>0</v>
      </c>
      <c r="J188" s="31">
        <v>143121558</v>
      </c>
      <c r="K188" s="32">
        <v>4460039355</v>
      </c>
      <c r="L188" s="21"/>
      <c r="M188" s="34">
        <v>7540314865</v>
      </c>
      <c r="N188" s="32">
        <f t="shared" si="4"/>
        <v>30161259</v>
      </c>
      <c r="O188" s="32">
        <f t="shared" si="5"/>
        <v>2513438</v>
      </c>
    </row>
    <row r="189" spans="1:15" ht="12.75" x14ac:dyDescent="0.2">
      <c r="A189" s="11" t="s">
        <v>343</v>
      </c>
      <c r="B189" s="8" t="s">
        <v>285</v>
      </c>
      <c r="C189" s="8" t="s">
        <v>344</v>
      </c>
      <c r="D189" s="33" t="s">
        <v>2162</v>
      </c>
      <c r="E189" s="34">
        <v>6274135267</v>
      </c>
      <c r="F189" s="31">
        <v>0</v>
      </c>
      <c r="G189" s="31">
        <v>178499137</v>
      </c>
      <c r="H189" s="31">
        <v>0</v>
      </c>
      <c r="I189" s="31">
        <v>0</v>
      </c>
      <c r="J189" s="31">
        <v>482488263</v>
      </c>
      <c r="K189" s="32">
        <v>8656281973</v>
      </c>
      <c r="L189" s="21"/>
      <c r="M189" s="34">
        <v>15591404640</v>
      </c>
      <c r="N189" s="32">
        <f t="shared" si="4"/>
        <v>62365619</v>
      </c>
      <c r="O189" s="32">
        <f t="shared" si="5"/>
        <v>5197135</v>
      </c>
    </row>
    <row r="190" spans="1:15" ht="12.75" x14ac:dyDescent="0.2">
      <c r="A190" s="11" t="s">
        <v>345</v>
      </c>
      <c r="B190" s="8" t="s">
        <v>285</v>
      </c>
      <c r="C190" s="8" t="s">
        <v>346</v>
      </c>
      <c r="D190" s="33" t="s">
        <v>2162</v>
      </c>
      <c r="E190" s="34">
        <v>2945595607</v>
      </c>
      <c r="F190" s="31">
        <v>0</v>
      </c>
      <c r="G190" s="31">
        <v>56454023</v>
      </c>
      <c r="H190" s="31">
        <v>0</v>
      </c>
      <c r="I190" s="31">
        <v>0</v>
      </c>
      <c r="J190" s="31">
        <v>250869415</v>
      </c>
      <c r="K190" s="32">
        <v>3755361422</v>
      </c>
      <c r="L190" s="21"/>
      <c r="M190" s="34">
        <v>7008280467</v>
      </c>
      <c r="N190" s="32">
        <f t="shared" si="4"/>
        <v>28033122</v>
      </c>
      <c r="O190" s="32">
        <f t="shared" si="5"/>
        <v>2336094</v>
      </c>
    </row>
    <row r="191" spans="1:15" ht="12.75" x14ac:dyDescent="0.2">
      <c r="A191" s="11" t="s">
        <v>347</v>
      </c>
      <c r="B191" s="8" t="s">
        <v>285</v>
      </c>
      <c r="C191" s="8" t="s">
        <v>348</v>
      </c>
      <c r="D191" s="33" t="s">
        <v>2162</v>
      </c>
      <c r="E191" s="34">
        <v>8665825054</v>
      </c>
      <c r="F191" s="31">
        <v>0</v>
      </c>
      <c r="G191" s="31">
        <v>115865038</v>
      </c>
      <c r="H191" s="31">
        <v>0</v>
      </c>
      <c r="I191" s="31">
        <v>0</v>
      </c>
      <c r="J191" s="31">
        <v>778329814</v>
      </c>
      <c r="K191" s="32">
        <v>12483803590</v>
      </c>
      <c r="L191" s="21"/>
      <c r="M191" s="34">
        <v>22043823496</v>
      </c>
      <c r="N191" s="32">
        <f t="shared" si="4"/>
        <v>88175294</v>
      </c>
      <c r="O191" s="32">
        <f t="shared" si="5"/>
        <v>7347941</v>
      </c>
    </row>
    <row r="192" spans="1:15" ht="12.75" x14ac:dyDescent="0.2">
      <c r="A192" s="11" t="s">
        <v>349</v>
      </c>
      <c r="B192" s="8" t="s">
        <v>285</v>
      </c>
      <c r="C192" s="8" t="s">
        <v>350</v>
      </c>
      <c r="D192" s="33" t="s">
        <v>2162</v>
      </c>
      <c r="E192" s="34">
        <v>3823279469</v>
      </c>
      <c r="F192" s="31">
        <v>0</v>
      </c>
      <c r="G192" s="31">
        <v>51368449</v>
      </c>
      <c r="H192" s="31">
        <v>0</v>
      </c>
      <c r="I192" s="31">
        <v>0</v>
      </c>
      <c r="J192" s="31">
        <v>329788285</v>
      </c>
      <c r="K192" s="32">
        <v>5481113550</v>
      </c>
      <c r="L192" s="21"/>
      <c r="M192" s="34">
        <v>9685549753</v>
      </c>
      <c r="N192" s="32">
        <f t="shared" si="4"/>
        <v>38742199</v>
      </c>
      <c r="O192" s="32">
        <f t="shared" si="5"/>
        <v>3228517</v>
      </c>
    </row>
    <row r="193" spans="1:15" ht="12.75" x14ac:dyDescent="0.2">
      <c r="A193" s="11" t="s">
        <v>351</v>
      </c>
      <c r="B193" s="8" t="s">
        <v>285</v>
      </c>
      <c r="C193" s="8" t="s">
        <v>352</v>
      </c>
      <c r="D193" s="33" t="s">
        <v>2162</v>
      </c>
      <c r="E193" s="34">
        <v>6438361678</v>
      </c>
      <c r="F193" s="31">
        <v>0</v>
      </c>
      <c r="G193" s="31">
        <v>112197499</v>
      </c>
      <c r="H193" s="31">
        <v>0</v>
      </c>
      <c r="I193" s="31">
        <v>0</v>
      </c>
      <c r="J193" s="31">
        <v>510745686</v>
      </c>
      <c r="K193" s="32">
        <v>6198347388</v>
      </c>
      <c r="L193" s="21"/>
      <c r="M193" s="34">
        <v>13259652251</v>
      </c>
      <c r="N193" s="32">
        <f t="shared" si="4"/>
        <v>53038609</v>
      </c>
      <c r="O193" s="32">
        <f t="shared" si="5"/>
        <v>4419884</v>
      </c>
    </row>
    <row r="194" spans="1:15" ht="12.75" x14ac:dyDescent="0.2">
      <c r="A194" s="11" t="s">
        <v>353</v>
      </c>
      <c r="B194" s="8" t="s">
        <v>285</v>
      </c>
      <c r="C194" s="8" t="s">
        <v>354</v>
      </c>
      <c r="D194" s="33" t="s">
        <v>2162</v>
      </c>
      <c r="E194" s="34">
        <v>3172927918</v>
      </c>
      <c r="F194" s="31">
        <v>0</v>
      </c>
      <c r="G194" s="31">
        <v>42131518</v>
      </c>
      <c r="H194" s="31">
        <v>0</v>
      </c>
      <c r="I194" s="31">
        <v>0</v>
      </c>
      <c r="J194" s="31">
        <v>288880551</v>
      </c>
      <c r="K194" s="32">
        <v>3722944070</v>
      </c>
      <c r="L194" s="21"/>
      <c r="M194" s="34">
        <v>7226884057</v>
      </c>
      <c r="N194" s="32">
        <f t="shared" si="4"/>
        <v>28907536</v>
      </c>
      <c r="O194" s="32">
        <f t="shared" si="5"/>
        <v>2408961</v>
      </c>
    </row>
    <row r="195" spans="1:15" ht="12.75" x14ac:dyDescent="0.2">
      <c r="A195" s="11" t="s">
        <v>355</v>
      </c>
      <c r="B195" s="8" t="s">
        <v>285</v>
      </c>
      <c r="C195" s="8" t="s">
        <v>356</v>
      </c>
      <c r="D195" s="33" t="s">
        <v>2162</v>
      </c>
      <c r="E195" s="34">
        <v>3936480021</v>
      </c>
      <c r="F195" s="31">
        <v>0</v>
      </c>
      <c r="G195" s="31">
        <v>53353434</v>
      </c>
      <c r="H195" s="31">
        <v>0</v>
      </c>
      <c r="I195" s="31">
        <v>0</v>
      </c>
      <c r="J195" s="31">
        <v>180923605</v>
      </c>
      <c r="K195" s="32">
        <v>4784589128</v>
      </c>
      <c r="L195" s="21"/>
      <c r="M195" s="34">
        <v>8955346188</v>
      </c>
      <c r="N195" s="32">
        <f t="shared" si="4"/>
        <v>35821385</v>
      </c>
      <c r="O195" s="32">
        <f t="shared" si="5"/>
        <v>2985115</v>
      </c>
    </row>
    <row r="196" spans="1:15" ht="12.75" x14ac:dyDescent="0.2">
      <c r="A196" s="11" t="s">
        <v>357</v>
      </c>
      <c r="B196" s="8" t="s">
        <v>285</v>
      </c>
      <c r="C196" s="8" t="s">
        <v>358</v>
      </c>
      <c r="D196" s="33" t="s">
        <v>2162</v>
      </c>
      <c r="E196" s="34">
        <v>7906726618</v>
      </c>
      <c r="F196" s="31">
        <v>0</v>
      </c>
      <c r="G196" s="31">
        <v>192986631</v>
      </c>
      <c r="H196" s="31">
        <v>0</v>
      </c>
      <c r="I196" s="31">
        <v>0</v>
      </c>
      <c r="J196" s="31">
        <v>437318296</v>
      </c>
      <c r="K196" s="32">
        <v>7618236478</v>
      </c>
      <c r="L196" s="21"/>
      <c r="M196" s="34">
        <v>16155268023</v>
      </c>
      <c r="N196" s="32">
        <f t="shared" si="4"/>
        <v>64621072</v>
      </c>
      <c r="O196" s="32">
        <f t="shared" si="5"/>
        <v>5385089</v>
      </c>
    </row>
    <row r="197" spans="1:15" ht="12.75" x14ac:dyDescent="0.2">
      <c r="A197" s="11" t="s">
        <v>359</v>
      </c>
      <c r="B197" s="8" t="s">
        <v>285</v>
      </c>
      <c r="C197" s="8" t="s">
        <v>360</v>
      </c>
      <c r="D197" s="33" t="s">
        <v>2162</v>
      </c>
      <c r="E197" s="34">
        <v>4528256641</v>
      </c>
      <c r="F197" s="31">
        <v>0</v>
      </c>
      <c r="G197" s="31">
        <v>192465418</v>
      </c>
      <c r="H197" s="31">
        <v>0</v>
      </c>
      <c r="I197" s="31">
        <v>0</v>
      </c>
      <c r="J197" s="31">
        <v>407732957</v>
      </c>
      <c r="K197" s="32">
        <v>4701492569</v>
      </c>
      <c r="L197" s="21"/>
      <c r="M197" s="34">
        <v>9829947585</v>
      </c>
      <c r="N197" s="32">
        <f t="shared" si="4"/>
        <v>39319790</v>
      </c>
      <c r="O197" s="32">
        <f t="shared" si="5"/>
        <v>3276649</v>
      </c>
    </row>
    <row r="198" spans="1:15" ht="12.75" x14ac:dyDescent="0.2">
      <c r="A198" s="11" t="s">
        <v>361</v>
      </c>
      <c r="B198" s="8" t="s">
        <v>285</v>
      </c>
      <c r="C198" s="8" t="s">
        <v>362</v>
      </c>
      <c r="D198" s="33" t="s">
        <v>2162</v>
      </c>
      <c r="E198" s="34">
        <v>1827897046</v>
      </c>
      <c r="F198" s="31">
        <v>0</v>
      </c>
      <c r="G198" s="31">
        <v>25702900</v>
      </c>
      <c r="H198" s="31">
        <v>0</v>
      </c>
      <c r="I198" s="31">
        <v>0</v>
      </c>
      <c r="J198" s="31">
        <v>45585604</v>
      </c>
      <c r="K198" s="32">
        <v>2595953594</v>
      </c>
      <c r="L198" s="21"/>
      <c r="M198" s="34">
        <v>4495139144</v>
      </c>
      <c r="N198" s="32">
        <f t="shared" si="4"/>
        <v>17980557</v>
      </c>
      <c r="O198" s="32">
        <f t="shared" si="5"/>
        <v>1498380</v>
      </c>
    </row>
    <row r="199" spans="1:15" ht="12.75" x14ac:dyDescent="0.2">
      <c r="A199" s="11" t="s">
        <v>363</v>
      </c>
      <c r="B199" s="8" t="s">
        <v>285</v>
      </c>
      <c r="C199" s="8" t="s">
        <v>364</v>
      </c>
      <c r="D199" s="33" t="s">
        <v>2162</v>
      </c>
      <c r="E199" s="34">
        <v>3166410389</v>
      </c>
      <c r="F199" s="31">
        <v>0</v>
      </c>
      <c r="G199" s="31">
        <v>43152240</v>
      </c>
      <c r="H199" s="31">
        <v>0</v>
      </c>
      <c r="I199" s="31">
        <v>0</v>
      </c>
      <c r="J199" s="31">
        <v>289171732</v>
      </c>
      <c r="K199" s="32">
        <v>3847390594</v>
      </c>
      <c r="L199" s="21"/>
      <c r="M199" s="34">
        <v>7346124955</v>
      </c>
      <c r="N199" s="32">
        <f t="shared" si="4"/>
        <v>29384500</v>
      </c>
      <c r="O199" s="32">
        <f t="shared" si="5"/>
        <v>2448708</v>
      </c>
    </row>
    <row r="200" spans="1:15" ht="12.75" x14ac:dyDescent="0.2">
      <c r="A200" s="11" t="s">
        <v>365</v>
      </c>
      <c r="B200" s="8" t="s">
        <v>285</v>
      </c>
      <c r="C200" s="8" t="s">
        <v>366</v>
      </c>
      <c r="D200" s="33" t="s">
        <v>2162</v>
      </c>
      <c r="E200" s="34">
        <v>5087573394</v>
      </c>
      <c r="F200" s="31">
        <v>0</v>
      </c>
      <c r="G200" s="31">
        <v>67909431</v>
      </c>
      <c r="H200" s="31">
        <v>0</v>
      </c>
      <c r="I200" s="31">
        <v>0</v>
      </c>
      <c r="J200" s="31">
        <v>586468916</v>
      </c>
      <c r="K200" s="32">
        <v>6316415109</v>
      </c>
      <c r="L200" s="21"/>
      <c r="M200" s="34">
        <v>12058366850</v>
      </c>
      <c r="N200" s="32">
        <f t="shared" si="4"/>
        <v>48233467</v>
      </c>
      <c r="O200" s="32">
        <f t="shared" si="5"/>
        <v>4019456</v>
      </c>
    </row>
    <row r="201" spans="1:15" ht="12.75" x14ac:dyDescent="0.2">
      <c r="A201" s="11" t="s">
        <v>367</v>
      </c>
      <c r="B201" s="8" t="s">
        <v>285</v>
      </c>
      <c r="C201" s="8" t="s">
        <v>368</v>
      </c>
      <c r="D201" s="33" t="s">
        <v>2162</v>
      </c>
      <c r="E201" s="34">
        <v>11942186132</v>
      </c>
      <c r="F201" s="31">
        <v>150397927</v>
      </c>
      <c r="G201" s="31">
        <v>286970543</v>
      </c>
      <c r="H201" s="31">
        <v>0</v>
      </c>
      <c r="I201" s="31">
        <v>0</v>
      </c>
      <c r="J201" s="31">
        <v>678380294</v>
      </c>
      <c r="K201" s="32">
        <v>15504868130</v>
      </c>
      <c r="L201" s="21"/>
      <c r="M201" s="34">
        <v>28562803026</v>
      </c>
      <c r="N201" s="32">
        <f t="shared" si="4"/>
        <v>114251212</v>
      </c>
      <c r="O201" s="32">
        <f t="shared" si="5"/>
        <v>9520934</v>
      </c>
    </row>
    <row r="202" spans="1:15" ht="12.75" x14ac:dyDescent="0.2">
      <c r="A202" s="11" t="s">
        <v>369</v>
      </c>
      <c r="B202" s="8" t="s">
        <v>285</v>
      </c>
      <c r="C202" s="8" t="s">
        <v>370</v>
      </c>
      <c r="D202" s="33" t="s">
        <v>2162</v>
      </c>
      <c r="E202" s="34">
        <v>2994039115</v>
      </c>
      <c r="F202" s="31">
        <v>0</v>
      </c>
      <c r="G202" s="31">
        <v>39351997</v>
      </c>
      <c r="H202" s="31">
        <v>0</v>
      </c>
      <c r="I202" s="31">
        <v>0</v>
      </c>
      <c r="J202" s="31">
        <v>415713381</v>
      </c>
      <c r="K202" s="32">
        <v>3758144169</v>
      </c>
      <c r="L202" s="21"/>
      <c r="M202" s="34">
        <v>7207248662</v>
      </c>
      <c r="N202" s="32">
        <f t="shared" si="4"/>
        <v>28828995</v>
      </c>
      <c r="O202" s="32">
        <f t="shared" si="5"/>
        <v>2402416</v>
      </c>
    </row>
    <row r="203" spans="1:15" ht="12.75" x14ac:dyDescent="0.2">
      <c r="A203" s="11" t="s">
        <v>371</v>
      </c>
      <c r="B203" s="8" t="s">
        <v>285</v>
      </c>
      <c r="C203" s="8" t="s">
        <v>372</v>
      </c>
      <c r="D203" s="33" t="s">
        <v>2162</v>
      </c>
      <c r="E203" s="34">
        <v>4775000604</v>
      </c>
      <c r="F203" s="31">
        <v>0</v>
      </c>
      <c r="G203" s="31">
        <v>65596379</v>
      </c>
      <c r="H203" s="31">
        <v>0</v>
      </c>
      <c r="I203" s="31">
        <v>0</v>
      </c>
      <c r="J203" s="31">
        <v>126558120</v>
      </c>
      <c r="K203" s="32">
        <v>6075516012</v>
      </c>
      <c r="L203" s="21"/>
      <c r="M203" s="34">
        <v>11042671115</v>
      </c>
      <c r="N203" s="32">
        <f t="shared" ref="N203:N266" si="6">+ROUND(M203*0.004,0)</f>
        <v>44170684</v>
      </c>
      <c r="O203" s="32">
        <f t="shared" ref="O203:O266" si="7">+ROUND(N203/12,0)</f>
        <v>3680890</v>
      </c>
    </row>
    <row r="204" spans="1:15" ht="12.75" x14ac:dyDescent="0.2">
      <c r="A204" s="11" t="s">
        <v>373</v>
      </c>
      <c r="B204" s="8" t="s">
        <v>285</v>
      </c>
      <c r="C204" s="8" t="s">
        <v>374</v>
      </c>
      <c r="D204" s="33" t="s">
        <v>2162</v>
      </c>
      <c r="E204" s="34">
        <v>2641688112</v>
      </c>
      <c r="F204" s="31">
        <v>0</v>
      </c>
      <c r="G204" s="31">
        <v>34371283</v>
      </c>
      <c r="H204" s="31">
        <v>0</v>
      </c>
      <c r="I204" s="31">
        <v>0</v>
      </c>
      <c r="J204" s="31">
        <v>214337282</v>
      </c>
      <c r="K204" s="32">
        <v>3526906540</v>
      </c>
      <c r="L204" s="21"/>
      <c r="M204" s="34">
        <v>6417303217</v>
      </c>
      <c r="N204" s="32">
        <f t="shared" si="6"/>
        <v>25669213</v>
      </c>
      <c r="O204" s="32">
        <f t="shared" si="7"/>
        <v>2139101</v>
      </c>
    </row>
    <row r="205" spans="1:15" ht="12.75" x14ac:dyDescent="0.2">
      <c r="A205" s="11" t="s">
        <v>375</v>
      </c>
      <c r="B205" s="8" t="s">
        <v>376</v>
      </c>
      <c r="C205" s="8" t="s">
        <v>377</v>
      </c>
      <c r="D205" s="33" t="s">
        <v>2162</v>
      </c>
      <c r="E205" s="34">
        <v>13858564145</v>
      </c>
      <c r="F205" s="31">
        <v>430449708</v>
      </c>
      <c r="G205" s="31">
        <v>702131737</v>
      </c>
      <c r="H205" s="31">
        <v>1514100000</v>
      </c>
      <c r="I205" s="31">
        <v>150235762</v>
      </c>
      <c r="J205" s="31">
        <v>3783868776</v>
      </c>
      <c r="K205" s="32">
        <v>10975608482</v>
      </c>
      <c r="L205" s="21"/>
      <c r="M205" s="34">
        <v>31414958610</v>
      </c>
      <c r="N205" s="32">
        <f t="shared" si="6"/>
        <v>125659834</v>
      </c>
      <c r="O205" s="32">
        <f t="shared" si="7"/>
        <v>10471653</v>
      </c>
    </row>
    <row r="206" spans="1:15" ht="12.75" x14ac:dyDescent="0.2">
      <c r="A206" s="11" t="s">
        <v>378</v>
      </c>
      <c r="B206" s="8" t="s">
        <v>376</v>
      </c>
      <c r="C206" s="8" t="s">
        <v>379</v>
      </c>
      <c r="D206" s="33" t="s">
        <v>2162</v>
      </c>
      <c r="E206" s="34">
        <v>336310229</v>
      </c>
      <c r="F206" s="31">
        <v>0</v>
      </c>
      <c r="G206" s="31">
        <v>4909478</v>
      </c>
      <c r="H206" s="31">
        <v>0</v>
      </c>
      <c r="I206" s="31">
        <v>0</v>
      </c>
      <c r="J206" s="31">
        <v>0</v>
      </c>
      <c r="K206" s="32">
        <v>750700998</v>
      </c>
      <c r="L206" s="21"/>
      <c r="M206" s="34">
        <v>1091920705</v>
      </c>
      <c r="N206" s="32">
        <f t="shared" si="6"/>
        <v>4367683</v>
      </c>
      <c r="O206" s="32">
        <f t="shared" si="7"/>
        <v>363974</v>
      </c>
    </row>
    <row r="207" spans="1:15" ht="12.75" x14ac:dyDescent="0.2">
      <c r="A207" s="11" t="s">
        <v>380</v>
      </c>
      <c r="B207" s="8" t="s">
        <v>376</v>
      </c>
      <c r="C207" s="8" t="s">
        <v>381</v>
      </c>
      <c r="D207" s="33" t="s">
        <v>2162</v>
      </c>
      <c r="E207" s="34">
        <v>3599675417</v>
      </c>
      <c r="F207" s="31">
        <v>0</v>
      </c>
      <c r="G207" s="31">
        <v>103222769</v>
      </c>
      <c r="H207" s="31">
        <v>0</v>
      </c>
      <c r="I207" s="31">
        <v>0</v>
      </c>
      <c r="J207" s="31">
        <v>972965314</v>
      </c>
      <c r="K207" s="32">
        <v>4937549719</v>
      </c>
      <c r="L207" s="21"/>
      <c r="M207" s="34">
        <v>9613413219</v>
      </c>
      <c r="N207" s="32">
        <f t="shared" si="6"/>
        <v>38453653</v>
      </c>
      <c r="O207" s="32">
        <f t="shared" si="7"/>
        <v>3204471</v>
      </c>
    </row>
    <row r="208" spans="1:15" ht="12.75" x14ac:dyDescent="0.2">
      <c r="A208" s="11" t="s">
        <v>382</v>
      </c>
      <c r="B208" s="8" t="s">
        <v>376</v>
      </c>
      <c r="C208" s="8" t="s">
        <v>383</v>
      </c>
      <c r="D208" s="33" t="s">
        <v>2162</v>
      </c>
      <c r="E208" s="34">
        <v>1009395116</v>
      </c>
      <c r="F208" s="31">
        <v>0</v>
      </c>
      <c r="G208" s="31">
        <v>14473888</v>
      </c>
      <c r="H208" s="31">
        <v>0</v>
      </c>
      <c r="I208" s="31">
        <v>0</v>
      </c>
      <c r="J208" s="31">
        <v>246600475</v>
      </c>
      <c r="K208" s="32">
        <v>1259368594</v>
      </c>
      <c r="L208" s="21"/>
      <c r="M208" s="34">
        <v>2529838073</v>
      </c>
      <c r="N208" s="32">
        <f t="shared" si="6"/>
        <v>10119352</v>
      </c>
      <c r="O208" s="32">
        <f t="shared" si="7"/>
        <v>843279</v>
      </c>
    </row>
    <row r="209" spans="1:15" ht="12.75" x14ac:dyDescent="0.2">
      <c r="A209" s="11" t="s">
        <v>384</v>
      </c>
      <c r="B209" s="8" t="s">
        <v>376</v>
      </c>
      <c r="C209" s="8" t="s">
        <v>385</v>
      </c>
      <c r="D209" s="33" t="s">
        <v>2162</v>
      </c>
      <c r="E209" s="34">
        <v>1384132566</v>
      </c>
      <c r="F209" s="31">
        <v>53110593</v>
      </c>
      <c r="G209" s="31">
        <v>21112252</v>
      </c>
      <c r="H209" s="31">
        <v>0</v>
      </c>
      <c r="I209" s="31">
        <v>0</v>
      </c>
      <c r="J209" s="31">
        <v>77441232</v>
      </c>
      <c r="K209" s="32">
        <v>2215777615</v>
      </c>
      <c r="L209" s="21"/>
      <c r="M209" s="34">
        <v>3751574258</v>
      </c>
      <c r="N209" s="32">
        <f t="shared" si="6"/>
        <v>15006297</v>
      </c>
      <c r="O209" s="32">
        <f t="shared" si="7"/>
        <v>1250525</v>
      </c>
    </row>
    <row r="210" spans="1:15" ht="12.75" x14ac:dyDescent="0.2">
      <c r="A210" s="11" t="s">
        <v>386</v>
      </c>
      <c r="B210" s="8" t="s">
        <v>376</v>
      </c>
      <c r="C210" s="8" t="s">
        <v>387</v>
      </c>
      <c r="D210" s="33" t="s">
        <v>2162</v>
      </c>
      <c r="E210" s="34">
        <v>336311919</v>
      </c>
      <c r="F210" s="31">
        <v>7651821</v>
      </c>
      <c r="G210" s="31">
        <v>4959876</v>
      </c>
      <c r="H210" s="31">
        <v>0</v>
      </c>
      <c r="I210" s="31">
        <v>0</v>
      </c>
      <c r="J210" s="31">
        <v>0</v>
      </c>
      <c r="K210" s="32">
        <v>710590032</v>
      </c>
      <c r="L210" s="21"/>
      <c r="M210" s="34">
        <v>1059513648</v>
      </c>
      <c r="N210" s="32">
        <f t="shared" si="6"/>
        <v>4238055</v>
      </c>
      <c r="O210" s="32">
        <f t="shared" si="7"/>
        <v>353171</v>
      </c>
    </row>
    <row r="211" spans="1:15" ht="12.75" x14ac:dyDescent="0.2">
      <c r="A211" s="11" t="s">
        <v>388</v>
      </c>
      <c r="B211" s="8" t="s">
        <v>376</v>
      </c>
      <c r="C211" s="8" t="s">
        <v>389</v>
      </c>
      <c r="D211" s="33" t="s">
        <v>2162</v>
      </c>
      <c r="E211" s="34">
        <v>317325785</v>
      </c>
      <c r="F211" s="31">
        <v>0</v>
      </c>
      <c r="G211" s="31">
        <v>5216174</v>
      </c>
      <c r="H211" s="31">
        <v>0</v>
      </c>
      <c r="I211" s="31">
        <v>0</v>
      </c>
      <c r="J211" s="31">
        <v>0</v>
      </c>
      <c r="K211" s="32">
        <v>732264818</v>
      </c>
      <c r="L211" s="21"/>
      <c r="M211" s="34">
        <v>1054806777</v>
      </c>
      <c r="N211" s="32">
        <f t="shared" si="6"/>
        <v>4219227</v>
      </c>
      <c r="O211" s="32">
        <f t="shared" si="7"/>
        <v>351602</v>
      </c>
    </row>
    <row r="212" spans="1:15" ht="12.75" x14ac:dyDescent="0.2">
      <c r="A212" s="11" t="s">
        <v>390</v>
      </c>
      <c r="B212" s="8" t="s">
        <v>376</v>
      </c>
      <c r="C212" s="8" t="s">
        <v>391</v>
      </c>
      <c r="D212" s="33" t="s">
        <v>2162</v>
      </c>
      <c r="E212" s="34">
        <v>1016793273</v>
      </c>
      <c r="F212" s="31">
        <v>0</v>
      </c>
      <c r="G212" s="31">
        <v>15203984</v>
      </c>
      <c r="H212" s="31">
        <v>0</v>
      </c>
      <c r="I212" s="31">
        <v>0</v>
      </c>
      <c r="J212" s="31">
        <v>0</v>
      </c>
      <c r="K212" s="32">
        <v>2657304666</v>
      </c>
      <c r="L212" s="21"/>
      <c r="M212" s="34">
        <v>3689301923</v>
      </c>
      <c r="N212" s="32">
        <f t="shared" si="6"/>
        <v>14757208</v>
      </c>
      <c r="O212" s="32">
        <f t="shared" si="7"/>
        <v>1229767</v>
      </c>
    </row>
    <row r="213" spans="1:15" ht="12.75" x14ac:dyDescent="0.2">
      <c r="A213" s="11" t="s">
        <v>392</v>
      </c>
      <c r="B213" s="8" t="s">
        <v>376</v>
      </c>
      <c r="C213" s="8" t="s">
        <v>393</v>
      </c>
      <c r="D213" s="33" t="s">
        <v>2162</v>
      </c>
      <c r="E213" s="34">
        <v>1013631263</v>
      </c>
      <c r="F213" s="31">
        <v>59092926</v>
      </c>
      <c r="G213" s="31">
        <v>13935197</v>
      </c>
      <c r="H213" s="31">
        <v>0</v>
      </c>
      <c r="I213" s="31">
        <v>0</v>
      </c>
      <c r="J213" s="31">
        <v>177888007</v>
      </c>
      <c r="K213" s="32">
        <v>1607354532</v>
      </c>
      <c r="L213" s="21"/>
      <c r="M213" s="34">
        <v>2871901925</v>
      </c>
      <c r="N213" s="32">
        <f t="shared" si="6"/>
        <v>11487608</v>
      </c>
      <c r="O213" s="32">
        <f t="shared" si="7"/>
        <v>957301</v>
      </c>
    </row>
    <row r="214" spans="1:15" ht="12.75" x14ac:dyDescent="0.2">
      <c r="A214" s="11" t="s">
        <v>394</v>
      </c>
      <c r="B214" s="8" t="s">
        <v>376</v>
      </c>
      <c r="C214" s="8" t="s">
        <v>39</v>
      </c>
      <c r="D214" s="33" t="s">
        <v>2162</v>
      </c>
      <c r="E214" s="34">
        <v>458866931</v>
      </c>
      <c r="F214" s="31">
        <v>0</v>
      </c>
      <c r="G214" s="31">
        <v>6619800</v>
      </c>
      <c r="H214" s="31">
        <v>0</v>
      </c>
      <c r="I214" s="31">
        <v>0</v>
      </c>
      <c r="J214" s="31">
        <v>93618417</v>
      </c>
      <c r="K214" s="32">
        <v>723936928</v>
      </c>
      <c r="L214" s="21"/>
      <c r="M214" s="34">
        <v>1283042076</v>
      </c>
      <c r="N214" s="32">
        <f t="shared" si="6"/>
        <v>5132168</v>
      </c>
      <c r="O214" s="32">
        <f t="shared" si="7"/>
        <v>427681</v>
      </c>
    </row>
    <row r="215" spans="1:15" ht="12.75" x14ac:dyDescent="0.2">
      <c r="A215" s="11" t="s">
        <v>395</v>
      </c>
      <c r="B215" s="8" t="s">
        <v>376</v>
      </c>
      <c r="C215" s="8" t="s">
        <v>396</v>
      </c>
      <c r="D215" s="33" t="s">
        <v>2162</v>
      </c>
      <c r="E215" s="34">
        <v>1027802660</v>
      </c>
      <c r="F215" s="31">
        <v>0</v>
      </c>
      <c r="G215" s="31">
        <v>14680778</v>
      </c>
      <c r="H215" s="31">
        <v>0</v>
      </c>
      <c r="I215" s="31">
        <v>0</v>
      </c>
      <c r="J215" s="31">
        <v>0</v>
      </c>
      <c r="K215" s="32">
        <v>1909139456</v>
      </c>
      <c r="L215" s="21"/>
      <c r="M215" s="34">
        <v>2951622894</v>
      </c>
      <c r="N215" s="32">
        <f t="shared" si="6"/>
        <v>11806492</v>
      </c>
      <c r="O215" s="32">
        <f t="shared" si="7"/>
        <v>983874</v>
      </c>
    </row>
    <row r="216" spans="1:15" ht="12.75" x14ac:dyDescent="0.2">
      <c r="A216" s="11" t="s">
        <v>397</v>
      </c>
      <c r="B216" s="8" t="s">
        <v>376</v>
      </c>
      <c r="C216" s="8" t="s">
        <v>398</v>
      </c>
      <c r="D216" s="33" t="s">
        <v>2162</v>
      </c>
      <c r="E216" s="34">
        <v>110906321</v>
      </c>
      <c r="F216" s="31">
        <v>0</v>
      </c>
      <c r="G216" s="31">
        <v>1777220</v>
      </c>
      <c r="H216" s="31">
        <v>0</v>
      </c>
      <c r="I216" s="31">
        <v>0</v>
      </c>
      <c r="J216" s="31">
        <v>0</v>
      </c>
      <c r="K216" s="32">
        <v>242025799</v>
      </c>
      <c r="L216" s="21"/>
      <c r="M216" s="34">
        <v>354709340</v>
      </c>
      <c r="N216" s="32">
        <f t="shared" si="6"/>
        <v>1418837</v>
      </c>
      <c r="O216" s="32">
        <f t="shared" si="7"/>
        <v>118236</v>
      </c>
    </row>
    <row r="217" spans="1:15" ht="12.75" x14ac:dyDescent="0.2">
      <c r="A217" s="11" t="s">
        <v>399</v>
      </c>
      <c r="B217" s="8" t="s">
        <v>376</v>
      </c>
      <c r="C217" s="8" t="s">
        <v>47</v>
      </c>
      <c r="D217" s="33" t="s">
        <v>2162</v>
      </c>
      <c r="E217" s="34">
        <v>679939471</v>
      </c>
      <c r="F217" s="31">
        <v>18990428</v>
      </c>
      <c r="G217" s="31">
        <v>9824864</v>
      </c>
      <c r="H217" s="31">
        <v>0</v>
      </c>
      <c r="I217" s="31">
        <v>0</v>
      </c>
      <c r="J217" s="31">
        <v>110662322</v>
      </c>
      <c r="K217" s="32">
        <v>1124616008</v>
      </c>
      <c r="L217" s="21"/>
      <c r="M217" s="34">
        <v>1944033093</v>
      </c>
      <c r="N217" s="32">
        <f t="shared" si="6"/>
        <v>7776132</v>
      </c>
      <c r="O217" s="32">
        <f t="shared" si="7"/>
        <v>648011</v>
      </c>
    </row>
    <row r="218" spans="1:15" ht="12.75" x14ac:dyDescent="0.2">
      <c r="A218" s="11" t="s">
        <v>400</v>
      </c>
      <c r="B218" s="8" t="s">
        <v>376</v>
      </c>
      <c r="C218" s="8" t="s">
        <v>401</v>
      </c>
      <c r="D218" s="33" t="s">
        <v>2162</v>
      </c>
      <c r="E218" s="34">
        <v>615675421</v>
      </c>
      <c r="F218" s="31">
        <v>9877805</v>
      </c>
      <c r="G218" s="31">
        <v>9208952</v>
      </c>
      <c r="H218" s="31">
        <v>0</v>
      </c>
      <c r="I218" s="31">
        <v>0</v>
      </c>
      <c r="J218" s="31">
        <v>169348909</v>
      </c>
      <c r="K218" s="32">
        <v>1125537209</v>
      </c>
      <c r="L218" s="21"/>
      <c r="M218" s="34">
        <v>1929648296</v>
      </c>
      <c r="N218" s="32">
        <f t="shared" si="6"/>
        <v>7718593</v>
      </c>
      <c r="O218" s="32">
        <f t="shared" si="7"/>
        <v>643216</v>
      </c>
    </row>
    <row r="219" spans="1:15" ht="12.75" x14ac:dyDescent="0.2">
      <c r="A219" s="11" t="s">
        <v>402</v>
      </c>
      <c r="B219" s="8" t="s">
        <v>376</v>
      </c>
      <c r="C219" s="8" t="s">
        <v>403</v>
      </c>
      <c r="D219" s="33" t="s">
        <v>2162</v>
      </c>
      <c r="E219" s="34">
        <v>567392608</v>
      </c>
      <c r="F219" s="31">
        <v>0</v>
      </c>
      <c r="G219" s="31">
        <v>8201333</v>
      </c>
      <c r="H219" s="31">
        <v>0</v>
      </c>
      <c r="I219" s="31">
        <v>0</v>
      </c>
      <c r="J219" s="31">
        <v>76143300</v>
      </c>
      <c r="K219" s="32">
        <v>1063242385</v>
      </c>
      <c r="L219" s="21"/>
      <c r="M219" s="34">
        <v>1714979626</v>
      </c>
      <c r="N219" s="32">
        <f t="shared" si="6"/>
        <v>6859919</v>
      </c>
      <c r="O219" s="32">
        <f t="shared" si="7"/>
        <v>571660</v>
      </c>
    </row>
    <row r="220" spans="1:15" ht="12.75" x14ac:dyDescent="0.2">
      <c r="A220" s="11" t="s">
        <v>404</v>
      </c>
      <c r="B220" s="8" t="s">
        <v>376</v>
      </c>
      <c r="C220" s="8" t="s">
        <v>405</v>
      </c>
      <c r="D220" s="33" t="s">
        <v>2162</v>
      </c>
      <c r="E220" s="34">
        <v>592215347</v>
      </c>
      <c r="F220" s="31">
        <v>0</v>
      </c>
      <c r="G220" s="31">
        <v>8514465</v>
      </c>
      <c r="H220" s="31">
        <v>0</v>
      </c>
      <c r="I220" s="31">
        <v>0</v>
      </c>
      <c r="J220" s="31">
        <v>147546722</v>
      </c>
      <c r="K220" s="32">
        <v>1105315923</v>
      </c>
      <c r="L220" s="21"/>
      <c r="M220" s="34">
        <v>1853592457</v>
      </c>
      <c r="N220" s="32">
        <f t="shared" si="6"/>
        <v>7414370</v>
      </c>
      <c r="O220" s="32">
        <f t="shared" si="7"/>
        <v>617864</v>
      </c>
    </row>
    <row r="221" spans="1:15" ht="12.75" x14ac:dyDescent="0.2">
      <c r="A221" s="11" t="s">
        <v>406</v>
      </c>
      <c r="B221" s="8" t="s">
        <v>376</v>
      </c>
      <c r="C221" s="8" t="s">
        <v>407</v>
      </c>
      <c r="D221" s="33" t="s">
        <v>2162</v>
      </c>
      <c r="E221" s="34">
        <v>7640801884</v>
      </c>
      <c r="F221" s="31">
        <v>274248218</v>
      </c>
      <c r="G221" s="31">
        <v>514139527</v>
      </c>
      <c r="H221" s="31">
        <v>0</v>
      </c>
      <c r="I221" s="31">
        <v>0</v>
      </c>
      <c r="J221" s="31">
        <v>2030017665</v>
      </c>
      <c r="K221" s="32">
        <v>7372120965</v>
      </c>
      <c r="L221" s="21"/>
      <c r="M221" s="34">
        <v>17831328259</v>
      </c>
      <c r="N221" s="32">
        <f t="shared" si="6"/>
        <v>71325313</v>
      </c>
      <c r="O221" s="32">
        <f t="shared" si="7"/>
        <v>5943776</v>
      </c>
    </row>
    <row r="222" spans="1:15" ht="12.75" x14ac:dyDescent="0.2">
      <c r="A222" s="11" t="s">
        <v>408</v>
      </c>
      <c r="B222" s="8" t="s">
        <v>376</v>
      </c>
      <c r="C222" s="8" t="s">
        <v>409</v>
      </c>
      <c r="D222" s="33" t="s">
        <v>2162</v>
      </c>
      <c r="E222" s="34">
        <v>866481834</v>
      </c>
      <c r="F222" s="31">
        <v>0</v>
      </c>
      <c r="G222" s="31">
        <v>12439065</v>
      </c>
      <c r="H222" s="31">
        <v>0</v>
      </c>
      <c r="I222" s="31">
        <v>0</v>
      </c>
      <c r="J222" s="31">
        <v>193710539</v>
      </c>
      <c r="K222" s="32">
        <v>1799352088</v>
      </c>
      <c r="L222" s="21"/>
      <c r="M222" s="34">
        <v>2871983526</v>
      </c>
      <c r="N222" s="32">
        <f t="shared" si="6"/>
        <v>11487934</v>
      </c>
      <c r="O222" s="32">
        <f t="shared" si="7"/>
        <v>957328</v>
      </c>
    </row>
    <row r="223" spans="1:15" ht="12.75" x14ac:dyDescent="0.2">
      <c r="A223" s="11" t="s">
        <v>410</v>
      </c>
      <c r="B223" s="8" t="s">
        <v>376</v>
      </c>
      <c r="C223" s="8" t="s">
        <v>411</v>
      </c>
      <c r="D223" s="33" t="s">
        <v>2162</v>
      </c>
      <c r="E223" s="34">
        <v>1952314474</v>
      </c>
      <c r="F223" s="31">
        <v>0</v>
      </c>
      <c r="G223" s="31">
        <v>29124901</v>
      </c>
      <c r="H223" s="31">
        <v>0</v>
      </c>
      <c r="I223" s="31">
        <v>0</v>
      </c>
      <c r="J223" s="31">
        <v>355338215</v>
      </c>
      <c r="K223" s="32">
        <v>3698377691</v>
      </c>
      <c r="L223" s="21"/>
      <c r="M223" s="34">
        <v>6035155281</v>
      </c>
      <c r="N223" s="32">
        <f t="shared" si="6"/>
        <v>24140621</v>
      </c>
      <c r="O223" s="32">
        <f t="shared" si="7"/>
        <v>2011718</v>
      </c>
    </row>
    <row r="224" spans="1:15" ht="12.75" x14ac:dyDescent="0.2">
      <c r="A224" s="11" t="s">
        <v>412</v>
      </c>
      <c r="B224" s="8" t="s">
        <v>376</v>
      </c>
      <c r="C224" s="8" t="s">
        <v>413</v>
      </c>
      <c r="D224" s="33" t="s">
        <v>2162</v>
      </c>
      <c r="E224" s="34">
        <v>1319965937</v>
      </c>
      <c r="F224" s="31">
        <v>0</v>
      </c>
      <c r="G224" s="31">
        <v>18222352</v>
      </c>
      <c r="H224" s="31">
        <v>0</v>
      </c>
      <c r="I224" s="31">
        <v>0</v>
      </c>
      <c r="J224" s="31">
        <v>277434768</v>
      </c>
      <c r="K224" s="32">
        <v>1612777400</v>
      </c>
      <c r="L224" s="21"/>
      <c r="M224" s="34">
        <v>3228400457</v>
      </c>
      <c r="N224" s="32">
        <f t="shared" si="6"/>
        <v>12913602</v>
      </c>
      <c r="O224" s="32">
        <f t="shared" si="7"/>
        <v>1076134</v>
      </c>
    </row>
    <row r="225" spans="1:15" ht="12.75" x14ac:dyDescent="0.2">
      <c r="A225" s="11" t="s">
        <v>414</v>
      </c>
      <c r="B225" s="8" t="s">
        <v>376</v>
      </c>
      <c r="C225" s="8" t="s">
        <v>415</v>
      </c>
      <c r="D225" s="33" t="s">
        <v>2162</v>
      </c>
      <c r="E225" s="34">
        <v>511128647</v>
      </c>
      <c r="F225" s="31">
        <v>0</v>
      </c>
      <c r="G225" s="31">
        <v>7527004</v>
      </c>
      <c r="H225" s="31">
        <v>0</v>
      </c>
      <c r="I225" s="31">
        <v>0</v>
      </c>
      <c r="J225" s="31">
        <v>36874634</v>
      </c>
      <c r="K225" s="32">
        <v>852821563</v>
      </c>
      <c r="L225" s="21"/>
      <c r="M225" s="34">
        <v>1408351848</v>
      </c>
      <c r="N225" s="32">
        <f t="shared" si="6"/>
        <v>5633407</v>
      </c>
      <c r="O225" s="32">
        <f t="shared" si="7"/>
        <v>469451</v>
      </c>
    </row>
    <row r="226" spans="1:15" ht="12.75" x14ac:dyDescent="0.2">
      <c r="A226" s="11" t="s">
        <v>416</v>
      </c>
      <c r="B226" s="8" t="s">
        <v>376</v>
      </c>
      <c r="C226" s="8" t="s">
        <v>417</v>
      </c>
      <c r="D226" s="33" t="s">
        <v>2162</v>
      </c>
      <c r="E226" s="34">
        <v>884782999</v>
      </c>
      <c r="F226" s="31">
        <v>51928039</v>
      </c>
      <c r="G226" s="31">
        <v>12653472</v>
      </c>
      <c r="H226" s="31">
        <v>0</v>
      </c>
      <c r="I226" s="31">
        <v>0</v>
      </c>
      <c r="J226" s="31">
        <v>165559568</v>
      </c>
      <c r="K226" s="32">
        <v>1364662214</v>
      </c>
      <c r="L226" s="21"/>
      <c r="M226" s="34">
        <v>2479586292</v>
      </c>
      <c r="N226" s="32">
        <f t="shared" si="6"/>
        <v>9918345</v>
      </c>
      <c r="O226" s="32">
        <f t="shared" si="7"/>
        <v>826529</v>
      </c>
    </row>
    <row r="227" spans="1:15" ht="12.75" x14ac:dyDescent="0.2">
      <c r="A227" s="11" t="s">
        <v>418</v>
      </c>
      <c r="B227" s="8" t="s">
        <v>376</v>
      </c>
      <c r="C227" s="8" t="s">
        <v>419</v>
      </c>
      <c r="D227" s="33" t="s">
        <v>2162</v>
      </c>
      <c r="E227" s="34">
        <v>1777484742</v>
      </c>
      <c r="F227" s="31">
        <v>0</v>
      </c>
      <c r="G227" s="31">
        <v>30274196</v>
      </c>
      <c r="H227" s="31">
        <v>0</v>
      </c>
      <c r="I227" s="31">
        <v>0</v>
      </c>
      <c r="J227" s="31">
        <v>405930643</v>
      </c>
      <c r="K227" s="32">
        <v>2458086456</v>
      </c>
      <c r="L227" s="21"/>
      <c r="M227" s="34">
        <v>4671776037</v>
      </c>
      <c r="N227" s="32">
        <f t="shared" si="6"/>
        <v>18687104</v>
      </c>
      <c r="O227" s="32">
        <f t="shared" si="7"/>
        <v>1557259</v>
      </c>
    </row>
    <row r="228" spans="1:15" ht="12.75" x14ac:dyDescent="0.2">
      <c r="A228" s="11" t="s">
        <v>420</v>
      </c>
      <c r="B228" s="8" t="s">
        <v>376</v>
      </c>
      <c r="C228" s="8" t="s">
        <v>421</v>
      </c>
      <c r="D228" s="33" t="s">
        <v>2162</v>
      </c>
      <c r="E228" s="34">
        <v>751520332</v>
      </c>
      <c r="F228" s="31">
        <v>0</v>
      </c>
      <c r="G228" s="31">
        <v>10898449</v>
      </c>
      <c r="H228" s="31">
        <v>0</v>
      </c>
      <c r="I228" s="31">
        <v>0</v>
      </c>
      <c r="J228" s="31">
        <v>0</v>
      </c>
      <c r="K228" s="32">
        <v>1621950079</v>
      </c>
      <c r="L228" s="21"/>
      <c r="M228" s="34">
        <v>2384368860</v>
      </c>
      <c r="N228" s="32">
        <f t="shared" si="6"/>
        <v>9537475</v>
      </c>
      <c r="O228" s="32">
        <f t="shared" si="7"/>
        <v>794790</v>
      </c>
    </row>
    <row r="229" spans="1:15" ht="12.75" x14ac:dyDescent="0.2">
      <c r="A229" s="11" t="s">
        <v>422</v>
      </c>
      <c r="B229" s="8" t="s">
        <v>376</v>
      </c>
      <c r="C229" s="8" t="s">
        <v>423</v>
      </c>
      <c r="D229" s="33" t="s">
        <v>2162</v>
      </c>
      <c r="E229" s="34">
        <v>281875049</v>
      </c>
      <c r="F229" s="31">
        <v>0</v>
      </c>
      <c r="G229" s="31">
        <v>4867948</v>
      </c>
      <c r="H229" s="31">
        <v>0</v>
      </c>
      <c r="I229" s="31">
        <v>0</v>
      </c>
      <c r="J229" s="31">
        <v>4189462</v>
      </c>
      <c r="K229" s="32">
        <v>521017888</v>
      </c>
      <c r="L229" s="21"/>
      <c r="M229" s="34">
        <v>811950347</v>
      </c>
      <c r="N229" s="32">
        <f t="shared" si="6"/>
        <v>3247801</v>
      </c>
      <c r="O229" s="32">
        <f t="shared" si="7"/>
        <v>270650</v>
      </c>
    </row>
    <row r="230" spans="1:15" ht="12.75" x14ac:dyDescent="0.2">
      <c r="A230" s="11" t="s">
        <v>424</v>
      </c>
      <c r="B230" s="8" t="s">
        <v>376</v>
      </c>
      <c r="C230" s="8" t="s">
        <v>425</v>
      </c>
      <c r="D230" s="33" t="s">
        <v>2162</v>
      </c>
      <c r="E230" s="34">
        <v>635163864</v>
      </c>
      <c r="F230" s="31">
        <v>0</v>
      </c>
      <c r="G230" s="31">
        <v>8955946</v>
      </c>
      <c r="H230" s="31">
        <v>0</v>
      </c>
      <c r="I230" s="31">
        <v>0</v>
      </c>
      <c r="J230" s="31">
        <v>17710718</v>
      </c>
      <c r="K230" s="32">
        <v>1359132596</v>
      </c>
      <c r="L230" s="21"/>
      <c r="M230" s="34">
        <v>2020963124</v>
      </c>
      <c r="N230" s="32">
        <f t="shared" si="6"/>
        <v>8083852</v>
      </c>
      <c r="O230" s="32">
        <f t="shared" si="7"/>
        <v>673654</v>
      </c>
    </row>
    <row r="231" spans="1:15" ht="12.75" x14ac:dyDescent="0.2">
      <c r="A231" s="11" t="s">
        <v>426</v>
      </c>
      <c r="B231" s="8" t="s">
        <v>376</v>
      </c>
      <c r="C231" s="8" t="s">
        <v>427</v>
      </c>
      <c r="D231" s="33" t="s">
        <v>2162</v>
      </c>
      <c r="E231" s="34">
        <v>1755590467</v>
      </c>
      <c r="F231" s="31">
        <v>0</v>
      </c>
      <c r="G231" s="31">
        <v>21196439</v>
      </c>
      <c r="H231" s="31">
        <v>0</v>
      </c>
      <c r="I231" s="31">
        <v>0</v>
      </c>
      <c r="J231" s="31">
        <v>88700564</v>
      </c>
      <c r="K231" s="32">
        <v>2206169155</v>
      </c>
      <c r="L231" s="21"/>
      <c r="M231" s="34">
        <v>4071656625</v>
      </c>
      <c r="N231" s="32">
        <f t="shared" si="6"/>
        <v>16286627</v>
      </c>
      <c r="O231" s="32">
        <f t="shared" si="7"/>
        <v>1357219</v>
      </c>
    </row>
    <row r="232" spans="1:15" ht="12.75" x14ac:dyDescent="0.2">
      <c r="A232" s="11" t="s">
        <v>428</v>
      </c>
      <c r="B232" s="8" t="s">
        <v>376</v>
      </c>
      <c r="C232" s="8" t="s">
        <v>429</v>
      </c>
      <c r="D232" s="33" t="s">
        <v>2162</v>
      </c>
      <c r="E232" s="34">
        <v>788206724</v>
      </c>
      <c r="F232" s="31">
        <v>0</v>
      </c>
      <c r="G232" s="31">
        <v>10735898</v>
      </c>
      <c r="H232" s="31">
        <v>0</v>
      </c>
      <c r="I232" s="31">
        <v>0</v>
      </c>
      <c r="J232" s="31">
        <v>195972466</v>
      </c>
      <c r="K232" s="32">
        <v>944011906</v>
      </c>
      <c r="L232" s="21"/>
      <c r="M232" s="34">
        <v>1938926994</v>
      </c>
      <c r="N232" s="32">
        <f t="shared" si="6"/>
        <v>7755708</v>
      </c>
      <c r="O232" s="32">
        <f t="shared" si="7"/>
        <v>646309</v>
      </c>
    </row>
    <row r="233" spans="1:15" ht="12.75" x14ac:dyDescent="0.2">
      <c r="A233" s="11" t="s">
        <v>430</v>
      </c>
      <c r="B233" s="8" t="s">
        <v>376</v>
      </c>
      <c r="C233" s="8" t="s">
        <v>431</v>
      </c>
      <c r="D233" s="33" t="s">
        <v>2162</v>
      </c>
      <c r="E233" s="34">
        <v>335897048</v>
      </c>
      <c r="F233" s="31">
        <v>0</v>
      </c>
      <c r="G233" s="31">
        <v>7610618</v>
      </c>
      <c r="H233" s="31">
        <v>0</v>
      </c>
      <c r="I233" s="31">
        <v>0</v>
      </c>
      <c r="J233" s="31">
        <v>91433390</v>
      </c>
      <c r="K233" s="32">
        <v>496210110</v>
      </c>
      <c r="L233" s="21"/>
      <c r="M233" s="34">
        <v>931151166</v>
      </c>
      <c r="N233" s="32">
        <f t="shared" si="6"/>
        <v>3724605</v>
      </c>
      <c r="O233" s="32">
        <f t="shared" si="7"/>
        <v>310384</v>
      </c>
    </row>
    <row r="234" spans="1:15" ht="12.75" x14ac:dyDescent="0.2">
      <c r="A234" s="11" t="s">
        <v>432</v>
      </c>
      <c r="B234" s="8" t="s">
        <v>376</v>
      </c>
      <c r="C234" s="8" t="s">
        <v>433</v>
      </c>
      <c r="D234" s="33" t="s">
        <v>2162</v>
      </c>
      <c r="E234" s="34">
        <v>1197802452</v>
      </c>
      <c r="F234" s="31">
        <v>0</v>
      </c>
      <c r="G234" s="31">
        <v>47127742</v>
      </c>
      <c r="H234" s="31">
        <v>0</v>
      </c>
      <c r="I234" s="31">
        <v>0</v>
      </c>
      <c r="J234" s="31">
        <v>233726140</v>
      </c>
      <c r="K234" s="32">
        <v>1465151924</v>
      </c>
      <c r="L234" s="21"/>
      <c r="M234" s="34">
        <v>2943808258</v>
      </c>
      <c r="N234" s="32">
        <f t="shared" si="6"/>
        <v>11775233</v>
      </c>
      <c r="O234" s="32">
        <f t="shared" si="7"/>
        <v>981269</v>
      </c>
    </row>
    <row r="235" spans="1:15" ht="12.75" x14ac:dyDescent="0.2">
      <c r="A235" s="11" t="s">
        <v>434</v>
      </c>
      <c r="B235" s="8" t="s">
        <v>376</v>
      </c>
      <c r="C235" s="8" t="s">
        <v>435</v>
      </c>
      <c r="D235" s="33" t="s">
        <v>2162</v>
      </c>
      <c r="E235" s="34">
        <v>387112370</v>
      </c>
      <c r="F235" s="31">
        <v>0</v>
      </c>
      <c r="G235" s="31">
        <v>5536948</v>
      </c>
      <c r="H235" s="31">
        <v>0</v>
      </c>
      <c r="I235" s="31">
        <v>0</v>
      </c>
      <c r="J235" s="31">
        <v>0</v>
      </c>
      <c r="K235" s="32">
        <v>811844007</v>
      </c>
      <c r="L235" s="21"/>
      <c r="M235" s="34">
        <v>1204493325</v>
      </c>
      <c r="N235" s="32">
        <f t="shared" si="6"/>
        <v>4817973</v>
      </c>
      <c r="O235" s="32">
        <f t="shared" si="7"/>
        <v>401498</v>
      </c>
    </row>
    <row r="236" spans="1:15" ht="12.75" x14ac:dyDescent="0.2">
      <c r="A236" s="11" t="s">
        <v>436</v>
      </c>
      <c r="B236" s="8" t="s">
        <v>376</v>
      </c>
      <c r="C236" s="8" t="s">
        <v>437</v>
      </c>
      <c r="D236" s="33" t="s">
        <v>2162</v>
      </c>
      <c r="E236" s="34">
        <v>10858004480</v>
      </c>
      <c r="F236" s="31">
        <v>382764951</v>
      </c>
      <c r="G236" s="31">
        <v>387296961</v>
      </c>
      <c r="H236" s="31">
        <v>112340791</v>
      </c>
      <c r="I236" s="31">
        <v>0</v>
      </c>
      <c r="J236" s="31">
        <v>2822997600</v>
      </c>
      <c r="K236" s="32">
        <v>13030812586</v>
      </c>
      <c r="L236" s="21"/>
      <c r="M236" s="34">
        <v>27594217369</v>
      </c>
      <c r="N236" s="32">
        <f t="shared" si="6"/>
        <v>110376869</v>
      </c>
      <c r="O236" s="32">
        <f t="shared" si="7"/>
        <v>9198072</v>
      </c>
    </row>
    <row r="237" spans="1:15" ht="12.75" x14ac:dyDescent="0.2">
      <c r="A237" s="11" t="s">
        <v>438</v>
      </c>
      <c r="B237" s="8" t="s">
        <v>376</v>
      </c>
      <c r="C237" s="8" t="s">
        <v>439</v>
      </c>
      <c r="D237" s="33" t="s">
        <v>2162</v>
      </c>
      <c r="E237" s="34">
        <v>933326950</v>
      </c>
      <c r="F237" s="31">
        <v>0</v>
      </c>
      <c r="G237" s="31">
        <v>13118965</v>
      </c>
      <c r="H237" s="31">
        <v>0</v>
      </c>
      <c r="I237" s="31">
        <v>0</v>
      </c>
      <c r="J237" s="31">
        <v>0</v>
      </c>
      <c r="K237" s="32">
        <v>1484865782</v>
      </c>
      <c r="L237" s="21"/>
      <c r="M237" s="34">
        <v>2431311697</v>
      </c>
      <c r="N237" s="32">
        <f t="shared" si="6"/>
        <v>9725247</v>
      </c>
      <c r="O237" s="32">
        <f t="shared" si="7"/>
        <v>810437</v>
      </c>
    </row>
    <row r="238" spans="1:15" ht="12.75" x14ac:dyDescent="0.2">
      <c r="A238" s="11" t="s">
        <v>440</v>
      </c>
      <c r="B238" s="8" t="s">
        <v>376</v>
      </c>
      <c r="C238" s="8" t="s">
        <v>441</v>
      </c>
      <c r="D238" s="33" t="s">
        <v>2162</v>
      </c>
      <c r="E238" s="34">
        <v>534042437</v>
      </c>
      <c r="F238" s="31">
        <v>0</v>
      </c>
      <c r="G238" s="31">
        <v>8360663</v>
      </c>
      <c r="H238" s="31">
        <v>0</v>
      </c>
      <c r="I238" s="31">
        <v>0</v>
      </c>
      <c r="J238" s="31">
        <v>0</v>
      </c>
      <c r="K238" s="32">
        <v>1261992396</v>
      </c>
      <c r="L238" s="21"/>
      <c r="M238" s="34">
        <v>1804395496</v>
      </c>
      <c r="N238" s="32">
        <f t="shared" si="6"/>
        <v>7217582</v>
      </c>
      <c r="O238" s="32">
        <f t="shared" si="7"/>
        <v>601465</v>
      </c>
    </row>
    <row r="239" spans="1:15" ht="12.75" x14ac:dyDescent="0.2">
      <c r="A239" s="11" t="s">
        <v>442</v>
      </c>
      <c r="B239" s="8" t="s">
        <v>376</v>
      </c>
      <c r="C239" s="8" t="s">
        <v>443</v>
      </c>
      <c r="D239" s="33" t="s">
        <v>2162</v>
      </c>
      <c r="E239" s="34">
        <v>906192063</v>
      </c>
      <c r="F239" s="31">
        <v>0</v>
      </c>
      <c r="G239" s="31">
        <v>12844499</v>
      </c>
      <c r="H239" s="31">
        <v>0</v>
      </c>
      <c r="I239" s="31">
        <v>0</v>
      </c>
      <c r="J239" s="31">
        <v>142709152</v>
      </c>
      <c r="K239" s="32">
        <v>1521995560</v>
      </c>
      <c r="L239" s="21"/>
      <c r="M239" s="34">
        <v>2583741274</v>
      </c>
      <c r="N239" s="32">
        <f t="shared" si="6"/>
        <v>10334965</v>
      </c>
      <c r="O239" s="32">
        <f t="shared" si="7"/>
        <v>861247</v>
      </c>
    </row>
    <row r="240" spans="1:15" ht="12.75" x14ac:dyDescent="0.2">
      <c r="A240" s="11" t="s">
        <v>444</v>
      </c>
      <c r="B240" s="8" t="s">
        <v>376</v>
      </c>
      <c r="C240" s="8" t="s">
        <v>445</v>
      </c>
      <c r="D240" s="33" t="s">
        <v>2162</v>
      </c>
      <c r="E240" s="34">
        <v>661166610</v>
      </c>
      <c r="F240" s="31">
        <v>0</v>
      </c>
      <c r="G240" s="31">
        <v>9118554</v>
      </c>
      <c r="H240" s="31">
        <v>0</v>
      </c>
      <c r="I240" s="31">
        <v>0</v>
      </c>
      <c r="J240" s="31">
        <v>16181035</v>
      </c>
      <c r="K240" s="32">
        <v>1380366772</v>
      </c>
      <c r="L240" s="21"/>
      <c r="M240" s="34">
        <v>2066832971</v>
      </c>
      <c r="N240" s="32">
        <f t="shared" si="6"/>
        <v>8267332</v>
      </c>
      <c r="O240" s="32">
        <f t="shared" si="7"/>
        <v>688944</v>
      </c>
    </row>
    <row r="241" spans="1:15" ht="12.75" x14ac:dyDescent="0.2">
      <c r="A241" s="11" t="s">
        <v>446</v>
      </c>
      <c r="B241" s="8" t="s">
        <v>376</v>
      </c>
      <c r="C241" s="8" t="s">
        <v>447</v>
      </c>
      <c r="D241" s="33" t="s">
        <v>2162</v>
      </c>
      <c r="E241" s="34">
        <v>629919206</v>
      </c>
      <c r="F241" s="31">
        <v>0</v>
      </c>
      <c r="G241" s="31">
        <v>8828837</v>
      </c>
      <c r="H241" s="31">
        <v>0</v>
      </c>
      <c r="I241" s="31">
        <v>0</v>
      </c>
      <c r="J241" s="31">
        <v>136659718</v>
      </c>
      <c r="K241" s="32">
        <v>947538281</v>
      </c>
      <c r="L241" s="21"/>
      <c r="M241" s="34">
        <v>1722946042</v>
      </c>
      <c r="N241" s="32">
        <f t="shared" si="6"/>
        <v>6891784</v>
      </c>
      <c r="O241" s="32">
        <f t="shared" si="7"/>
        <v>574315</v>
      </c>
    </row>
    <row r="242" spans="1:15" ht="12.75" x14ac:dyDescent="0.2">
      <c r="A242" s="11" t="s">
        <v>448</v>
      </c>
      <c r="B242" s="8" t="s">
        <v>376</v>
      </c>
      <c r="C242" s="8" t="s">
        <v>449</v>
      </c>
      <c r="D242" s="33" t="s">
        <v>2162</v>
      </c>
      <c r="E242" s="34">
        <v>883211465</v>
      </c>
      <c r="F242" s="31">
        <v>0</v>
      </c>
      <c r="G242" s="31">
        <v>12281632</v>
      </c>
      <c r="H242" s="31">
        <v>0</v>
      </c>
      <c r="I242" s="31">
        <v>0</v>
      </c>
      <c r="J242" s="31">
        <v>196734019</v>
      </c>
      <c r="K242" s="32">
        <v>1193858148</v>
      </c>
      <c r="L242" s="21"/>
      <c r="M242" s="34">
        <v>2286085264</v>
      </c>
      <c r="N242" s="32">
        <f t="shared" si="6"/>
        <v>9144341</v>
      </c>
      <c r="O242" s="32">
        <f t="shared" si="7"/>
        <v>762028</v>
      </c>
    </row>
    <row r="243" spans="1:15" ht="12.75" x14ac:dyDescent="0.2">
      <c r="A243" s="11" t="s">
        <v>450</v>
      </c>
      <c r="B243" s="8" t="s">
        <v>376</v>
      </c>
      <c r="C243" s="8" t="s">
        <v>451</v>
      </c>
      <c r="D243" s="33" t="s">
        <v>2162</v>
      </c>
      <c r="E243" s="34">
        <v>2419107619</v>
      </c>
      <c r="F243" s="31">
        <v>0</v>
      </c>
      <c r="G243" s="31">
        <v>98141723</v>
      </c>
      <c r="H243" s="31">
        <v>0</v>
      </c>
      <c r="I243" s="31">
        <v>0</v>
      </c>
      <c r="J243" s="31">
        <v>912643850</v>
      </c>
      <c r="K243" s="32">
        <v>3426845617</v>
      </c>
      <c r="L243" s="21"/>
      <c r="M243" s="34">
        <v>6856738809</v>
      </c>
      <c r="N243" s="32">
        <f t="shared" si="6"/>
        <v>27426955</v>
      </c>
      <c r="O243" s="32">
        <f t="shared" si="7"/>
        <v>2285580</v>
      </c>
    </row>
    <row r="244" spans="1:15" ht="12.75" x14ac:dyDescent="0.2">
      <c r="A244" s="11" t="s">
        <v>452</v>
      </c>
      <c r="B244" s="8" t="s">
        <v>376</v>
      </c>
      <c r="C244" s="8" t="s">
        <v>453</v>
      </c>
      <c r="D244" s="33" t="s">
        <v>2162</v>
      </c>
      <c r="E244" s="34">
        <v>310656059</v>
      </c>
      <c r="F244" s="31">
        <v>0</v>
      </c>
      <c r="G244" s="31">
        <v>4717072</v>
      </c>
      <c r="H244" s="31">
        <v>0</v>
      </c>
      <c r="I244" s="31">
        <v>0</v>
      </c>
      <c r="J244" s="31">
        <v>604768</v>
      </c>
      <c r="K244" s="32">
        <v>820172857</v>
      </c>
      <c r="L244" s="21"/>
      <c r="M244" s="34">
        <v>1136150756</v>
      </c>
      <c r="N244" s="32">
        <f t="shared" si="6"/>
        <v>4544603</v>
      </c>
      <c r="O244" s="32">
        <f t="shared" si="7"/>
        <v>378717</v>
      </c>
    </row>
    <row r="245" spans="1:15" ht="12.75" x14ac:dyDescent="0.2">
      <c r="A245" s="11" t="s">
        <v>454</v>
      </c>
      <c r="B245" s="8" t="s">
        <v>376</v>
      </c>
      <c r="C245" s="8" t="s">
        <v>455</v>
      </c>
      <c r="D245" s="33" t="s">
        <v>2162</v>
      </c>
      <c r="E245" s="34">
        <v>1279846417</v>
      </c>
      <c r="F245" s="31">
        <v>36067901</v>
      </c>
      <c r="G245" s="31">
        <v>61191433</v>
      </c>
      <c r="H245" s="31">
        <v>0</v>
      </c>
      <c r="I245" s="31">
        <v>0</v>
      </c>
      <c r="J245" s="31">
        <v>548398463</v>
      </c>
      <c r="K245" s="32">
        <v>1759783580</v>
      </c>
      <c r="L245" s="21"/>
      <c r="M245" s="34">
        <v>3685287794</v>
      </c>
      <c r="N245" s="32">
        <f t="shared" si="6"/>
        <v>14741151</v>
      </c>
      <c r="O245" s="32">
        <f t="shared" si="7"/>
        <v>1228429</v>
      </c>
    </row>
    <row r="246" spans="1:15" ht="12.75" x14ac:dyDescent="0.2">
      <c r="A246" s="11" t="s">
        <v>456</v>
      </c>
      <c r="B246" s="8" t="s">
        <v>376</v>
      </c>
      <c r="C246" s="8" t="s">
        <v>2112</v>
      </c>
      <c r="D246" s="33" t="s">
        <v>2162</v>
      </c>
      <c r="E246" s="34">
        <v>717085886</v>
      </c>
      <c r="F246" s="31">
        <v>23372835</v>
      </c>
      <c r="G246" s="31">
        <v>11189312</v>
      </c>
      <c r="H246" s="31">
        <v>0</v>
      </c>
      <c r="I246" s="31">
        <v>0</v>
      </c>
      <c r="J246" s="31">
        <v>0</v>
      </c>
      <c r="K246" s="32">
        <v>1627000392</v>
      </c>
      <c r="L246" s="21"/>
      <c r="M246" s="34">
        <v>2378648425</v>
      </c>
      <c r="N246" s="32">
        <f t="shared" si="6"/>
        <v>9514594</v>
      </c>
      <c r="O246" s="32">
        <f t="shared" si="7"/>
        <v>792883</v>
      </c>
    </row>
    <row r="247" spans="1:15" ht="12.75" x14ac:dyDescent="0.2">
      <c r="A247" s="11" t="s">
        <v>457</v>
      </c>
      <c r="B247" s="8" t="s">
        <v>376</v>
      </c>
      <c r="C247" s="8" t="s">
        <v>458</v>
      </c>
      <c r="D247" s="33" t="s">
        <v>2162</v>
      </c>
      <c r="E247" s="34">
        <v>1010371321</v>
      </c>
      <c r="F247" s="31">
        <v>0</v>
      </c>
      <c r="G247" s="31">
        <v>13715829</v>
      </c>
      <c r="H247" s="31">
        <v>0</v>
      </c>
      <c r="I247" s="31">
        <v>0</v>
      </c>
      <c r="J247" s="31">
        <v>0</v>
      </c>
      <c r="K247" s="32">
        <v>1705995836</v>
      </c>
      <c r="L247" s="21"/>
      <c r="M247" s="34">
        <v>2730082986</v>
      </c>
      <c r="N247" s="32">
        <f t="shared" si="6"/>
        <v>10920332</v>
      </c>
      <c r="O247" s="32">
        <f t="shared" si="7"/>
        <v>910028</v>
      </c>
    </row>
    <row r="248" spans="1:15" ht="12.75" x14ac:dyDescent="0.2">
      <c r="A248" s="11" t="s">
        <v>459</v>
      </c>
      <c r="B248" s="8" t="s">
        <v>376</v>
      </c>
      <c r="C248" s="8" t="s">
        <v>460</v>
      </c>
      <c r="D248" s="33" t="s">
        <v>2162</v>
      </c>
      <c r="E248" s="34">
        <v>301312247</v>
      </c>
      <c r="F248" s="31">
        <v>0</v>
      </c>
      <c r="G248" s="31">
        <v>4349940</v>
      </c>
      <c r="H248" s="31">
        <v>0</v>
      </c>
      <c r="I248" s="31">
        <v>0</v>
      </c>
      <c r="J248" s="31">
        <v>30923118</v>
      </c>
      <c r="K248" s="32">
        <v>450179850</v>
      </c>
      <c r="L248" s="21"/>
      <c r="M248" s="34">
        <v>786765155</v>
      </c>
      <c r="N248" s="32">
        <f t="shared" si="6"/>
        <v>3147061</v>
      </c>
      <c r="O248" s="32">
        <f t="shared" si="7"/>
        <v>262255</v>
      </c>
    </row>
    <row r="249" spans="1:15" ht="12.75" x14ac:dyDescent="0.2">
      <c r="A249" s="11" t="s">
        <v>461</v>
      </c>
      <c r="B249" s="8" t="s">
        <v>376</v>
      </c>
      <c r="C249" s="8" t="s">
        <v>462</v>
      </c>
      <c r="D249" s="33" t="s">
        <v>2162</v>
      </c>
      <c r="E249" s="34">
        <v>1330879081</v>
      </c>
      <c r="F249" s="31">
        <v>59058145</v>
      </c>
      <c r="G249" s="31">
        <v>25004783</v>
      </c>
      <c r="H249" s="31">
        <v>0</v>
      </c>
      <c r="I249" s="31">
        <v>0</v>
      </c>
      <c r="J249" s="31">
        <v>250578983</v>
      </c>
      <c r="K249" s="32">
        <v>2013807648</v>
      </c>
      <c r="L249" s="21"/>
      <c r="M249" s="34">
        <v>3679328640</v>
      </c>
      <c r="N249" s="32">
        <f t="shared" si="6"/>
        <v>14717315</v>
      </c>
      <c r="O249" s="32">
        <f t="shared" si="7"/>
        <v>1226443</v>
      </c>
    </row>
    <row r="250" spans="1:15" ht="12.75" x14ac:dyDescent="0.2">
      <c r="A250" s="11" t="s">
        <v>463</v>
      </c>
      <c r="B250" s="8" t="s">
        <v>376</v>
      </c>
      <c r="C250" s="8" t="s">
        <v>116</v>
      </c>
      <c r="D250" s="33" t="s">
        <v>2162</v>
      </c>
      <c r="E250" s="34">
        <v>784365993</v>
      </c>
      <c r="F250" s="31">
        <v>0</v>
      </c>
      <c r="G250" s="31">
        <v>11352736</v>
      </c>
      <c r="H250" s="31">
        <v>0</v>
      </c>
      <c r="I250" s="31">
        <v>0</v>
      </c>
      <c r="J250" s="31">
        <v>75929444</v>
      </c>
      <c r="K250" s="32">
        <v>1466366363</v>
      </c>
      <c r="L250" s="21"/>
      <c r="M250" s="34">
        <v>2338014536</v>
      </c>
      <c r="N250" s="32">
        <f t="shared" si="6"/>
        <v>9352058</v>
      </c>
      <c r="O250" s="32">
        <f t="shared" si="7"/>
        <v>779338</v>
      </c>
    </row>
    <row r="251" spans="1:15" ht="12.75" x14ac:dyDescent="0.2">
      <c r="A251" s="11" t="s">
        <v>464</v>
      </c>
      <c r="B251" s="8" t="s">
        <v>376</v>
      </c>
      <c r="C251" s="8" t="s">
        <v>465</v>
      </c>
      <c r="D251" s="33" t="s">
        <v>2162</v>
      </c>
      <c r="E251" s="34">
        <v>752676996</v>
      </c>
      <c r="F251" s="31">
        <v>0</v>
      </c>
      <c r="G251" s="31">
        <v>11449557</v>
      </c>
      <c r="H251" s="31">
        <v>0</v>
      </c>
      <c r="I251" s="31">
        <v>0</v>
      </c>
      <c r="J251" s="31">
        <v>52095930</v>
      </c>
      <c r="K251" s="32">
        <v>1397280615</v>
      </c>
      <c r="L251" s="21"/>
      <c r="M251" s="34">
        <v>2213503098</v>
      </c>
      <c r="N251" s="32">
        <f t="shared" si="6"/>
        <v>8854012</v>
      </c>
      <c r="O251" s="32">
        <f t="shared" si="7"/>
        <v>737834</v>
      </c>
    </row>
    <row r="252" spans="1:15" ht="12.75" x14ac:dyDescent="0.2">
      <c r="A252" s="11" t="s">
        <v>466</v>
      </c>
      <c r="B252" s="8" t="s">
        <v>376</v>
      </c>
      <c r="C252" s="8" t="s">
        <v>467</v>
      </c>
      <c r="D252" s="33" t="s">
        <v>2162</v>
      </c>
      <c r="E252" s="34">
        <v>539823908</v>
      </c>
      <c r="F252" s="31">
        <v>5112808</v>
      </c>
      <c r="G252" s="31">
        <v>7772481</v>
      </c>
      <c r="H252" s="31">
        <v>0</v>
      </c>
      <c r="I252" s="31">
        <v>0</v>
      </c>
      <c r="J252" s="31">
        <v>59137352</v>
      </c>
      <c r="K252" s="32">
        <v>1126925782</v>
      </c>
      <c r="L252" s="21"/>
      <c r="M252" s="34">
        <v>1738772331</v>
      </c>
      <c r="N252" s="32">
        <f t="shared" si="6"/>
        <v>6955089</v>
      </c>
      <c r="O252" s="32">
        <f t="shared" si="7"/>
        <v>579591</v>
      </c>
    </row>
    <row r="253" spans="1:15" ht="12.75" x14ac:dyDescent="0.2">
      <c r="A253" s="11" t="s">
        <v>468</v>
      </c>
      <c r="B253" s="8" t="s">
        <v>376</v>
      </c>
      <c r="C253" s="8" t="s">
        <v>469</v>
      </c>
      <c r="D253" s="33" t="s">
        <v>2162</v>
      </c>
      <c r="E253" s="34">
        <v>262498566</v>
      </c>
      <c r="F253" s="31">
        <v>0</v>
      </c>
      <c r="G253" s="31">
        <v>4470624</v>
      </c>
      <c r="H253" s="31">
        <v>0</v>
      </c>
      <c r="I253" s="31">
        <v>0</v>
      </c>
      <c r="J253" s="31">
        <v>0</v>
      </c>
      <c r="K253" s="32">
        <v>478573187</v>
      </c>
      <c r="L253" s="21"/>
      <c r="M253" s="34">
        <v>745542377</v>
      </c>
      <c r="N253" s="32">
        <f t="shared" si="6"/>
        <v>2982170</v>
      </c>
      <c r="O253" s="32">
        <f t="shared" si="7"/>
        <v>248514</v>
      </c>
    </row>
    <row r="254" spans="1:15" ht="12.75" x14ac:dyDescent="0.2">
      <c r="A254" s="11" t="s">
        <v>470</v>
      </c>
      <c r="B254" s="8" t="s">
        <v>376</v>
      </c>
      <c r="C254" s="8" t="s">
        <v>471</v>
      </c>
      <c r="D254" s="33" t="s">
        <v>2162</v>
      </c>
      <c r="E254" s="34">
        <v>516479683</v>
      </c>
      <c r="F254" s="31">
        <v>54675739</v>
      </c>
      <c r="G254" s="31">
        <v>7610898</v>
      </c>
      <c r="H254" s="31">
        <v>0</v>
      </c>
      <c r="I254" s="31">
        <v>0</v>
      </c>
      <c r="J254" s="31">
        <v>0</v>
      </c>
      <c r="K254" s="32">
        <v>1284028743</v>
      </c>
      <c r="L254" s="21"/>
      <c r="M254" s="34">
        <v>1862795063</v>
      </c>
      <c r="N254" s="32">
        <f t="shared" si="6"/>
        <v>7451180</v>
      </c>
      <c r="O254" s="32">
        <f t="shared" si="7"/>
        <v>620932</v>
      </c>
    </row>
    <row r="255" spans="1:15" ht="12.75" x14ac:dyDescent="0.2">
      <c r="A255" s="11" t="s">
        <v>472</v>
      </c>
      <c r="B255" s="8" t="s">
        <v>376</v>
      </c>
      <c r="C255" s="8" t="s">
        <v>473</v>
      </c>
      <c r="D255" s="33" t="s">
        <v>2162</v>
      </c>
      <c r="E255" s="34">
        <v>1771118949</v>
      </c>
      <c r="F255" s="31">
        <v>0</v>
      </c>
      <c r="G255" s="31">
        <v>75666106</v>
      </c>
      <c r="H255" s="31">
        <v>0</v>
      </c>
      <c r="I255" s="31">
        <v>0</v>
      </c>
      <c r="J255" s="31">
        <v>439415813</v>
      </c>
      <c r="K255" s="32">
        <v>1842185020</v>
      </c>
      <c r="L255" s="21"/>
      <c r="M255" s="34">
        <v>4128385888</v>
      </c>
      <c r="N255" s="32">
        <f t="shared" si="6"/>
        <v>16513544</v>
      </c>
      <c r="O255" s="32">
        <f t="shared" si="7"/>
        <v>1376129</v>
      </c>
    </row>
    <row r="256" spans="1:15" ht="12.75" x14ac:dyDescent="0.2">
      <c r="A256" s="11" t="s">
        <v>474</v>
      </c>
      <c r="B256" s="8" t="s">
        <v>376</v>
      </c>
      <c r="C256" s="8" t="s">
        <v>475</v>
      </c>
      <c r="D256" s="33" t="s">
        <v>2162</v>
      </c>
      <c r="E256" s="34">
        <v>735017334</v>
      </c>
      <c r="F256" s="31">
        <v>0</v>
      </c>
      <c r="G256" s="31">
        <v>11571377</v>
      </c>
      <c r="H256" s="31">
        <v>0</v>
      </c>
      <c r="I256" s="31">
        <v>0</v>
      </c>
      <c r="J256" s="31">
        <v>159063170</v>
      </c>
      <c r="K256" s="32">
        <v>1689127186</v>
      </c>
      <c r="L256" s="21"/>
      <c r="M256" s="34">
        <v>2594779067</v>
      </c>
      <c r="N256" s="32">
        <f t="shared" si="6"/>
        <v>10379116</v>
      </c>
      <c r="O256" s="32">
        <f t="shared" si="7"/>
        <v>864926</v>
      </c>
    </row>
    <row r="257" spans="1:15" ht="12.75" x14ac:dyDescent="0.2">
      <c r="A257" s="11" t="s">
        <v>476</v>
      </c>
      <c r="B257" s="8" t="s">
        <v>376</v>
      </c>
      <c r="C257" s="8" t="s">
        <v>477</v>
      </c>
      <c r="D257" s="33" t="s">
        <v>2162</v>
      </c>
      <c r="E257" s="34">
        <v>1362533063</v>
      </c>
      <c r="F257" s="31">
        <v>0</v>
      </c>
      <c r="G257" s="31">
        <v>19994247</v>
      </c>
      <c r="H257" s="31">
        <v>0</v>
      </c>
      <c r="I257" s="31">
        <v>0</v>
      </c>
      <c r="J257" s="31">
        <v>286799389</v>
      </c>
      <c r="K257" s="32">
        <v>1865396917</v>
      </c>
      <c r="L257" s="21"/>
      <c r="M257" s="34">
        <v>3534723616</v>
      </c>
      <c r="N257" s="32">
        <f t="shared" si="6"/>
        <v>14138894</v>
      </c>
      <c r="O257" s="32">
        <f t="shared" si="7"/>
        <v>1178241</v>
      </c>
    </row>
    <row r="258" spans="1:15" ht="12.75" x14ac:dyDescent="0.2">
      <c r="A258" s="11" t="s">
        <v>478</v>
      </c>
      <c r="B258" s="8" t="s">
        <v>376</v>
      </c>
      <c r="C258" s="8" t="s">
        <v>479</v>
      </c>
      <c r="D258" s="33" t="s">
        <v>2162</v>
      </c>
      <c r="E258" s="34">
        <v>1413325067</v>
      </c>
      <c r="F258" s="31">
        <v>125072491</v>
      </c>
      <c r="G258" s="31">
        <v>39698096</v>
      </c>
      <c r="H258" s="31">
        <v>0</v>
      </c>
      <c r="I258" s="31">
        <v>0</v>
      </c>
      <c r="J258" s="31">
        <v>74607558</v>
      </c>
      <c r="K258" s="32">
        <v>2632648458</v>
      </c>
      <c r="L258" s="21"/>
      <c r="M258" s="34">
        <v>4285351670</v>
      </c>
      <c r="N258" s="32">
        <f t="shared" si="6"/>
        <v>17141407</v>
      </c>
      <c r="O258" s="32">
        <f t="shared" si="7"/>
        <v>1428451</v>
      </c>
    </row>
    <row r="259" spans="1:15" ht="12.75" x14ac:dyDescent="0.2">
      <c r="A259" s="11" t="s">
        <v>480</v>
      </c>
      <c r="B259" s="8" t="s">
        <v>376</v>
      </c>
      <c r="C259" s="8" t="s">
        <v>481</v>
      </c>
      <c r="D259" s="33" t="s">
        <v>2162</v>
      </c>
      <c r="E259" s="34">
        <v>777361564</v>
      </c>
      <c r="F259" s="31">
        <v>0</v>
      </c>
      <c r="G259" s="31">
        <v>11087678</v>
      </c>
      <c r="H259" s="31">
        <v>0</v>
      </c>
      <c r="I259" s="31">
        <v>0</v>
      </c>
      <c r="J259" s="31">
        <v>262066920</v>
      </c>
      <c r="K259" s="32">
        <v>1155516457</v>
      </c>
      <c r="L259" s="21"/>
      <c r="M259" s="34">
        <v>2206032619</v>
      </c>
      <c r="N259" s="32">
        <f t="shared" si="6"/>
        <v>8824130</v>
      </c>
      <c r="O259" s="32">
        <f t="shared" si="7"/>
        <v>735344</v>
      </c>
    </row>
    <row r="260" spans="1:15" ht="12.75" x14ac:dyDescent="0.2">
      <c r="A260" s="11" t="s">
        <v>482</v>
      </c>
      <c r="B260" s="8" t="s">
        <v>376</v>
      </c>
      <c r="C260" s="8" t="s">
        <v>483</v>
      </c>
      <c r="D260" s="33" t="s">
        <v>2162</v>
      </c>
      <c r="E260" s="34">
        <v>666359511</v>
      </c>
      <c r="F260" s="31">
        <v>60484166</v>
      </c>
      <c r="G260" s="31">
        <v>9134092</v>
      </c>
      <c r="H260" s="31">
        <v>0</v>
      </c>
      <c r="I260" s="31">
        <v>0</v>
      </c>
      <c r="J260" s="31">
        <v>118358511</v>
      </c>
      <c r="K260" s="32">
        <v>1043599996</v>
      </c>
      <c r="L260" s="21"/>
      <c r="M260" s="34">
        <v>1897936276</v>
      </c>
      <c r="N260" s="32">
        <f t="shared" si="6"/>
        <v>7591745</v>
      </c>
      <c r="O260" s="32">
        <f t="shared" si="7"/>
        <v>632645</v>
      </c>
    </row>
    <row r="261" spans="1:15" ht="12.75" x14ac:dyDescent="0.2">
      <c r="A261" s="11" t="s">
        <v>484</v>
      </c>
      <c r="B261" s="8" t="s">
        <v>376</v>
      </c>
      <c r="C261" s="8" t="s">
        <v>2150</v>
      </c>
      <c r="D261" s="33" t="s">
        <v>2162</v>
      </c>
      <c r="E261" s="34">
        <v>3834801660</v>
      </c>
      <c r="F261" s="31">
        <v>0</v>
      </c>
      <c r="G261" s="31">
        <v>98786856</v>
      </c>
      <c r="H261" s="31">
        <v>0</v>
      </c>
      <c r="I261" s="31">
        <v>0</v>
      </c>
      <c r="J261" s="31">
        <v>696573286</v>
      </c>
      <c r="K261" s="32">
        <v>5321450433</v>
      </c>
      <c r="L261" s="21"/>
      <c r="M261" s="34">
        <v>9951612235</v>
      </c>
      <c r="N261" s="32">
        <f t="shared" si="6"/>
        <v>39806449</v>
      </c>
      <c r="O261" s="32">
        <f t="shared" si="7"/>
        <v>3317204</v>
      </c>
    </row>
    <row r="262" spans="1:15" ht="12.75" x14ac:dyDescent="0.2">
      <c r="A262" s="11" t="s">
        <v>485</v>
      </c>
      <c r="B262" s="8" t="s">
        <v>376</v>
      </c>
      <c r="C262" s="8" t="s">
        <v>486</v>
      </c>
      <c r="D262" s="33" t="s">
        <v>2162</v>
      </c>
      <c r="E262" s="34">
        <v>1115085702</v>
      </c>
      <c r="F262" s="31">
        <v>0</v>
      </c>
      <c r="G262" s="31">
        <v>15467270</v>
      </c>
      <c r="H262" s="31">
        <v>0</v>
      </c>
      <c r="I262" s="31">
        <v>0</v>
      </c>
      <c r="J262" s="31">
        <v>153469233</v>
      </c>
      <c r="K262" s="32">
        <v>1406884390</v>
      </c>
      <c r="L262" s="21"/>
      <c r="M262" s="34">
        <v>2690906595</v>
      </c>
      <c r="N262" s="32">
        <f t="shared" si="6"/>
        <v>10763626</v>
      </c>
      <c r="O262" s="32">
        <f t="shared" si="7"/>
        <v>896969</v>
      </c>
    </row>
    <row r="263" spans="1:15" ht="12.75" x14ac:dyDescent="0.2">
      <c r="A263" s="11" t="s">
        <v>487</v>
      </c>
      <c r="B263" s="8" t="s">
        <v>376</v>
      </c>
      <c r="C263" s="8" t="s">
        <v>488</v>
      </c>
      <c r="D263" s="33" t="s">
        <v>2162</v>
      </c>
      <c r="E263" s="34">
        <v>1717410510</v>
      </c>
      <c r="F263" s="31">
        <v>19651267</v>
      </c>
      <c r="G263" s="31">
        <v>25266850</v>
      </c>
      <c r="H263" s="31">
        <v>0</v>
      </c>
      <c r="I263" s="31">
        <v>0</v>
      </c>
      <c r="J263" s="31">
        <v>618358541</v>
      </c>
      <c r="K263" s="32">
        <v>2096979035</v>
      </c>
      <c r="L263" s="21"/>
      <c r="M263" s="34">
        <v>4477666203</v>
      </c>
      <c r="N263" s="32">
        <f t="shared" si="6"/>
        <v>17910665</v>
      </c>
      <c r="O263" s="32">
        <f t="shared" si="7"/>
        <v>1492555</v>
      </c>
    </row>
    <row r="264" spans="1:15" ht="12.75" x14ac:dyDescent="0.2">
      <c r="A264" s="11" t="s">
        <v>489</v>
      </c>
      <c r="B264" s="8" t="s">
        <v>376</v>
      </c>
      <c r="C264" s="8" t="s">
        <v>490</v>
      </c>
      <c r="D264" s="33" t="s">
        <v>2162</v>
      </c>
      <c r="E264" s="34">
        <v>1347216164</v>
      </c>
      <c r="F264" s="31">
        <v>0</v>
      </c>
      <c r="G264" s="31">
        <v>19483159</v>
      </c>
      <c r="H264" s="31">
        <v>0</v>
      </c>
      <c r="I264" s="31">
        <v>0</v>
      </c>
      <c r="J264" s="31">
        <v>541599107</v>
      </c>
      <c r="K264" s="32">
        <v>1507983099</v>
      </c>
      <c r="L264" s="21"/>
      <c r="M264" s="34">
        <v>3416281529</v>
      </c>
      <c r="N264" s="32">
        <f t="shared" si="6"/>
        <v>13665126</v>
      </c>
      <c r="O264" s="32">
        <f t="shared" si="7"/>
        <v>1138761</v>
      </c>
    </row>
    <row r="265" spans="1:15" ht="12.75" x14ac:dyDescent="0.2">
      <c r="A265" s="11" t="s">
        <v>491</v>
      </c>
      <c r="B265" s="8" t="s">
        <v>376</v>
      </c>
      <c r="C265" s="8" t="s">
        <v>492</v>
      </c>
      <c r="D265" s="33" t="s">
        <v>2162</v>
      </c>
      <c r="E265" s="34">
        <v>1209892736</v>
      </c>
      <c r="F265" s="31">
        <v>0</v>
      </c>
      <c r="G265" s="31">
        <v>24016221</v>
      </c>
      <c r="H265" s="31">
        <v>0</v>
      </c>
      <c r="I265" s="31">
        <v>0</v>
      </c>
      <c r="J265" s="31">
        <v>270216548</v>
      </c>
      <c r="K265" s="32">
        <v>1632617161</v>
      </c>
      <c r="L265" s="21"/>
      <c r="M265" s="34">
        <v>3136742666</v>
      </c>
      <c r="N265" s="32">
        <f t="shared" si="6"/>
        <v>12546971</v>
      </c>
      <c r="O265" s="32">
        <f t="shared" si="7"/>
        <v>1045581</v>
      </c>
    </row>
    <row r="266" spans="1:15" ht="12.75" x14ac:dyDescent="0.2">
      <c r="A266" s="11" t="s">
        <v>493</v>
      </c>
      <c r="B266" s="8" t="s">
        <v>376</v>
      </c>
      <c r="C266" s="8" t="s">
        <v>494</v>
      </c>
      <c r="D266" s="33" t="s">
        <v>2162</v>
      </c>
      <c r="E266" s="34">
        <v>412947510</v>
      </c>
      <c r="F266" s="31">
        <v>0</v>
      </c>
      <c r="G266" s="31">
        <v>5803147</v>
      </c>
      <c r="H266" s="31">
        <v>0</v>
      </c>
      <c r="I266" s="31">
        <v>0</v>
      </c>
      <c r="J266" s="31">
        <v>36686404</v>
      </c>
      <c r="K266" s="32">
        <v>669657812</v>
      </c>
      <c r="L266" s="21"/>
      <c r="M266" s="34">
        <v>1125094873</v>
      </c>
      <c r="N266" s="32">
        <f t="shared" si="6"/>
        <v>4500379</v>
      </c>
      <c r="O266" s="32">
        <f t="shared" si="7"/>
        <v>375032</v>
      </c>
    </row>
    <row r="267" spans="1:15" ht="12.75" x14ac:dyDescent="0.2">
      <c r="A267" s="11" t="s">
        <v>495</v>
      </c>
      <c r="B267" s="8" t="s">
        <v>376</v>
      </c>
      <c r="C267" s="8" t="s">
        <v>496</v>
      </c>
      <c r="D267" s="33" t="s">
        <v>2162</v>
      </c>
      <c r="E267" s="34">
        <v>1578670460</v>
      </c>
      <c r="F267" s="31">
        <v>0</v>
      </c>
      <c r="G267" s="31">
        <v>23687617</v>
      </c>
      <c r="H267" s="31">
        <v>0</v>
      </c>
      <c r="I267" s="31">
        <v>0</v>
      </c>
      <c r="J267" s="31">
        <v>420391318</v>
      </c>
      <c r="K267" s="32">
        <v>2221937270</v>
      </c>
      <c r="L267" s="21"/>
      <c r="M267" s="34">
        <v>4244686665</v>
      </c>
      <c r="N267" s="32">
        <f t="shared" ref="N267:N330" si="8">+ROUND(M267*0.004,0)</f>
        <v>16978747</v>
      </c>
      <c r="O267" s="32">
        <f t="shared" ref="O267:O330" si="9">+ROUND(N267/12,0)</f>
        <v>1414896</v>
      </c>
    </row>
    <row r="268" spans="1:15" ht="12.75" x14ac:dyDescent="0.2">
      <c r="A268" s="11" t="s">
        <v>497</v>
      </c>
      <c r="B268" s="8" t="s">
        <v>376</v>
      </c>
      <c r="C268" s="8" t="s">
        <v>498</v>
      </c>
      <c r="D268" s="33" t="s">
        <v>2162</v>
      </c>
      <c r="E268" s="34">
        <v>418504038</v>
      </c>
      <c r="F268" s="31">
        <v>38050419</v>
      </c>
      <c r="G268" s="31">
        <v>6169574</v>
      </c>
      <c r="H268" s="31">
        <v>0</v>
      </c>
      <c r="I268" s="31">
        <v>0</v>
      </c>
      <c r="J268" s="31">
        <v>11871929</v>
      </c>
      <c r="K268" s="32">
        <v>1055902409</v>
      </c>
      <c r="L268" s="21"/>
      <c r="M268" s="34">
        <v>1530498369</v>
      </c>
      <c r="N268" s="32">
        <f t="shared" si="8"/>
        <v>6121993</v>
      </c>
      <c r="O268" s="32">
        <f t="shared" si="9"/>
        <v>510166</v>
      </c>
    </row>
    <row r="269" spans="1:15" ht="12.75" x14ac:dyDescent="0.2">
      <c r="A269" s="11" t="s">
        <v>499</v>
      </c>
      <c r="B269" s="8" t="s">
        <v>376</v>
      </c>
      <c r="C269" s="8" t="s">
        <v>500</v>
      </c>
      <c r="D269" s="33" t="s">
        <v>2162</v>
      </c>
      <c r="E269" s="34">
        <v>580365057</v>
      </c>
      <c r="F269" s="31">
        <v>0</v>
      </c>
      <c r="G269" s="31">
        <v>8659974</v>
      </c>
      <c r="H269" s="31">
        <v>0</v>
      </c>
      <c r="I269" s="31">
        <v>0</v>
      </c>
      <c r="J269" s="31">
        <v>103427117</v>
      </c>
      <c r="K269" s="32">
        <v>1127443843</v>
      </c>
      <c r="L269" s="21"/>
      <c r="M269" s="34">
        <v>1819895991</v>
      </c>
      <c r="N269" s="32">
        <f t="shared" si="8"/>
        <v>7279584</v>
      </c>
      <c r="O269" s="32">
        <f t="shared" si="9"/>
        <v>606632</v>
      </c>
    </row>
    <row r="270" spans="1:15" ht="12.75" x14ac:dyDescent="0.2">
      <c r="A270" s="11" t="s">
        <v>501</v>
      </c>
      <c r="B270" s="8" t="s">
        <v>376</v>
      </c>
      <c r="C270" s="8" t="s">
        <v>502</v>
      </c>
      <c r="D270" s="33" t="s">
        <v>2162</v>
      </c>
      <c r="E270" s="34">
        <v>3800688400</v>
      </c>
      <c r="F270" s="31">
        <v>37354799</v>
      </c>
      <c r="G270" s="31">
        <v>145885406</v>
      </c>
      <c r="H270" s="31">
        <v>0</v>
      </c>
      <c r="I270" s="31">
        <v>0</v>
      </c>
      <c r="J270" s="31">
        <v>461774349</v>
      </c>
      <c r="K270" s="32">
        <v>5185673876</v>
      </c>
      <c r="L270" s="21"/>
      <c r="M270" s="34">
        <v>9631376830</v>
      </c>
      <c r="N270" s="32">
        <f t="shared" si="8"/>
        <v>38525507</v>
      </c>
      <c r="O270" s="32">
        <f t="shared" si="9"/>
        <v>3210459</v>
      </c>
    </row>
    <row r="271" spans="1:15" ht="12.75" x14ac:dyDescent="0.2">
      <c r="A271" s="11" t="s">
        <v>503</v>
      </c>
      <c r="B271" s="8" t="s">
        <v>376</v>
      </c>
      <c r="C271" s="8" t="s">
        <v>504</v>
      </c>
      <c r="D271" s="33" t="s">
        <v>2162</v>
      </c>
      <c r="E271" s="34">
        <v>371481400</v>
      </c>
      <c r="F271" s="31">
        <v>0</v>
      </c>
      <c r="G271" s="31">
        <v>5586994</v>
      </c>
      <c r="H271" s="31">
        <v>0</v>
      </c>
      <c r="I271" s="31">
        <v>0</v>
      </c>
      <c r="J271" s="31">
        <v>0</v>
      </c>
      <c r="K271" s="32">
        <v>573203884</v>
      </c>
      <c r="L271" s="21"/>
      <c r="M271" s="34">
        <v>950272278</v>
      </c>
      <c r="N271" s="32">
        <f t="shared" si="8"/>
        <v>3801089</v>
      </c>
      <c r="O271" s="32">
        <f t="shared" si="9"/>
        <v>316757</v>
      </c>
    </row>
    <row r="272" spans="1:15" ht="12.75" x14ac:dyDescent="0.2">
      <c r="A272" s="11" t="s">
        <v>505</v>
      </c>
      <c r="B272" s="8" t="s">
        <v>376</v>
      </c>
      <c r="C272" s="8" t="s">
        <v>506</v>
      </c>
      <c r="D272" s="33" t="s">
        <v>2162</v>
      </c>
      <c r="E272" s="34">
        <v>431465327</v>
      </c>
      <c r="F272" s="31">
        <v>0</v>
      </c>
      <c r="G272" s="31">
        <v>5830268</v>
      </c>
      <c r="H272" s="31">
        <v>0</v>
      </c>
      <c r="I272" s="31">
        <v>0</v>
      </c>
      <c r="J272" s="31">
        <v>0</v>
      </c>
      <c r="K272" s="32">
        <v>856314253</v>
      </c>
      <c r="L272" s="21"/>
      <c r="M272" s="34">
        <v>1293609848</v>
      </c>
      <c r="N272" s="32">
        <f t="shared" si="8"/>
        <v>5174439</v>
      </c>
      <c r="O272" s="32">
        <f t="shared" si="9"/>
        <v>431203</v>
      </c>
    </row>
    <row r="273" spans="1:15" ht="12.75" x14ac:dyDescent="0.2">
      <c r="A273" s="11" t="s">
        <v>507</v>
      </c>
      <c r="B273" s="8" t="s">
        <v>376</v>
      </c>
      <c r="C273" s="8" t="s">
        <v>508</v>
      </c>
      <c r="D273" s="33" t="s">
        <v>2162</v>
      </c>
      <c r="E273" s="34">
        <v>1566931618</v>
      </c>
      <c r="F273" s="31">
        <v>0</v>
      </c>
      <c r="G273" s="31">
        <v>23260586</v>
      </c>
      <c r="H273" s="31">
        <v>0</v>
      </c>
      <c r="I273" s="31">
        <v>0</v>
      </c>
      <c r="J273" s="31">
        <v>244632143</v>
      </c>
      <c r="K273" s="32">
        <v>2526618545</v>
      </c>
      <c r="L273" s="21"/>
      <c r="M273" s="34">
        <v>4361442892</v>
      </c>
      <c r="N273" s="32">
        <f t="shared" si="8"/>
        <v>17445772</v>
      </c>
      <c r="O273" s="32">
        <f t="shared" si="9"/>
        <v>1453814</v>
      </c>
    </row>
    <row r="274" spans="1:15" ht="12.75" x14ac:dyDescent="0.2">
      <c r="A274" s="11" t="s">
        <v>509</v>
      </c>
      <c r="B274" s="8" t="s">
        <v>376</v>
      </c>
      <c r="C274" s="8" t="s">
        <v>510</v>
      </c>
      <c r="D274" s="33" t="s">
        <v>2162</v>
      </c>
      <c r="E274" s="34">
        <v>521469808</v>
      </c>
      <c r="F274" s="31">
        <v>0</v>
      </c>
      <c r="G274" s="31">
        <v>7430350</v>
      </c>
      <c r="H274" s="31">
        <v>0</v>
      </c>
      <c r="I274" s="31">
        <v>0</v>
      </c>
      <c r="J274" s="31">
        <v>12045008</v>
      </c>
      <c r="K274" s="32">
        <v>747707939</v>
      </c>
      <c r="L274" s="21"/>
      <c r="M274" s="34">
        <v>1288653105</v>
      </c>
      <c r="N274" s="32">
        <f t="shared" si="8"/>
        <v>5154612</v>
      </c>
      <c r="O274" s="32">
        <f t="shared" si="9"/>
        <v>429551</v>
      </c>
    </row>
    <row r="275" spans="1:15" ht="12.75" x14ac:dyDescent="0.2">
      <c r="A275" s="11" t="s">
        <v>511</v>
      </c>
      <c r="B275" s="8" t="s">
        <v>376</v>
      </c>
      <c r="C275" s="8" t="s">
        <v>512</v>
      </c>
      <c r="D275" s="33" t="s">
        <v>2162</v>
      </c>
      <c r="E275" s="34">
        <v>454428671</v>
      </c>
      <c r="F275" s="31">
        <v>5008465</v>
      </c>
      <c r="G275" s="31">
        <v>29562359</v>
      </c>
      <c r="H275" s="31">
        <v>0</v>
      </c>
      <c r="I275" s="31">
        <v>0</v>
      </c>
      <c r="J275" s="31">
        <v>73460699</v>
      </c>
      <c r="K275" s="32">
        <v>768990440</v>
      </c>
      <c r="L275" s="21"/>
      <c r="M275" s="34">
        <v>1331450634</v>
      </c>
      <c r="N275" s="32">
        <f t="shared" si="8"/>
        <v>5325803</v>
      </c>
      <c r="O275" s="32">
        <f t="shared" si="9"/>
        <v>443817</v>
      </c>
    </row>
    <row r="276" spans="1:15" ht="12.75" x14ac:dyDescent="0.2">
      <c r="A276" s="11" t="s">
        <v>513</v>
      </c>
      <c r="B276" s="8" t="s">
        <v>376</v>
      </c>
      <c r="C276" s="8" t="s">
        <v>514</v>
      </c>
      <c r="D276" s="33" t="s">
        <v>2162</v>
      </c>
      <c r="E276" s="34">
        <v>1510361367</v>
      </c>
      <c r="F276" s="31">
        <v>0</v>
      </c>
      <c r="G276" s="31">
        <v>21354474</v>
      </c>
      <c r="H276" s="31">
        <v>0</v>
      </c>
      <c r="I276" s="31">
        <v>0</v>
      </c>
      <c r="J276" s="31">
        <v>160186451</v>
      </c>
      <c r="K276" s="32">
        <v>2297191024</v>
      </c>
      <c r="L276" s="21"/>
      <c r="M276" s="34">
        <v>3989093316</v>
      </c>
      <c r="N276" s="32">
        <f t="shared" si="8"/>
        <v>15956373</v>
      </c>
      <c r="O276" s="32">
        <f t="shared" si="9"/>
        <v>1329698</v>
      </c>
    </row>
    <row r="277" spans="1:15" ht="12.75" x14ac:dyDescent="0.2">
      <c r="A277" s="11" t="s">
        <v>515</v>
      </c>
      <c r="B277" s="8" t="s">
        <v>376</v>
      </c>
      <c r="C277" s="8" t="s">
        <v>516</v>
      </c>
      <c r="D277" s="33" t="s">
        <v>2162</v>
      </c>
      <c r="E277" s="34">
        <v>342296679</v>
      </c>
      <c r="F277" s="31">
        <v>0</v>
      </c>
      <c r="G277" s="31">
        <v>6341566</v>
      </c>
      <c r="H277" s="31">
        <v>0</v>
      </c>
      <c r="I277" s="31">
        <v>0</v>
      </c>
      <c r="J277" s="31">
        <v>0</v>
      </c>
      <c r="K277" s="32">
        <v>548522822</v>
      </c>
      <c r="L277" s="21"/>
      <c r="M277" s="34">
        <v>897161067</v>
      </c>
      <c r="N277" s="32">
        <f t="shared" si="8"/>
        <v>3588644</v>
      </c>
      <c r="O277" s="32">
        <f t="shared" si="9"/>
        <v>299054</v>
      </c>
    </row>
    <row r="278" spans="1:15" ht="12.75" x14ac:dyDescent="0.2">
      <c r="A278" s="11" t="s">
        <v>517</v>
      </c>
      <c r="B278" s="8" t="s">
        <v>376</v>
      </c>
      <c r="C278" s="8" t="s">
        <v>518</v>
      </c>
      <c r="D278" s="33" t="s">
        <v>2162</v>
      </c>
      <c r="E278" s="34">
        <v>7930330338</v>
      </c>
      <c r="F278" s="31">
        <v>188999977</v>
      </c>
      <c r="G278" s="31">
        <v>358411278</v>
      </c>
      <c r="H278" s="31">
        <v>0</v>
      </c>
      <c r="I278" s="31">
        <v>0</v>
      </c>
      <c r="J278" s="31">
        <v>2861745585</v>
      </c>
      <c r="K278" s="32">
        <v>8238705132</v>
      </c>
      <c r="L278" s="21"/>
      <c r="M278" s="34">
        <v>19578192310</v>
      </c>
      <c r="N278" s="32">
        <f t="shared" si="8"/>
        <v>78312769</v>
      </c>
      <c r="O278" s="32">
        <f t="shared" si="9"/>
        <v>6526064</v>
      </c>
    </row>
    <row r="279" spans="1:15" ht="12.75" x14ac:dyDescent="0.2">
      <c r="A279" s="11" t="s">
        <v>519</v>
      </c>
      <c r="B279" s="8" t="s">
        <v>376</v>
      </c>
      <c r="C279" s="8" t="s">
        <v>520</v>
      </c>
      <c r="D279" s="33" t="s">
        <v>2162</v>
      </c>
      <c r="E279" s="34">
        <v>1164832648</v>
      </c>
      <c r="F279" s="31">
        <v>0</v>
      </c>
      <c r="G279" s="31">
        <v>16911838</v>
      </c>
      <c r="H279" s="31">
        <v>0</v>
      </c>
      <c r="I279" s="31">
        <v>0</v>
      </c>
      <c r="J279" s="31">
        <v>17359685</v>
      </c>
      <c r="K279" s="32">
        <v>2348367051</v>
      </c>
      <c r="L279" s="21"/>
      <c r="M279" s="34">
        <v>3547471222</v>
      </c>
      <c r="N279" s="32">
        <f t="shared" si="8"/>
        <v>14189885</v>
      </c>
      <c r="O279" s="32">
        <f t="shared" si="9"/>
        <v>1182490</v>
      </c>
    </row>
    <row r="280" spans="1:15" ht="12.75" x14ac:dyDescent="0.2">
      <c r="A280" s="11" t="s">
        <v>521</v>
      </c>
      <c r="B280" s="8" t="s">
        <v>376</v>
      </c>
      <c r="C280" s="8" t="s">
        <v>522</v>
      </c>
      <c r="D280" s="33" t="s">
        <v>2162</v>
      </c>
      <c r="E280" s="34">
        <v>1959029044</v>
      </c>
      <c r="F280" s="31">
        <v>81978827</v>
      </c>
      <c r="G280" s="31">
        <v>46112326</v>
      </c>
      <c r="H280" s="31">
        <v>0</v>
      </c>
      <c r="I280" s="31">
        <v>0</v>
      </c>
      <c r="J280" s="31">
        <v>103077383</v>
      </c>
      <c r="K280" s="32">
        <v>2749694218</v>
      </c>
      <c r="L280" s="21"/>
      <c r="M280" s="34">
        <v>4939891798</v>
      </c>
      <c r="N280" s="32">
        <f t="shared" si="8"/>
        <v>19759567</v>
      </c>
      <c r="O280" s="32">
        <f t="shared" si="9"/>
        <v>1646631</v>
      </c>
    </row>
    <row r="281" spans="1:15" ht="12.75" x14ac:dyDescent="0.2">
      <c r="A281" s="11" t="s">
        <v>523</v>
      </c>
      <c r="B281" s="8" t="s">
        <v>376</v>
      </c>
      <c r="C281" s="8" t="s">
        <v>524</v>
      </c>
      <c r="D281" s="33" t="s">
        <v>2162</v>
      </c>
      <c r="E281" s="34">
        <v>1075706798</v>
      </c>
      <c r="F281" s="31">
        <v>0</v>
      </c>
      <c r="G281" s="31">
        <v>15236640</v>
      </c>
      <c r="H281" s="31">
        <v>0</v>
      </c>
      <c r="I281" s="31">
        <v>0</v>
      </c>
      <c r="J281" s="31">
        <v>4948395</v>
      </c>
      <c r="K281" s="32">
        <v>1709359955</v>
      </c>
      <c r="L281" s="21"/>
      <c r="M281" s="34">
        <v>2805251788</v>
      </c>
      <c r="N281" s="32">
        <f t="shared" si="8"/>
        <v>11221007</v>
      </c>
      <c r="O281" s="32">
        <f t="shared" si="9"/>
        <v>935084</v>
      </c>
    </row>
    <row r="282" spans="1:15" ht="12.75" x14ac:dyDescent="0.2">
      <c r="A282" s="11" t="s">
        <v>525</v>
      </c>
      <c r="B282" s="8" t="s">
        <v>376</v>
      </c>
      <c r="C282" s="8" t="s">
        <v>526</v>
      </c>
      <c r="D282" s="33" t="s">
        <v>2162</v>
      </c>
      <c r="E282" s="34">
        <v>506991609</v>
      </c>
      <c r="F282" s="31">
        <v>11477731</v>
      </c>
      <c r="G282" s="31">
        <v>7489985</v>
      </c>
      <c r="H282" s="31">
        <v>0</v>
      </c>
      <c r="I282" s="31">
        <v>0</v>
      </c>
      <c r="J282" s="31">
        <v>0</v>
      </c>
      <c r="K282" s="32">
        <v>1025570310</v>
      </c>
      <c r="L282" s="21"/>
      <c r="M282" s="34">
        <v>1551529635</v>
      </c>
      <c r="N282" s="32">
        <f t="shared" si="8"/>
        <v>6206119</v>
      </c>
      <c r="O282" s="32">
        <f t="shared" si="9"/>
        <v>517177</v>
      </c>
    </row>
    <row r="283" spans="1:15" ht="12.75" x14ac:dyDescent="0.2">
      <c r="A283" s="11" t="s">
        <v>527</v>
      </c>
      <c r="B283" s="8" t="s">
        <v>376</v>
      </c>
      <c r="C283" s="8" t="s">
        <v>528</v>
      </c>
      <c r="D283" s="33" t="s">
        <v>2162</v>
      </c>
      <c r="E283" s="34">
        <v>2549461276</v>
      </c>
      <c r="F283" s="31">
        <v>0</v>
      </c>
      <c r="G283" s="31">
        <v>78387303</v>
      </c>
      <c r="H283" s="31">
        <v>0</v>
      </c>
      <c r="I283" s="31">
        <v>0</v>
      </c>
      <c r="J283" s="31">
        <v>505479629</v>
      </c>
      <c r="K283" s="32">
        <v>3271771247</v>
      </c>
      <c r="L283" s="21"/>
      <c r="M283" s="34">
        <v>6405099455</v>
      </c>
      <c r="N283" s="32">
        <f t="shared" si="8"/>
        <v>25620398</v>
      </c>
      <c r="O283" s="32">
        <f t="shared" si="9"/>
        <v>2135033</v>
      </c>
    </row>
    <row r="284" spans="1:15" ht="12.75" x14ac:dyDescent="0.2">
      <c r="A284" s="11" t="s">
        <v>529</v>
      </c>
      <c r="B284" s="8" t="s">
        <v>376</v>
      </c>
      <c r="C284" s="8" t="s">
        <v>530</v>
      </c>
      <c r="D284" s="33" t="s">
        <v>2162</v>
      </c>
      <c r="E284" s="34">
        <v>855896121</v>
      </c>
      <c r="F284" s="31">
        <v>0</v>
      </c>
      <c r="G284" s="31">
        <v>11496175</v>
      </c>
      <c r="H284" s="31">
        <v>0</v>
      </c>
      <c r="I284" s="31">
        <v>0</v>
      </c>
      <c r="J284" s="31">
        <v>143368885</v>
      </c>
      <c r="K284" s="32">
        <v>975609794</v>
      </c>
      <c r="L284" s="21"/>
      <c r="M284" s="34">
        <v>1986370975</v>
      </c>
      <c r="N284" s="32">
        <f t="shared" si="8"/>
        <v>7945484</v>
      </c>
      <c r="O284" s="32">
        <f t="shared" si="9"/>
        <v>662124</v>
      </c>
    </row>
    <row r="285" spans="1:15" ht="12.75" x14ac:dyDescent="0.2">
      <c r="A285" s="11" t="s">
        <v>531</v>
      </c>
      <c r="B285" s="8" t="s">
        <v>376</v>
      </c>
      <c r="C285" s="8" t="s">
        <v>532</v>
      </c>
      <c r="D285" s="33" t="s">
        <v>2162</v>
      </c>
      <c r="E285" s="34">
        <v>2579879807</v>
      </c>
      <c r="F285" s="31">
        <v>0</v>
      </c>
      <c r="G285" s="31">
        <v>81113801</v>
      </c>
      <c r="H285" s="31">
        <v>0</v>
      </c>
      <c r="I285" s="31">
        <v>0</v>
      </c>
      <c r="J285" s="31">
        <v>556016242</v>
      </c>
      <c r="K285" s="32">
        <v>2779852902</v>
      </c>
      <c r="L285" s="21"/>
      <c r="M285" s="34">
        <v>5996862752</v>
      </c>
      <c r="N285" s="32">
        <f t="shared" si="8"/>
        <v>23987451</v>
      </c>
      <c r="O285" s="32">
        <f t="shared" si="9"/>
        <v>1998954</v>
      </c>
    </row>
    <row r="286" spans="1:15" ht="12.75" x14ac:dyDescent="0.2">
      <c r="A286" s="11" t="s">
        <v>533</v>
      </c>
      <c r="B286" s="8" t="s">
        <v>376</v>
      </c>
      <c r="C286" s="8" t="s">
        <v>534</v>
      </c>
      <c r="D286" s="33" t="s">
        <v>2162</v>
      </c>
      <c r="E286" s="34">
        <v>335788978</v>
      </c>
      <c r="F286" s="31">
        <v>7408354</v>
      </c>
      <c r="G286" s="31">
        <v>4913545</v>
      </c>
      <c r="H286" s="31">
        <v>0</v>
      </c>
      <c r="I286" s="31">
        <v>0</v>
      </c>
      <c r="J286" s="31">
        <v>64071683</v>
      </c>
      <c r="K286" s="32">
        <v>797054843</v>
      </c>
      <c r="L286" s="21"/>
      <c r="M286" s="34">
        <v>1209237403</v>
      </c>
      <c r="N286" s="32">
        <f t="shared" si="8"/>
        <v>4836950</v>
      </c>
      <c r="O286" s="32">
        <f t="shared" si="9"/>
        <v>403079</v>
      </c>
    </row>
    <row r="287" spans="1:15" ht="12.75" x14ac:dyDescent="0.2">
      <c r="A287" s="11" t="s">
        <v>535</v>
      </c>
      <c r="B287" s="8" t="s">
        <v>376</v>
      </c>
      <c r="C287" s="8" t="s">
        <v>536</v>
      </c>
      <c r="D287" s="33" t="s">
        <v>2162</v>
      </c>
      <c r="E287" s="34">
        <v>1085648139</v>
      </c>
      <c r="F287" s="31">
        <v>0</v>
      </c>
      <c r="G287" s="31">
        <v>15222233</v>
      </c>
      <c r="H287" s="31">
        <v>0</v>
      </c>
      <c r="I287" s="31">
        <v>0</v>
      </c>
      <c r="J287" s="31">
        <v>251626578</v>
      </c>
      <c r="K287" s="32">
        <v>1637505159</v>
      </c>
      <c r="L287" s="21"/>
      <c r="M287" s="34">
        <v>2990002109</v>
      </c>
      <c r="N287" s="32">
        <f t="shared" si="8"/>
        <v>11960008</v>
      </c>
      <c r="O287" s="32">
        <f t="shared" si="9"/>
        <v>996667</v>
      </c>
    </row>
    <row r="288" spans="1:15" ht="12.75" x14ac:dyDescent="0.2">
      <c r="A288" s="11" t="s">
        <v>537</v>
      </c>
      <c r="B288" s="8" t="s">
        <v>376</v>
      </c>
      <c r="C288" s="8" t="s">
        <v>538</v>
      </c>
      <c r="D288" s="33" t="s">
        <v>2162</v>
      </c>
      <c r="E288" s="34">
        <v>939548326</v>
      </c>
      <c r="F288" s="31">
        <v>14329774</v>
      </c>
      <c r="G288" s="31">
        <v>13291766</v>
      </c>
      <c r="H288" s="31">
        <v>0</v>
      </c>
      <c r="I288" s="31">
        <v>0</v>
      </c>
      <c r="J288" s="31">
        <v>262953306</v>
      </c>
      <c r="K288" s="32">
        <v>1600895140</v>
      </c>
      <c r="L288" s="21"/>
      <c r="M288" s="34">
        <v>2831018312</v>
      </c>
      <c r="N288" s="32">
        <f t="shared" si="8"/>
        <v>11324073</v>
      </c>
      <c r="O288" s="32">
        <f t="shared" si="9"/>
        <v>943673</v>
      </c>
    </row>
    <row r="289" spans="1:15" ht="12.75" x14ac:dyDescent="0.2">
      <c r="A289" s="11" t="s">
        <v>539</v>
      </c>
      <c r="B289" s="8" t="s">
        <v>376</v>
      </c>
      <c r="C289" s="8" t="s">
        <v>540</v>
      </c>
      <c r="D289" s="33" t="s">
        <v>2162</v>
      </c>
      <c r="E289" s="34">
        <v>697390930</v>
      </c>
      <c r="F289" s="31">
        <v>0</v>
      </c>
      <c r="G289" s="31">
        <v>10670263</v>
      </c>
      <c r="H289" s="31">
        <v>0</v>
      </c>
      <c r="I289" s="31">
        <v>0</v>
      </c>
      <c r="J289" s="31">
        <v>0</v>
      </c>
      <c r="K289" s="32">
        <v>1992219421</v>
      </c>
      <c r="L289" s="21"/>
      <c r="M289" s="34">
        <v>2700280614</v>
      </c>
      <c r="N289" s="32">
        <f t="shared" si="8"/>
        <v>10801122</v>
      </c>
      <c r="O289" s="32">
        <f t="shared" si="9"/>
        <v>900094</v>
      </c>
    </row>
    <row r="290" spans="1:15" ht="12.75" x14ac:dyDescent="0.2">
      <c r="A290" s="11" t="s">
        <v>541</v>
      </c>
      <c r="B290" s="8" t="s">
        <v>376</v>
      </c>
      <c r="C290" s="8" t="s">
        <v>542</v>
      </c>
      <c r="D290" s="33" t="s">
        <v>2162</v>
      </c>
      <c r="E290" s="34">
        <v>539698075</v>
      </c>
      <c r="F290" s="31">
        <v>0</v>
      </c>
      <c r="G290" s="31">
        <v>7756090</v>
      </c>
      <c r="H290" s="31">
        <v>0</v>
      </c>
      <c r="I290" s="31">
        <v>0</v>
      </c>
      <c r="J290" s="31">
        <v>72098505</v>
      </c>
      <c r="K290" s="32">
        <v>893136690</v>
      </c>
      <c r="L290" s="21"/>
      <c r="M290" s="34">
        <v>1512689360</v>
      </c>
      <c r="N290" s="32">
        <f t="shared" si="8"/>
        <v>6050757</v>
      </c>
      <c r="O290" s="32">
        <f t="shared" si="9"/>
        <v>504230</v>
      </c>
    </row>
    <row r="291" spans="1:15" ht="12.75" x14ac:dyDescent="0.2">
      <c r="A291" s="11" t="s">
        <v>543</v>
      </c>
      <c r="B291" s="8" t="s">
        <v>376</v>
      </c>
      <c r="C291" s="8" t="s">
        <v>544</v>
      </c>
      <c r="D291" s="33" t="s">
        <v>2162</v>
      </c>
      <c r="E291" s="34">
        <v>1449235829</v>
      </c>
      <c r="F291" s="31">
        <v>0</v>
      </c>
      <c r="G291" s="31">
        <v>20330679</v>
      </c>
      <c r="H291" s="31">
        <v>0</v>
      </c>
      <c r="I291" s="31">
        <v>0</v>
      </c>
      <c r="J291" s="31">
        <v>641563700</v>
      </c>
      <c r="K291" s="32">
        <v>1849732948</v>
      </c>
      <c r="L291" s="21"/>
      <c r="M291" s="34">
        <v>3960863156</v>
      </c>
      <c r="N291" s="32">
        <f t="shared" si="8"/>
        <v>15843453</v>
      </c>
      <c r="O291" s="32">
        <f t="shared" si="9"/>
        <v>1320288</v>
      </c>
    </row>
    <row r="292" spans="1:15" ht="12.75" x14ac:dyDescent="0.2">
      <c r="A292" s="11" t="s">
        <v>545</v>
      </c>
      <c r="B292" s="8" t="s">
        <v>376</v>
      </c>
      <c r="C292" s="8" t="s">
        <v>546</v>
      </c>
      <c r="D292" s="33" t="s">
        <v>2162</v>
      </c>
      <c r="E292" s="34">
        <v>1683079730</v>
      </c>
      <c r="F292" s="31">
        <v>0</v>
      </c>
      <c r="G292" s="31">
        <v>40323491</v>
      </c>
      <c r="H292" s="31">
        <v>0</v>
      </c>
      <c r="I292" s="31">
        <v>0</v>
      </c>
      <c r="J292" s="31">
        <v>405976929</v>
      </c>
      <c r="K292" s="32">
        <v>1928439550</v>
      </c>
      <c r="L292" s="21"/>
      <c r="M292" s="34">
        <v>4057819700</v>
      </c>
      <c r="N292" s="32">
        <f t="shared" si="8"/>
        <v>16231279</v>
      </c>
      <c r="O292" s="32">
        <f t="shared" si="9"/>
        <v>1352607</v>
      </c>
    </row>
    <row r="293" spans="1:15" ht="12.75" x14ac:dyDescent="0.2">
      <c r="A293" s="11" t="s">
        <v>547</v>
      </c>
      <c r="B293" s="8" t="s">
        <v>376</v>
      </c>
      <c r="C293" s="8" t="s">
        <v>548</v>
      </c>
      <c r="D293" s="33" t="s">
        <v>2162</v>
      </c>
      <c r="E293" s="34">
        <v>587103793</v>
      </c>
      <c r="F293" s="31">
        <v>10538644</v>
      </c>
      <c r="G293" s="31">
        <v>8639144</v>
      </c>
      <c r="H293" s="31">
        <v>0</v>
      </c>
      <c r="I293" s="31">
        <v>0</v>
      </c>
      <c r="J293" s="31">
        <v>79526156</v>
      </c>
      <c r="K293" s="32">
        <v>1185110742</v>
      </c>
      <c r="L293" s="21"/>
      <c r="M293" s="34">
        <v>1870918479</v>
      </c>
      <c r="N293" s="32">
        <f t="shared" si="8"/>
        <v>7483674</v>
      </c>
      <c r="O293" s="32">
        <f t="shared" si="9"/>
        <v>623640</v>
      </c>
    </row>
    <row r="294" spans="1:15" ht="12.75" x14ac:dyDescent="0.2">
      <c r="A294" s="11" t="s">
        <v>549</v>
      </c>
      <c r="B294" s="8" t="s">
        <v>376</v>
      </c>
      <c r="C294" s="8" t="s">
        <v>550</v>
      </c>
      <c r="D294" s="33" t="s">
        <v>2162</v>
      </c>
      <c r="E294" s="34">
        <v>1385533113</v>
      </c>
      <c r="F294" s="31">
        <v>0</v>
      </c>
      <c r="G294" s="31">
        <v>19300600</v>
      </c>
      <c r="H294" s="31">
        <v>0</v>
      </c>
      <c r="I294" s="31">
        <v>0</v>
      </c>
      <c r="J294" s="31">
        <v>403568912</v>
      </c>
      <c r="K294" s="32">
        <v>2012809705</v>
      </c>
      <c r="L294" s="21"/>
      <c r="M294" s="34">
        <v>3821212330</v>
      </c>
      <c r="N294" s="32">
        <f t="shared" si="8"/>
        <v>15284849</v>
      </c>
      <c r="O294" s="32">
        <f t="shared" si="9"/>
        <v>1273737</v>
      </c>
    </row>
    <row r="295" spans="1:15" ht="12.75" x14ac:dyDescent="0.2">
      <c r="A295" s="11" t="s">
        <v>551</v>
      </c>
      <c r="B295" s="8" t="s">
        <v>376</v>
      </c>
      <c r="C295" s="8" t="s">
        <v>552</v>
      </c>
      <c r="D295" s="33" t="s">
        <v>2162</v>
      </c>
      <c r="E295" s="34">
        <v>570047239</v>
      </c>
      <c r="F295" s="31">
        <v>0</v>
      </c>
      <c r="G295" s="31">
        <v>7857845</v>
      </c>
      <c r="H295" s="31">
        <v>0</v>
      </c>
      <c r="I295" s="31">
        <v>0</v>
      </c>
      <c r="J295" s="31">
        <v>139533385</v>
      </c>
      <c r="K295" s="32">
        <v>932556299</v>
      </c>
      <c r="L295" s="21"/>
      <c r="M295" s="34">
        <v>1649994768</v>
      </c>
      <c r="N295" s="32">
        <f t="shared" si="8"/>
        <v>6599979</v>
      </c>
      <c r="O295" s="32">
        <f t="shared" si="9"/>
        <v>549998</v>
      </c>
    </row>
    <row r="296" spans="1:15" ht="12.75" x14ac:dyDescent="0.2">
      <c r="A296" s="11" t="s">
        <v>553</v>
      </c>
      <c r="B296" s="8" t="s">
        <v>376</v>
      </c>
      <c r="C296" s="8" t="s">
        <v>554</v>
      </c>
      <c r="D296" s="33" t="s">
        <v>2162</v>
      </c>
      <c r="E296" s="34">
        <v>433720650</v>
      </c>
      <c r="F296" s="31">
        <v>21007727</v>
      </c>
      <c r="G296" s="31">
        <v>6495176</v>
      </c>
      <c r="H296" s="31">
        <v>0</v>
      </c>
      <c r="I296" s="31">
        <v>0</v>
      </c>
      <c r="J296" s="31">
        <v>14427865</v>
      </c>
      <c r="K296" s="32">
        <v>936790641</v>
      </c>
      <c r="L296" s="21"/>
      <c r="M296" s="34">
        <v>1412442059</v>
      </c>
      <c r="N296" s="32">
        <f t="shared" si="8"/>
        <v>5649768</v>
      </c>
      <c r="O296" s="32">
        <f t="shared" si="9"/>
        <v>470814</v>
      </c>
    </row>
    <row r="297" spans="1:15" ht="12.75" x14ac:dyDescent="0.2">
      <c r="A297" s="11" t="s">
        <v>555</v>
      </c>
      <c r="B297" s="8" t="s">
        <v>376</v>
      </c>
      <c r="C297" s="8" t="s">
        <v>556</v>
      </c>
      <c r="D297" s="33" t="s">
        <v>2162</v>
      </c>
      <c r="E297" s="34">
        <v>199852227</v>
      </c>
      <c r="F297" s="31">
        <v>17773093</v>
      </c>
      <c r="G297" s="31">
        <v>2918853</v>
      </c>
      <c r="H297" s="31">
        <v>0</v>
      </c>
      <c r="I297" s="31">
        <v>0</v>
      </c>
      <c r="J297" s="31">
        <v>0</v>
      </c>
      <c r="K297" s="32">
        <v>431526107</v>
      </c>
      <c r="L297" s="21"/>
      <c r="M297" s="34">
        <v>652070280</v>
      </c>
      <c r="N297" s="32">
        <f t="shared" si="8"/>
        <v>2608281</v>
      </c>
      <c r="O297" s="32">
        <f t="shared" si="9"/>
        <v>217357</v>
      </c>
    </row>
    <row r="298" spans="1:15" ht="12.75" x14ac:dyDescent="0.2">
      <c r="A298" s="11" t="s">
        <v>557</v>
      </c>
      <c r="B298" s="8" t="s">
        <v>376</v>
      </c>
      <c r="C298" s="8" t="s">
        <v>558</v>
      </c>
      <c r="D298" s="33" t="s">
        <v>2162</v>
      </c>
      <c r="E298" s="34">
        <v>1609342144</v>
      </c>
      <c r="F298" s="31">
        <v>71335840</v>
      </c>
      <c r="G298" s="31">
        <v>22926714</v>
      </c>
      <c r="H298" s="31">
        <v>0</v>
      </c>
      <c r="I298" s="31">
        <v>0</v>
      </c>
      <c r="J298" s="31">
        <v>436941307</v>
      </c>
      <c r="K298" s="32">
        <v>1851398572</v>
      </c>
      <c r="L298" s="21"/>
      <c r="M298" s="34">
        <v>3991944577</v>
      </c>
      <c r="N298" s="32">
        <f t="shared" si="8"/>
        <v>15967778</v>
      </c>
      <c r="O298" s="32">
        <f t="shared" si="9"/>
        <v>1330648</v>
      </c>
    </row>
    <row r="299" spans="1:15" ht="12.75" x14ac:dyDescent="0.2">
      <c r="A299" s="11" t="s">
        <v>559</v>
      </c>
      <c r="B299" s="8" t="s">
        <v>376</v>
      </c>
      <c r="C299" s="8" t="s">
        <v>560</v>
      </c>
      <c r="D299" s="33" t="s">
        <v>2162</v>
      </c>
      <c r="E299" s="34">
        <v>1528654086</v>
      </c>
      <c r="F299" s="31">
        <v>54362710</v>
      </c>
      <c r="G299" s="31">
        <v>25014202</v>
      </c>
      <c r="H299" s="31">
        <v>0</v>
      </c>
      <c r="I299" s="31">
        <v>0</v>
      </c>
      <c r="J299" s="31">
        <v>0</v>
      </c>
      <c r="K299" s="32">
        <v>2803422900</v>
      </c>
      <c r="L299" s="21"/>
      <c r="M299" s="34">
        <v>4411453898</v>
      </c>
      <c r="N299" s="32">
        <f t="shared" si="8"/>
        <v>17645816</v>
      </c>
      <c r="O299" s="32">
        <f t="shared" si="9"/>
        <v>1470485</v>
      </c>
    </row>
    <row r="300" spans="1:15" ht="12.75" x14ac:dyDescent="0.2">
      <c r="A300" s="11" t="s">
        <v>561</v>
      </c>
      <c r="B300" s="8" t="s">
        <v>376</v>
      </c>
      <c r="C300" s="8" t="s">
        <v>562</v>
      </c>
      <c r="D300" s="33" t="s">
        <v>2162</v>
      </c>
      <c r="E300" s="34">
        <v>1336561442</v>
      </c>
      <c r="F300" s="31">
        <v>70431534</v>
      </c>
      <c r="G300" s="31">
        <v>19249660</v>
      </c>
      <c r="H300" s="31">
        <v>0</v>
      </c>
      <c r="I300" s="31">
        <v>0</v>
      </c>
      <c r="J300" s="31">
        <v>0</v>
      </c>
      <c r="K300" s="32">
        <v>2531697536</v>
      </c>
      <c r="L300" s="21"/>
      <c r="M300" s="34">
        <v>3957940172</v>
      </c>
      <c r="N300" s="32">
        <f t="shared" si="8"/>
        <v>15831761</v>
      </c>
      <c r="O300" s="32">
        <f t="shared" si="9"/>
        <v>1319313</v>
      </c>
    </row>
    <row r="301" spans="1:15" ht="12.75" x14ac:dyDescent="0.2">
      <c r="A301" s="11" t="s">
        <v>563</v>
      </c>
      <c r="B301" s="8" t="s">
        <v>376</v>
      </c>
      <c r="C301" s="8" t="s">
        <v>564</v>
      </c>
      <c r="D301" s="33" t="s">
        <v>2162</v>
      </c>
      <c r="E301" s="34">
        <v>937803759</v>
      </c>
      <c r="F301" s="31">
        <v>0</v>
      </c>
      <c r="G301" s="31">
        <v>44912504</v>
      </c>
      <c r="H301" s="31">
        <v>0</v>
      </c>
      <c r="I301" s="31">
        <v>0</v>
      </c>
      <c r="J301" s="31">
        <v>421848286</v>
      </c>
      <c r="K301" s="32">
        <v>1179040389</v>
      </c>
      <c r="L301" s="21"/>
      <c r="M301" s="34">
        <v>2583604938</v>
      </c>
      <c r="N301" s="32">
        <f t="shared" si="8"/>
        <v>10334420</v>
      </c>
      <c r="O301" s="32">
        <f t="shared" si="9"/>
        <v>861202</v>
      </c>
    </row>
    <row r="302" spans="1:15" ht="12.75" x14ac:dyDescent="0.2">
      <c r="A302" s="11" t="s">
        <v>565</v>
      </c>
      <c r="B302" s="8" t="s">
        <v>376</v>
      </c>
      <c r="C302" s="8" t="s">
        <v>566</v>
      </c>
      <c r="D302" s="33" t="s">
        <v>2162</v>
      </c>
      <c r="E302" s="34">
        <v>11953656056</v>
      </c>
      <c r="F302" s="31">
        <v>456326775</v>
      </c>
      <c r="G302" s="31">
        <v>579677613</v>
      </c>
      <c r="H302" s="31">
        <v>683793189</v>
      </c>
      <c r="I302" s="31">
        <v>0</v>
      </c>
      <c r="J302" s="31">
        <v>2793646583</v>
      </c>
      <c r="K302" s="32">
        <v>14007498116</v>
      </c>
      <c r="L302" s="21"/>
      <c r="M302" s="34">
        <v>30474598332</v>
      </c>
      <c r="N302" s="32">
        <f t="shared" si="8"/>
        <v>121898393</v>
      </c>
      <c r="O302" s="32">
        <f t="shared" si="9"/>
        <v>10158199</v>
      </c>
    </row>
    <row r="303" spans="1:15" ht="12.75" x14ac:dyDescent="0.2">
      <c r="A303" s="11" t="s">
        <v>567</v>
      </c>
      <c r="B303" s="8" t="s">
        <v>376</v>
      </c>
      <c r="C303" s="8" t="s">
        <v>568</v>
      </c>
      <c r="D303" s="33" t="s">
        <v>2162</v>
      </c>
      <c r="E303" s="34">
        <v>481242219</v>
      </c>
      <c r="F303" s="31">
        <v>32659363</v>
      </c>
      <c r="G303" s="31">
        <v>7037437</v>
      </c>
      <c r="H303" s="31">
        <v>0</v>
      </c>
      <c r="I303" s="31">
        <v>0</v>
      </c>
      <c r="J303" s="31">
        <v>130760</v>
      </c>
      <c r="K303" s="32">
        <v>1147193570</v>
      </c>
      <c r="L303" s="21"/>
      <c r="M303" s="34">
        <v>1668263349</v>
      </c>
      <c r="N303" s="32">
        <f t="shared" si="8"/>
        <v>6673053</v>
      </c>
      <c r="O303" s="32">
        <f t="shared" si="9"/>
        <v>556088</v>
      </c>
    </row>
    <row r="304" spans="1:15" ht="12.75" x14ac:dyDescent="0.2">
      <c r="A304" s="11" t="s">
        <v>569</v>
      </c>
      <c r="B304" s="8" t="s">
        <v>376</v>
      </c>
      <c r="C304" s="8" t="s">
        <v>570</v>
      </c>
      <c r="D304" s="33" t="s">
        <v>2162</v>
      </c>
      <c r="E304" s="34">
        <v>577621297</v>
      </c>
      <c r="F304" s="31">
        <v>0</v>
      </c>
      <c r="G304" s="31">
        <v>11889196</v>
      </c>
      <c r="H304" s="31">
        <v>0</v>
      </c>
      <c r="I304" s="31">
        <v>0</v>
      </c>
      <c r="J304" s="31">
        <v>92057760</v>
      </c>
      <c r="K304" s="32">
        <v>772620866</v>
      </c>
      <c r="L304" s="21"/>
      <c r="M304" s="34">
        <v>1454189119</v>
      </c>
      <c r="N304" s="32">
        <f t="shared" si="8"/>
        <v>5816756</v>
      </c>
      <c r="O304" s="32">
        <f t="shared" si="9"/>
        <v>484730</v>
      </c>
    </row>
    <row r="305" spans="1:15" ht="12.75" x14ac:dyDescent="0.2">
      <c r="A305" s="11" t="s">
        <v>571</v>
      </c>
      <c r="B305" s="8" t="s">
        <v>376</v>
      </c>
      <c r="C305" s="8" t="s">
        <v>572</v>
      </c>
      <c r="D305" s="33" t="s">
        <v>2162</v>
      </c>
      <c r="E305" s="34">
        <v>1221028622</v>
      </c>
      <c r="F305" s="31">
        <v>28068270</v>
      </c>
      <c r="G305" s="31">
        <v>17356781</v>
      </c>
      <c r="H305" s="31">
        <v>0</v>
      </c>
      <c r="I305" s="31">
        <v>0</v>
      </c>
      <c r="J305" s="31">
        <v>158661407</v>
      </c>
      <c r="K305" s="32">
        <v>1770598399</v>
      </c>
      <c r="L305" s="21"/>
      <c r="M305" s="34">
        <v>3195713479</v>
      </c>
      <c r="N305" s="32">
        <f t="shared" si="8"/>
        <v>12782854</v>
      </c>
      <c r="O305" s="32">
        <f t="shared" si="9"/>
        <v>1065238</v>
      </c>
    </row>
    <row r="306" spans="1:15" ht="12.75" x14ac:dyDescent="0.2">
      <c r="A306" s="11" t="s">
        <v>573</v>
      </c>
      <c r="B306" s="8" t="s">
        <v>376</v>
      </c>
      <c r="C306" s="8" t="s">
        <v>574</v>
      </c>
      <c r="D306" s="33" t="s">
        <v>2162</v>
      </c>
      <c r="E306" s="34">
        <v>1275315651</v>
      </c>
      <c r="F306" s="31">
        <v>0</v>
      </c>
      <c r="G306" s="31">
        <v>17420314</v>
      </c>
      <c r="H306" s="31">
        <v>0</v>
      </c>
      <c r="I306" s="31">
        <v>0</v>
      </c>
      <c r="J306" s="31">
        <v>360982909</v>
      </c>
      <c r="K306" s="32">
        <v>1567522942</v>
      </c>
      <c r="L306" s="21"/>
      <c r="M306" s="34">
        <v>3221241816</v>
      </c>
      <c r="N306" s="32">
        <f t="shared" si="8"/>
        <v>12884967</v>
      </c>
      <c r="O306" s="32">
        <f t="shared" si="9"/>
        <v>1073747</v>
      </c>
    </row>
    <row r="307" spans="1:15" ht="12.75" x14ac:dyDescent="0.2">
      <c r="A307" s="11" t="s">
        <v>575</v>
      </c>
      <c r="B307" s="8" t="s">
        <v>376</v>
      </c>
      <c r="C307" s="8" t="s">
        <v>576</v>
      </c>
      <c r="D307" s="33" t="s">
        <v>2162</v>
      </c>
      <c r="E307" s="34">
        <v>536919811</v>
      </c>
      <c r="F307" s="31">
        <v>0</v>
      </c>
      <c r="G307" s="31">
        <v>8143192</v>
      </c>
      <c r="H307" s="31">
        <v>0</v>
      </c>
      <c r="I307" s="31">
        <v>0</v>
      </c>
      <c r="J307" s="31">
        <v>52883074</v>
      </c>
      <c r="K307" s="32">
        <v>1094466544</v>
      </c>
      <c r="L307" s="21"/>
      <c r="M307" s="34">
        <v>1692412621</v>
      </c>
      <c r="N307" s="32">
        <f t="shared" si="8"/>
        <v>6769650</v>
      </c>
      <c r="O307" s="32">
        <f t="shared" si="9"/>
        <v>564138</v>
      </c>
    </row>
    <row r="308" spans="1:15" ht="12.75" x14ac:dyDescent="0.2">
      <c r="A308" s="11" t="s">
        <v>577</v>
      </c>
      <c r="B308" s="8" t="s">
        <v>376</v>
      </c>
      <c r="C308" s="8" t="s">
        <v>578</v>
      </c>
      <c r="D308" s="33" t="s">
        <v>2162</v>
      </c>
      <c r="E308" s="34">
        <v>1177393962</v>
      </c>
      <c r="F308" s="31">
        <v>0</v>
      </c>
      <c r="G308" s="31">
        <v>15644210</v>
      </c>
      <c r="H308" s="31">
        <v>0</v>
      </c>
      <c r="I308" s="31">
        <v>0</v>
      </c>
      <c r="J308" s="31">
        <v>121692846</v>
      </c>
      <c r="K308" s="32">
        <v>1683178195</v>
      </c>
      <c r="L308" s="21"/>
      <c r="M308" s="34">
        <v>2997909213</v>
      </c>
      <c r="N308" s="32">
        <f t="shared" si="8"/>
        <v>11991637</v>
      </c>
      <c r="O308" s="32">
        <f t="shared" si="9"/>
        <v>999303</v>
      </c>
    </row>
    <row r="309" spans="1:15" ht="12.75" x14ac:dyDescent="0.2">
      <c r="A309" s="11" t="s">
        <v>579</v>
      </c>
      <c r="B309" s="8" t="s">
        <v>376</v>
      </c>
      <c r="C309" s="8" t="s">
        <v>580</v>
      </c>
      <c r="D309" s="33" t="s">
        <v>2162</v>
      </c>
      <c r="E309" s="34">
        <v>746344172</v>
      </c>
      <c r="F309" s="31">
        <v>0</v>
      </c>
      <c r="G309" s="31">
        <v>10820077</v>
      </c>
      <c r="H309" s="31">
        <v>0</v>
      </c>
      <c r="I309" s="31">
        <v>0</v>
      </c>
      <c r="J309" s="31">
        <v>211050639</v>
      </c>
      <c r="K309" s="32">
        <v>1427850589</v>
      </c>
      <c r="L309" s="21"/>
      <c r="M309" s="34">
        <v>2396065477</v>
      </c>
      <c r="N309" s="32">
        <f t="shared" si="8"/>
        <v>9584262</v>
      </c>
      <c r="O309" s="32">
        <f t="shared" si="9"/>
        <v>798689</v>
      </c>
    </row>
    <row r="310" spans="1:15" ht="12.75" x14ac:dyDescent="0.2">
      <c r="A310" s="11" t="s">
        <v>581</v>
      </c>
      <c r="B310" s="8" t="s">
        <v>376</v>
      </c>
      <c r="C310" s="8" t="s">
        <v>582</v>
      </c>
      <c r="D310" s="33" t="s">
        <v>2162</v>
      </c>
      <c r="E310" s="34">
        <v>906568539</v>
      </c>
      <c r="F310" s="31">
        <v>0</v>
      </c>
      <c r="G310" s="31">
        <v>16198606</v>
      </c>
      <c r="H310" s="31">
        <v>0</v>
      </c>
      <c r="I310" s="31">
        <v>0</v>
      </c>
      <c r="J310" s="31">
        <v>235330061</v>
      </c>
      <c r="K310" s="32">
        <v>1305351212</v>
      </c>
      <c r="L310" s="21"/>
      <c r="M310" s="34">
        <v>2463448418</v>
      </c>
      <c r="N310" s="32">
        <f t="shared" si="8"/>
        <v>9853794</v>
      </c>
      <c r="O310" s="32">
        <f t="shared" si="9"/>
        <v>821150</v>
      </c>
    </row>
    <row r="311" spans="1:15" ht="12.75" x14ac:dyDescent="0.2">
      <c r="A311" s="11" t="s">
        <v>583</v>
      </c>
      <c r="B311" s="8" t="s">
        <v>376</v>
      </c>
      <c r="C311" s="8" t="s">
        <v>584</v>
      </c>
      <c r="D311" s="33" t="s">
        <v>2162</v>
      </c>
      <c r="E311" s="34">
        <v>714706931</v>
      </c>
      <c r="F311" s="31">
        <v>0</v>
      </c>
      <c r="G311" s="31">
        <v>10199442</v>
      </c>
      <c r="H311" s="31">
        <v>0</v>
      </c>
      <c r="I311" s="31">
        <v>0</v>
      </c>
      <c r="J311" s="31">
        <v>76114195</v>
      </c>
      <c r="K311" s="32">
        <v>1405134029</v>
      </c>
      <c r="L311" s="21"/>
      <c r="M311" s="34">
        <v>2206154597</v>
      </c>
      <c r="N311" s="32">
        <f t="shared" si="8"/>
        <v>8824618</v>
      </c>
      <c r="O311" s="32">
        <f t="shared" si="9"/>
        <v>735385</v>
      </c>
    </row>
    <row r="312" spans="1:15" ht="12.75" x14ac:dyDescent="0.2">
      <c r="A312" s="11" t="s">
        <v>585</v>
      </c>
      <c r="B312" s="8" t="s">
        <v>376</v>
      </c>
      <c r="C312" s="8" t="s">
        <v>586</v>
      </c>
      <c r="D312" s="33" t="s">
        <v>2162</v>
      </c>
      <c r="E312" s="34">
        <v>1822490362</v>
      </c>
      <c r="F312" s="31">
        <v>0</v>
      </c>
      <c r="G312" s="31">
        <v>25539014</v>
      </c>
      <c r="H312" s="31">
        <v>0</v>
      </c>
      <c r="I312" s="31">
        <v>0</v>
      </c>
      <c r="J312" s="31">
        <v>543518047</v>
      </c>
      <c r="K312" s="32">
        <v>2798449816</v>
      </c>
      <c r="L312" s="21"/>
      <c r="M312" s="34">
        <v>5189997239</v>
      </c>
      <c r="N312" s="32">
        <f t="shared" si="8"/>
        <v>20759989</v>
      </c>
      <c r="O312" s="32">
        <f t="shared" si="9"/>
        <v>1729999</v>
      </c>
    </row>
    <row r="313" spans="1:15" ht="12.75" x14ac:dyDescent="0.2">
      <c r="A313" s="11" t="s">
        <v>587</v>
      </c>
      <c r="B313" s="8" t="s">
        <v>376</v>
      </c>
      <c r="C313" s="8" t="s">
        <v>588</v>
      </c>
      <c r="D313" s="33" t="s">
        <v>2162</v>
      </c>
      <c r="E313" s="34">
        <v>1434856740</v>
      </c>
      <c r="F313" s="31">
        <v>0</v>
      </c>
      <c r="G313" s="31">
        <v>30372106</v>
      </c>
      <c r="H313" s="31">
        <v>0</v>
      </c>
      <c r="I313" s="31">
        <v>0</v>
      </c>
      <c r="J313" s="31">
        <v>415381158</v>
      </c>
      <c r="K313" s="32">
        <v>1718215757</v>
      </c>
      <c r="L313" s="21"/>
      <c r="M313" s="34">
        <v>3598825761</v>
      </c>
      <c r="N313" s="32">
        <f t="shared" si="8"/>
        <v>14395303</v>
      </c>
      <c r="O313" s="32">
        <f t="shared" si="9"/>
        <v>1199609</v>
      </c>
    </row>
    <row r="314" spans="1:15" ht="12.75" x14ac:dyDescent="0.2">
      <c r="A314" s="11" t="s">
        <v>589</v>
      </c>
      <c r="B314" s="8" t="s">
        <v>376</v>
      </c>
      <c r="C314" s="8" t="s">
        <v>590</v>
      </c>
      <c r="D314" s="33" t="s">
        <v>2162</v>
      </c>
      <c r="E314" s="34">
        <v>507954453</v>
      </c>
      <c r="F314" s="31">
        <v>0</v>
      </c>
      <c r="G314" s="31">
        <v>7183935</v>
      </c>
      <c r="H314" s="31">
        <v>0</v>
      </c>
      <c r="I314" s="31">
        <v>0</v>
      </c>
      <c r="J314" s="31">
        <v>60404034</v>
      </c>
      <c r="K314" s="32">
        <v>819114921</v>
      </c>
      <c r="L314" s="21"/>
      <c r="M314" s="34">
        <v>1394657343</v>
      </c>
      <c r="N314" s="32">
        <f t="shared" si="8"/>
        <v>5578629</v>
      </c>
      <c r="O314" s="32">
        <f t="shared" si="9"/>
        <v>464886</v>
      </c>
    </row>
    <row r="315" spans="1:15" ht="12.75" x14ac:dyDescent="0.2">
      <c r="A315" s="11" t="s">
        <v>591</v>
      </c>
      <c r="B315" s="8" t="s">
        <v>376</v>
      </c>
      <c r="C315" s="8" t="s">
        <v>592</v>
      </c>
      <c r="D315" s="33" t="s">
        <v>2162</v>
      </c>
      <c r="E315" s="34">
        <v>720716725</v>
      </c>
      <c r="F315" s="31">
        <v>0</v>
      </c>
      <c r="G315" s="31">
        <v>10456421</v>
      </c>
      <c r="H315" s="31">
        <v>0</v>
      </c>
      <c r="I315" s="31">
        <v>0</v>
      </c>
      <c r="J315" s="31">
        <v>212876138</v>
      </c>
      <c r="K315" s="32">
        <v>1309231964</v>
      </c>
      <c r="L315" s="21"/>
      <c r="M315" s="34">
        <v>2253281248</v>
      </c>
      <c r="N315" s="32">
        <f t="shared" si="8"/>
        <v>9013125</v>
      </c>
      <c r="O315" s="32">
        <f t="shared" si="9"/>
        <v>751094</v>
      </c>
    </row>
    <row r="316" spans="1:15" ht="12.75" x14ac:dyDescent="0.2">
      <c r="A316" s="11" t="s">
        <v>593</v>
      </c>
      <c r="B316" s="8" t="s">
        <v>376</v>
      </c>
      <c r="C316" s="8" t="s">
        <v>594</v>
      </c>
      <c r="D316" s="33" t="s">
        <v>2162</v>
      </c>
      <c r="E316" s="34">
        <v>1676137705</v>
      </c>
      <c r="F316" s="31">
        <v>26016191</v>
      </c>
      <c r="G316" s="31">
        <v>34852261</v>
      </c>
      <c r="H316" s="31">
        <v>0</v>
      </c>
      <c r="I316" s="31">
        <v>0</v>
      </c>
      <c r="J316" s="31">
        <v>327396525</v>
      </c>
      <c r="K316" s="32">
        <v>2250633367</v>
      </c>
      <c r="L316" s="21"/>
      <c r="M316" s="34">
        <v>4315036049</v>
      </c>
      <c r="N316" s="32">
        <f t="shared" si="8"/>
        <v>17260144</v>
      </c>
      <c r="O316" s="32">
        <f t="shared" si="9"/>
        <v>1438345</v>
      </c>
    </row>
    <row r="317" spans="1:15" ht="12.75" x14ac:dyDescent="0.2">
      <c r="A317" s="11" t="s">
        <v>595</v>
      </c>
      <c r="B317" s="8" t="s">
        <v>376</v>
      </c>
      <c r="C317" s="8" t="s">
        <v>596</v>
      </c>
      <c r="D317" s="33" t="s">
        <v>2162</v>
      </c>
      <c r="E317" s="34">
        <v>1011269048</v>
      </c>
      <c r="F317" s="31">
        <v>0</v>
      </c>
      <c r="G317" s="31">
        <v>14550684</v>
      </c>
      <c r="H317" s="31">
        <v>0</v>
      </c>
      <c r="I317" s="31">
        <v>0</v>
      </c>
      <c r="J317" s="31">
        <v>246214024</v>
      </c>
      <c r="K317" s="32">
        <v>1244483070</v>
      </c>
      <c r="L317" s="21"/>
      <c r="M317" s="34">
        <v>2516516826</v>
      </c>
      <c r="N317" s="32">
        <f t="shared" si="8"/>
        <v>10066067</v>
      </c>
      <c r="O317" s="32">
        <f t="shared" si="9"/>
        <v>838839</v>
      </c>
    </row>
    <row r="318" spans="1:15" ht="12.75" x14ac:dyDescent="0.2">
      <c r="A318" s="11" t="s">
        <v>597</v>
      </c>
      <c r="B318" s="8" t="s">
        <v>376</v>
      </c>
      <c r="C318" s="8" t="s">
        <v>598</v>
      </c>
      <c r="D318" s="33" t="s">
        <v>2162</v>
      </c>
      <c r="E318" s="34">
        <v>496884862</v>
      </c>
      <c r="F318" s="31">
        <v>0</v>
      </c>
      <c r="G318" s="31">
        <v>6831626</v>
      </c>
      <c r="H318" s="31">
        <v>0</v>
      </c>
      <c r="I318" s="31">
        <v>0</v>
      </c>
      <c r="J318" s="31">
        <v>59694066</v>
      </c>
      <c r="K318" s="32">
        <v>764343435</v>
      </c>
      <c r="L318" s="21"/>
      <c r="M318" s="34">
        <v>1327753989</v>
      </c>
      <c r="N318" s="32">
        <f t="shared" si="8"/>
        <v>5311016</v>
      </c>
      <c r="O318" s="32">
        <f t="shared" si="9"/>
        <v>442585</v>
      </c>
    </row>
    <row r="319" spans="1:15" ht="12.75" x14ac:dyDescent="0.2">
      <c r="A319" s="11" t="s">
        <v>599</v>
      </c>
      <c r="B319" s="8" t="s">
        <v>376</v>
      </c>
      <c r="C319" s="8" t="s">
        <v>600</v>
      </c>
      <c r="D319" s="33" t="s">
        <v>2162</v>
      </c>
      <c r="E319" s="34">
        <v>1145966767</v>
      </c>
      <c r="F319" s="31">
        <v>0</v>
      </c>
      <c r="G319" s="31">
        <v>16397994</v>
      </c>
      <c r="H319" s="31">
        <v>0</v>
      </c>
      <c r="I319" s="31">
        <v>0</v>
      </c>
      <c r="J319" s="31">
        <v>404160865</v>
      </c>
      <c r="K319" s="32">
        <v>1594136399</v>
      </c>
      <c r="L319" s="21"/>
      <c r="M319" s="34">
        <v>3160662025</v>
      </c>
      <c r="N319" s="32">
        <f t="shared" si="8"/>
        <v>12642648</v>
      </c>
      <c r="O319" s="32">
        <f t="shared" si="9"/>
        <v>1053554</v>
      </c>
    </row>
    <row r="320" spans="1:15" ht="12.75" x14ac:dyDescent="0.2">
      <c r="A320" s="11" t="s">
        <v>601</v>
      </c>
      <c r="B320" s="8" t="s">
        <v>376</v>
      </c>
      <c r="C320" s="8" t="s">
        <v>602</v>
      </c>
      <c r="D320" s="33" t="s">
        <v>2162</v>
      </c>
      <c r="E320" s="34">
        <v>321838123</v>
      </c>
      <c r="F320" s="31">
        <v>0</v>
      </c>
      <c r="G320" s="31">
        <v>4461639</v>
      </c>
      <c r="H320" s="31">
        <v>0</v>
      </c>
      <c r="I320" s="31">
        <v>0</v>
      </c>
      <c r="J320" s="31">
        <v>1995906</v>
      </c>
      <c r="K320" s="32">
        <v>563807561</v>
      </c>
      <c r="L320" s="21"/>
      <c r="M320" s="34">
        <v>892103229</v>
      </c>
      <c r="N320" s="32">
        <f t="shared" si="8"/>
        <v>3568413</v>
      </c>
      <c r="O320" s="32">
        <f t="shared" si="9"/>
        <v>297368</v>
      </c>
    </row>
    <row r="321" spans="1:15" ht="12.75" x14ac:dyDescent="0.2">
      <c r="A321" s="11" t="s">
        <v>603</v>
      </c>
      <c r="B321" s="8" t="s">
        <v>376</v>
      </c>
      <c r="C321" s="8" t="s">
        <v>604</v>
      </c>
      <c r="D321" s="33" t="s">
        <v>2162</v>
      </c>
      <c r="E321" s="34">
        <v>1373149900</v>
      </c>
      <c r="F321" s="31">
        <v>28485642</v>
      </c>
      <c r="G321" s="31">
        <v>19315085</v>
      </c>
      <c r="H321" s="31">
        <v>0</v>
      </c>
      <c r="I321" s="31">
        <v>0</v>
      </c>
      <c r="J321" s="31">
        <v>367884852</v>
      </c>
      <c r="K321" s="32">
        <v>2025147112</v>
      </c>
      <c r="L321" s="21"/>
      <c r="M321" s="34">
        <v>3813982591</v>
      </c>
      <c r="N321" s="32">
        <f t="shared" si="8"/>
        <v>15255930</v>
      </c>
      <c r="O321" s="32">
        <f t="shared" si="9"/>
        <v>1271328</v>
      </c>
    </row>
    <row r="322" spans="1:15" ht="12.75" x14ac:dyDescent="0.2">
      <c r="A322" s="11" t="s">
        <v>605</v>
      </c>
      <c r="B322" s="8" t="s">
        <v>376</v>
      </c>
      <c r="C322" s="8" t="s">
        <v>606</v>
      </c>
      <c r="D322" s="33" t="s">
        <v>2162</v>
      </c>
      <c r="E322" s="34">
        <v>1382541578</v>
      </c>
      <c r="F322" s="31">
        <v>0</v>
      </c>
      <c r="G322" s="31">
        <v>20134934</v>
      </c>
      <c r="H322" s="31">
        <v>0</v>
      </c>
      <c r="I322" s="31">
        <v>0</v>
      </c>
      <c r="J322" s="31">
        <v>298730608</v>
      </c>
      <c r="K322" s="32">
        <v>1967890734</v>
      </c>
      <c r="L322" s="21"/>
      <c r="M322" s="34">
        <v>3669297854</v>
      </c>
      <c r="N322" s="32">
        <f t="shared" si="8"/>
        <v>14677191</v>
      </c>
      <c r="O322" s="32">
        <f t="shared" si="9"/>
        <v>1223099</v>
      </c>
    </row>
    <row r="323" spans="1:15" ht="12.75" x14ac:dyDescent="0.2">
      <c r="A323" s="11" t="s">
        <v>607</v>
      </c>
      <c r="B323" s="8" t="s">
        <v>376</v>
      </c>
      <c r="C323" s="8" t="s">
        <v>608</v>
      </c>
      <c r="D323" s="33" t="s">
        <v>2162</v>
      </c>
      <c r="E323" s="34">
        <v>461426343</v>
      </c>
      <c r="F323" s="31">
        <v>0</v>
      </c>
      <c r="G323" s="31">
        <v>6405684</v>
      </c>
      <c r="H323" s="31">
        <v>0</v>
      </c>
      <c r="I323" s="31">
        <v>0</v>
      </c>
      <c r="J323" s="31">
        <v>14379297</v>
      </c>
      <c r="K323" s="32">
        <v>735349786</v>
      </c>
      <c r="L323" s="21"/>
      <c r="M323" s="34">
        <v>1217561110</v>
      </c>
      <c r="N323" s="32">
        <f t="shared" si="8"/>
        <v>4870244</v>
      </c>
      <c r="O323" s="32">
        <f t="shared" si="9"/>
        <v>405854</v>
      </c>
    </row>
    <row r="324" spans="1:15" ht="12.75" x14ac:dyDescent="0.2">
      <c r="A324" s="11" t="s">
        <v>609</v>
      </c>
      <c r="B324" s="8" t="s">
        <v>376</v>
      </c>
      <c r="C324" s="8" t="s">
        <v>610</v>
      </c>
      <c r="D324" s="33" t="s">
        <v>2162</v>
      </c>
      <c r="E324" s="34">
        <v>1533606481</v>
      </c>
      <c r="F324" s="31">
        <v>0</v>
      </c>
      <c r="G324" s="31">
        <v>22192537</v>
      </c>
      <c r="H324" s="31">
        <v>0</v>
      </c>
      <c r="I324" s="31">
        <v>0</v>
      </c>
      <c r="J324" s="31">
        <v>277162471</v>
      </c>
      <c r="K324" s="32">
        <v>2321218779</v>
      </c>
      <c r="L324" s="21"/>
      <c r="M324" s="34">
        <v>4154180268</v>
      </c>
      <c r="N324" s="32">
        <f t="shared" si="8"/>
        <v>16616721</v>
      </c>
      <c r="O324" s="32">
        <f t="shared" si="9"/>
        <v>1384727</v>
      </c>
    </row>
    <row r="325" spans="1:15" ht="12.75" x14ac:dyDescent="0.2">
      <c r="A325" s="11" t="s">
        <v>611</v>
      </c>
      <c r="B325" s="8" t="s">
        <v>376</v>
      </c>
      <c r="C325" s="8" t="s">
        <v>612</v>
      </c>
      <c r="D325" s="33" t="s">
        <v>2162</v>
      </c>
      <c r="E325" s="34">
        <v>2853791781</v>
      </c>
      <c r="F325" s="31">
        <v>0</v>
      </c>
      <c r="G325" s="31">
        <v>39777211</v>
      </c>
      <c r="H325" s="31">
        <v>0</v>
      </c>
      <c r="I325" s="31">
        <v>0</v>
      </c>
      <c r="J325" s="31">
        <v>844366003</v>
      </c>
      <c r="K325" s="32">
        <v>3295472156</v>
      </c>
      <c r="L325" s="21"/>
      <c r="M325" s="34">
        <v>7033407151</v>
      </c>
      <c r="N325" s="32">
        <f t="shared" si="8"/>
        <v>28133629</v>
      </c>
      <c r="O325" s="32">
        <f t="shared" si="9"/>
        <v>2344469</v>
      </c>
    </row>
    <row r="326" spans="1:15" ht="12.75" x14ac:dyDescent="0.2">
      <c r="A326" s="11" t="s">
        <v>613</v>
      </c>
      <c r="B326" s="8" t="s">
        <v>376</v>
      </c>
      <c r="C326" s="8" t="s">
        <v>614</v>
      </c>
      <c r="D326" s="33" t="s">
        <v>2162</v>
      </c>
      <c r="E326" s="34">
        <v>626505019</v>
      </c>
      <c r="F326" s="31">
        <v>45458772</v>
      </c>
      <c r="G326" s="31">
        <v>8775694</v>
      </c>
      <c r="H326" s="31">
        <v>0</v>
      </c>
      <c r="I326" s="31">
        <v>0</v>
      </c>
      <c r="J326" s="31">
        <v>17134441</v>
      </c>
      <c r="K326" s="32">
        <v>1065379860</v>
      </c>
      <c r="L326" s="21"/>
      <c r="M326" s="34">
        <v>1763253786</v>
      </c>
      <c r="N326" s="32">
        <f t="shared" si="8"/>
        <v>7053015</v>
      </c>
      <c r="O326" s="32">
        <f t="shared" si="9"/>
        <v>587751</v>
      </c>
    </row>
    <row r="327" spans="1:15" ht="12.75" x14ac:dyDescent="0.2">
      <c r="A327" s="11" t="s">
        <v>615</v>
      </c>
      <c r="B327" s="8" t="s">
        <v>376</v>
      </c>
      <c r="C327" s="8" t="s">
        <v>616</v>
      </c>
      <c r="D327" s="33" t="s">
        <v>2162</v>
      </c>
      <c r="E327" s="34">
        <v>939488277</v>
      </c>
      <c r="F327" s="31">
        <v>0</v>
      </c>
      <c r="G327" s="31">
        <v>13691218</v>
      </c>
      <c r="H327" s="31">
        <v>0</v>
      </c>
      <c r="I327" s="31">
        <v>0</v>
      </c>
      <c r="J327" s="31">
        <v>358760272</v>
      </c>
      <c r="K327" s="32">
        <v>1392557265</v>
      </c>
      <c r="L327" s="21"/>
      <c r="M327" s="34">
        <v>2704497032</v>
      </c>
      <c r="N327" s="32">
        <f t="shared" si="8"/>
        <v>10817988</v>
      </c>
      <c r="O327" s="32">
        <f t="shared" si="9"/>
        <v>901499</v>
      </c>
    </row>
    <row r="328" spans="1:15" ht="12.75" x14ac:dyDescent="0.2">
      <c r="A328" s="11" t="s">
        <v>617</v>
      </c>
      <c r="B328" s="8" t="s">
        <v>47</v>
      </c>
      <c r="C328" s="8" t="s">
        <v>618</v>
      </c>
      <c r="D328" s="33" t="s">
        <v>2163</v>
      </c>
      <c r="E328" s="34">
        <v>21715765189</v>
      </c>
      <c r="F328" s="31">
        <v>0</v>
      </c>
      <c r="G328" s="31">
        <v>2110210358</v>
      </c>
      <c r="H328" s="31">
        <v>1386276820</v>
      </c>
      <c r="I328" s="31">
        <v>97461364</v>
      </c>
      <c r="J328" s="31">
        <v>4491151030</v>
      </c>
      <c r="K328" s="32">
        <v>38384234585</v>
      </c>
      <c r="L328" s="21"/>
      <c r="M328" s="34">
        <v>68185099346</v>
      </c>
      <c r="N328" s="32">
        <f t="shared" si="8"/>
        <v>272740397</v>
      </c>
      <c r="O328" s="32">
        <f t="shared" si="9"/>
        <v>22728366</v>
      </c>
    </row>
    <row r="329" spans="1:15" ht="12.75" x14ac:dyDescent="0.2">
      <c r="A329" s="11" t="s">
        <v>619</v>
      </c>
      <c r="B329" s="8" t="s">
        <v>47</v>
      </c>
      <c r="C329" s="8" t="s">
        <v>620</v>
      </c>
      <c r="D329" s="33" t="s">
        <v>2162</v>
      </c>
      <c r="E329" s="34">
        <v>4419843436</v>
      </c>
      <c r="F329" s="31">
        <v>0</v>
      </c>
      <c r="G329" s="31">
        <v>236133166</v>
      </c>
      <c r="H329" s="31">
        <v>0</v>
      </c>
      <c r="I329" s="31">
        <v>0</v>
      </c>
      <c r="J329" s="31">
        <v>380712969</v>
      </c>
      <c r="K329" s="32">
        <v>6556709394</v>
      </c>
      <c r="L329" s="21"/>
      <c r="M329" s="34">
        <v>11593398965</v>
      </c>
      <c r="N329" s="32">
        <f t="shared" si="8"/>
        <v>46373596</v>
      </c>
      <c r="O329" s="32">
        <f t="shared" si="9"/>
        <v>3864466</v>
      </c>
    </row>
    <row r="330" spans="1:15" ht="12.75" x14ac:dyDescent="0.2">
      <c r="A330" s="11" t="s">
        <v>621</v>
      </c>
      <c r="B330" s="8" t="s">
        <v>47</v>
      </c>
      <c r="C330" s="8" t="s">
        <v>622</v>
      </c>
      <c r="D330" s="33" t="s">
        <v>2162</v>
      </c>
      <c r="E330" s="34">
        <v>6571260920</v>
      </c>
      <c r="F330" s="31">
        <v>0</v>
      </c>
      <c r="G330" s="31">
        <v>362377191</v>
      </c>
      <c r="H330" s="31">
        <v>0</v>
      </c>
      <c r="I330" s="31">
        <v>0</v>
      </c>
      <c r="J330" s="31">
        <v>1418684713</v>
      </c>
      <c r="K330" s="32">
        <v>8525692065</v>
      </c>
      <c r="L330" s="21"/>
      <c r="M330" s="34">
        <v>16878014889</v>
      </c>
      <c r="N330" s="32">
        <f t="shared" si="8"/>
        <v>67512060</v>
      </c>
      <c r="O330" s="32">
        <f t="shared" si="9"/>
        <v>5626005</v>
      </c>
    </row>
    <row r="331" spans="1:15" ht="12.75" x14ac:dyDescent="0.2">
      <c r="A331" s="11" t="s">
        <v>623</v>
      </c>
      <c r="B331" s="8" t="s">
        <v>47</v>
      </c>
      <c r="C331" s="8" t="s">
        <v>624</v>
      </c>
      <c r="D331" s="33" t="s">
        <v>2162</v>
      </c>
      <c r="E331" s="34">
        <v>2518150956</v>
      </c>
      <c r="F331" s="31">
        <v>0</v>
      </c>
      <c r="G331" s="31">
        <v>81119804</v>
      </c>
      <c r="H331" s="31">
        <v>0</v>
      </c>
      <c r="I331" s="31">
        <v>0</v>
      </c>
      <c r="J331" s="31">
        <v>585073880</v>
      </c>
      <c r="K331" s="32">
        <v>3444567388</v>
      </c>
      <c r="L331" s="21"/>
      <c r="M331" s="34">
        <v>6628912028</v>
      </c>
      <c r="N331" s="32">
        <f t="shared" ref="N331:N394" si="10">+ROUND(M331*0.004,0)</f>
        <v>26515648</v>
      </c>
      <c r="O331" s="32">
        <f t="shared" ref="O331:O394" si="11">+ROUND(N331/12,0)</f>
        <v>2209637</v>
      </c>
    </row>
    <row r="332" spans="1:15" ht="12.75" x14ac:dyDescent="0.2">
      <c r="A332" s="11" t="s">
        <v>625</v>
      </c>
      <c r="B332" s="8" t="s">
        <v>47</v>
      </c>
      <c r="C332" s="8" t="s">
        <v>626</v>
      </c>
      <c r="D332" s="33" t="s">
        <v>2162</v>
      </c>
      <c r="E332" s="34">
        <v>2086297482</v>
      </c>
      <c r="F332" s="31">
        <v>0</v>
      </c>
      <c r="G332" s="31">
        <v>91305978</v>
      </c>
      <c r="H332" s="31">
        <v>0</v>
      </c>
      <c r="I332" s="31">
        <v>0</v>
      </c>
      <c r="J332" s="31">
        <v>382936750</v>
      </c>
      <c r="K332" s="32">
        <v>2792071021</v>
      </c>
      <c r="L332" s="21"/>
      <c r="M332" s="34">
        <v>5352611231</v>
      </c>
      <c r="N332" s="32">
        <f t="shared" si="10"/>
        <v>21410445</v>
      </c>
      <c r="O332" s="32">
        <f t="shared" si="11"/>
        <v>1784204</v>
      </c>
    </row>
    <row r="333" spans="1:15" ht="12.75" x14ac:dyDescent="0.2">
      <c r="A333" s="11" t="s">
        <v>627</v>
      </c>
      <c r="B333" s="8" t="s">
        <v>47</v>
      </c>
      <c r="C333" s="8" t="s">
        <v>628</v>
      </c>
      <c r="D333" s="33" t="s">
        <v>2162</v>
      </c>
      <c r="E333" s="34">
        <v>7140533244</v>
      </c>
      <c r="F333" s="31">
        <v>0</v>
      </c>
      <c r="G333" s="31">
        <v>457557586</v>
      </c>
      <c r="H333" s="31">
        <v>0</v>
      </c>
      <c r="I333" s="31">
        <v>0</v>
      </c>
      <c r="J333" s="31">
        <v>2034858037</v>
      </c>
      <c r="K333" s="32">
        <v>8896424519</v>
      </c>
      <c r="L333" s="21"/>
      <c r="M333" s="34">
        <v>18529373386</v>
      </c>
      <c r="N333" s="32">
        <f t="shared" si="10"/>
        <v>74117494</v>
      </c>
      <c r="O333" s="32">
        <f t="shared" si="11"/>
        <v>6176458</v>
      </c>
    </row>
    <row r="334" spans="1:15" ht="12.75" x14ac:dyDescent="0.2">
      <c r="A334" s="11" t="s">
        <v>629</v>
      </c>
      <c r="B334" s="8" t="s">
        <v>47</v>
      </c>
      <c r="C334" s="8" t="s">
        <v>630</v>
      </c>
      <c r="D334" s="33" t="s">
        <v>2162</v>
      </c>
      <c r="E334" s="34">
        <v>2044834238</v>
      </c>
      <c r="F334" s="31">
        <v>0</v>
      </c>
      <c r="G334" s="31">
        <v>71533602</v>
      </c>
      <c r="H334" s="31">
        <v>0</v>
      </c>
      <c r="I334" s="31">
        <v>0</v>
      </c>
      <c r="J334" s="31">
        <v>507028309</v>
      </c>
      <c r="K334" s="32">
        <v>2826161193</v>
      </c>
      <c r="L334" s="21"/>
      <c r="M334" s="34">
        <v>5449557342</v>
      </c>
      <c r="N334" s="32">
        <f t="shared" si="10"/>
        <v>21798229</v>
      </c>
      <c r="O334" s="32">
        <f t="shared" si="11"/>
        <v>1816519</v>
      </c>
    </row>
    <row r="335" spans="1:15" ht="12.75" x14ac:dyDescent="0.2">
      <c r="A335" s="11" t="s">
        <v>631</v>
      </c>
      <c r="B335" s="8" t="s">
        <v>47</v>
      </c>
      <c r="C335" s="8" t="s">
        <v>632</v>
      </c>
      <c r="D335" s="33" t="s">
        <v>2162</v>
      </c>
      <c r="E335" s="34">
        <v>11137378071</v>
      </c>
      <c r="F335" s="31">
        <v>0</v>
      </c>
      <c r="G335" s="31">
        <v>500923624</v>
      </c>
      <c r="H335" s="31">
        <v>0</v>
      </c>
      <c r="I335" s="31">
        <v>0</v>
      </c>
      <c r="J335" s="31">
        <v>3234923708</v>
      </c>
      <c r="K335" s="32">
        <v>12777628270</v>
      </c>
      <c r="L335" s="21"/>
      <c r="M335" s="34">
        <v>27650853673</v>
      </c>
      <c r="N335" s="32">
        <f t="shared" si="10"/>
        <v>110603415</v>
      </c>
      <c r="O335" s="32">
        <f t="shared" si="11"/>
        <v>9216951</v>
      </c>
    </row>
    <row r="336" spans="1:15" ht="12.75" x14ac:dyDescent="0.2">
      <c r="A336" s="11" t="s">
        <v>633</v>
      </c>
      <c r="B336" s="8" t="s">
        <v>47</v>
      </c>
      <c r="C336" s="8" t="s">
        <v>634</v>
      </c>
      <c r="D336" s="33" t="s">
        <v>2162</v>
      </c>
      <c r="E336" s="34">
        <v>1160858147</v>
      </c>
      <c r="F336" s="31">
        <v>0</v>
      </c>
      <c r="G336" s="31">
        <v>16343424</v>
      </c>
      <c r="H336" s="31">
        <v>0</v>
      </c>
      <c r="I336" s="31">
        <v>0</v>
      </c>
      <c r="J336" s="31">
        <v>100780555</v>
      </c>
      <c r="K336" s="32">
        <v>1845911632</v>
      </c>
      <c r="L336" s="21"/>
      <c r="M336" s="34">
        <v>3123893758</v>
      </c>
      <c r="N336" s="32">
        <f t="shared" si="10"/>
        <v>12495575</v>
      </c>
      <c r="O336" s="32">
        <f t="shared" si="11"/>
        <v>1041298</v>
      </c>
    </row>
    <row r="337" spans="1:15" ht="12.75" x14ac:dyDescent="0.2">
      <c r="A337" s="11" t="s">
        <v>635</v>
      </c>
      <c r="B337" s="8" t="s">
        <v>47</v>
      </c>
      <c r="C337" s="8" t="s">
        <v>636</v>
      </c>
      <c r="D337" s="33" t="s">
        <v>2162</v>
      </c>
      <c r="E337" s="34">
        <v>3606767642</v>
      </c>
      <c r="F337" s="31">
        <v>0</v>
      </c>
      <c r="G337" s="31">
        <v>143329518</v>
      </c>
      <c r="H337" s="31">
        <v>0</v>
      </c>
      <c r="I337" s="31">
        <v>0</v>
      </c>
      <c r="J337" s="31">
        <v>893521825</v>
      </c>
      <c r="K337" s="32">
        <v>4934765943</v>
      </c>
      <c r="L337" s="21"/>
      <c r="M337" s="34">
        <v>9578384928</v>
      </c>
      <c r="N337" s="32">
        <f t="shared" si="10"/>
        <v>38313540</v>
      </c>
      <c r="O337" s="32">
        <f t="shared" si="11"/>
        <v>3192795</v>
      </c>
    </row>
    <row r="338" spans="1:15" ht="12.75" x14ac:dyDescent="0.2">
      <c r="A338" s="11" t="s">
        <v>637</v>
      </c>
      <c r="B338" s="8" t="s">
        <v>47</v>
      </c>
      <c r="C338" s="8" t="s">
        <v>638</v>
      </c>
      <c r="D338" s="33" t="s">
        <v>2162</v>
      </c>
      <c r="E338" s="34">
        <v>1498291048</v>
      </c>
      <c r="F338" s="31">
        <v>0</v>
      </c>
      <c r="G338" s="31">
        <v>21619552</v>
      </c>
      <c r="H338" s="31">
        <v>0</v>
      </c>
      <c r="I338" s="31">
        <v>0</v>
      </c>
      <c r="J338" s="31">
        <v>198350785</v>
      </c>
      <c r="K338" s="32">
        <v>1772401414</v>
      </c>
      <c r="L338" s="21"/>
      <c r="M338" s="34">
        <v>3490662799</v>
      </c>
      <c r="N338" s="32">
        <f t="shared" si="10"/>
        <v>13962651</v>
      </c>
      <c r="O338" s="32">
        <f t="shared" si="11"/>
        <v>1163554</v>
      </c>
    </row>
    <row r="339" spans="1:15" ht="12.75" x14ac:dyDescent="0.2">
      <c r="A339" s="11" t="s">
        <v>639</v>
      </c>
      <c r="B339" s="8" t="s">
        <v>47</v>
      </c>
      <c r="C339" s="8" t="s">
        <v>640</v>
      </c>
      <c r="D339" s="33" t="s">
        <v>2162</v>
      </c>
      <c r="E339" s="34">
        <v>2830141779</v>
      </c>
      <c r="F339" s="31">
        <v>0</v>
      </c>
      <c r="G339" s="31">
        <v>78044525</v>
      </c>
      <c r="H339" s="31">
        <v>0</v>
      </c>
      <c r="I339" s="31">
        <v>0</v>
      </c>
      <c r="J339" s="31">
        <v>643982362</v>
      </c>
      <c r="K339" s="32">
        <v>3814832755</v>
      </c>
      <c r="L339" s="21"/>
      <c r="M339" s="34">
        <v>7367001421</v>
      </c>
      <c r="N339" s="32">
        <f t="shared" si="10"/>
        <v>29468006</v>
      </c>
      <c r="O339" s="32">
        <f t="shared" si="11"/>
        <v>2455667</v>
      </c>
    </row>
    <row r="340" spans="1:15" ht="12.75" x14ac:dyDescent="0.2">
      <c r="A340" s="11" t="s">
        <v>641</v>
      </c>
      <c r="B340" s="8" t="s">
        <v>47</v>
      </c>
      <c r="C340" s="8" t="s">
        <v>642</v>
      </c>
      <c r="D340" s="33" t="s">
        <v>2162</v>
      </c>
      <c r="E340" s="34">
        <v>453654065</v>
      </c>
      <c r="F340" s="31">
        <v>0</v>
      </c>
      <c r="G340" s="31">
        <v>8847075</v>
      </c>
      <c r="H340" s="31">
        <v>0</v>
      </c>
      <c r="I340" s="31">
        <v>0</v>
      </c>
      <c r="J340" s="31">
        <v>88874561</v>
      </c>
      <c r="K340" s="32">
        <v>644120398</v>
      </c>
      <c r="L340" s="21"/>
      <c r="M340" s="34">
        <v>1195496099</v>
      </c>
      <c r="N340" s="32">
        <f t="shared" si="10"/>
        <v>4781984</v>
      </c>
      <c r="O340" s="32">
        <f t="shared" si="11"/>
        <v>398499</v>
      </c>
    </row>
    <row r="341" spans="1:15" ht="12.75" x14ac:dyDescent="0.2">
      <c r="A341" s="11" t="s">
        <v>643</v>
      </c>
      <c r="B341" s="8" t="s">
        <v>47</v>
      </c>
      <c r="C341" s="8" t="s">
        <v>644</v>
      </c>
      <c r="D341" s="33" t="s">
        <v>2162</v>
      </c>
      <c r="E341" s="34">
        <v>3884013993</v>
      </c>
      <c r="F341" s="31">
        <v>0</v>
      </c>
      <c r="G341" s="31">
        <v>113883500</v>
      </c>
      <c r="H341" s="31">
        <v>0</v>
      </c>
      <c r="I341" s="31">
        <v>0</v>
      </c>
      <c r="J341" s="31">
        <v>776474119</v>
      </c>
      <c r="K341" s="32">
        <v>5329210969</v>
      </c>
      <c r="L341" s="21"/>
      <c r="M341" s="34">
        <v>10103582581</v>
      </c>
      <c r="N341" s="32">
        <f t="shared" si="10"/>
        <v>40414330</v>
      </c>
      <c r="O341" s="32">
        <f t="shared" si="11"/>
        <v>3367861</v>
      </c>
    </row>
    <row r="342" spans="1:15" ht="12.75" x14ac:dyDescent="0.2">
      <c r="A342" s="11" t="s">
        <v>645</v>
      </c>
      <c r="B342" s="8" t="s">
        <v>47</v>
      </c>
      <c r="C342" s="8" t="s">
        <v>646</v>
      </c>
      <c r="D342" s="33" t="s">
        <v>2162</v>
      </c>
      <c r="E342" s="34">
        <v>1223461536</v>
      </c>
      <c r="F342" s="31">
        <v>0</v>
      </c>
      <c r="G342" s="31">
        <v>24761208</v>
      </c>
      <c r="H342" s="31">
        <v>0</v>
      </c>
      <c r="I342" s="31">
        <v>0</v>
      </c>
      <c r="J342" s="31">
        <v>206536410</v>
      </c>
      <c r="K342" s="32">
        <v>1557074621</v>
      </c>
      <c r="L342" s="21"/>
      <c r="M342" s="34">
        <v>3011833775</v>
      </c>
      <c r="N342" s="32">
        <f t="shared" si="10"/>
        <v>12047335</v>
      </c>
      <c r="O342" s="32">
        <f t="shared" si="11"/>
        <v>1003945</v>
      </c>
    </row>
    <row r="343" spans="1:15" ht="12.75" x14ac:dyDescent="0.2">
      <c r="A343" s="11" t="s">
        <v>647</v>
      </c>
      <c r="B343" s="8" t="s">
        <v>47</v>
      </c>
      <c r="C343" s="8" t="s">
        <v>648</v>
      </c>
      <c r="D343" s="33" t="s">
        <v>2162</v>
      </c>
      <c r="E343" s="34">
        <v>2827078368</v>
      </c>
      <c r="F343" s="31">
        <v>0</v>
      </c>
      <c r="G343" s="31">
        <v>135681635</v>
      </c>
      <c r="H343" s="31">
        <v>0</v>
      </c>
      <c r="I343" s="31">
        <v>0</v>
      </c>
      <c r="J343" s="31">
        <v>585306364</v>
      </c>
      <c r="K343" s="32">
        <v>4124826853</v>
      </c>
      <c r="L343" s="21"/>
      <c r="M343" s="34">
        <v>7672893220</v>
      </c>
      <c r="N343" s="32">
        <f t="shared" si="10"/>
        <v>30691573</v>
      </c>
      <c r="O343" s="32">
        <f t="shared" si="11"/>
        <v>2557631</v>
      </c>
    </row>
    <row r="344" spans="1:15" ht="12.75" x14ac:dyDescent="0.2">
      <c r="A344" s="11" t="s">
        <v>649</v>
      </c>
      <c r="B344" s="8" t="s">
        <v>47</v>
      </c>
      <c r="C344" s="8" t="s">
        <v>650</v>
      </c>
      <c r="D344" s="33" t="s">
        <v>2162</v>
      </c>
      <c r="E344" s="34">
        <v>2604578402</v>
      </c>
      <c r="F344" s="31">
        <v>0</v>
      </c>
      <c r="G344" s="31">
        <v>110181653</v>
      </c>
      <c r="H344" s="31">
        <v>0</v>
      </c>
      <c r="I344" s="31">
        <v>0</v>
      </c>
      <c r="J344" s="31">
        <v>609290091</v>
      </c>
      <c r="K344" s="32">
        <v>3324930219</v>
      </c>
      <c r="L344" s="21"/>
      <c r="M344" s="34">
        <v>6648980365</v>
      </c>
      <c r="N344" s="32">
        <f t="shared" si="10"/>
        <v>26595921</v>
      </c>
      <c r="O344" s="32">
        <f t="shared" si="11"/>
        <v>2216327</v>
      </c>
    </row>
    <row r="345" spans="1:15" ht="12.75" x14ac:dyDescent="0.2">
      <c r="A345" s="11" t="s">
        <v>651</v>
      </c>
      <c r="B345" s="8" t="s">
        <v>47</v>
      </c>
      <c r="C345" s="8" t="s">
        <v>652</v>
      </c>
      <c r="D345" s="33" t="s">
        <v>2162</v>
      </c>
      <c r="E345" s="34">
        <v>3900923570</v>
      </c>
      <c r="F345" s="31">
        <v>0</v>
      </c>
      <c r="G345" s="31">
        <v>92928527</v>
      </c>
      <c r="H345" s="31">
        <v>0</v>
      </c>
      <c r="I345" s="31">
        <v>0</v>
      </c>
      <c r="J345" s="31">
        <v>1107766515</v>
      </c>
      <c r="K345" s="32">
        <v>5438840252</v>
      </c>
      <c r="L345" s="21"/>
      <c r="M345" s="34">
        <v>10540458864</v>
      </c>
      <c r="N345" s="32">
        <f t="shared" si="10"/>
        <v>42161835</v>
      </c>
      <c r="O345" s="32">
        <f t="shared" si="11"/>
        <v>3513486</v>
      </c>
    </row>
    <row r="346" spans="1:15" ht="12.75" x14ac:dyDescent="0.2">
      <c r="A346" s="11" t="s">
        <v>653</v>
      </c>
      <c r="B346" s="8" t="s">
        <v>47</v>
      </c>
      <c r="C346" s="8" t="s">
        <v>654</v>
      </c>
      <c r="D346" s="33" t="s">
        <v>2162</v>
      </c>
      <c r="E346" s="34">
        <v>10374014311</v>
      </c>
      <c r="F346" s="31">
        <v>0</v>
      </c>
      <c r="G346" s="31">
        <v>334374982</v>
      </c>
      <c r="H346" s="31">
        <v>0</v>
      </c>
      <c r="I346" s="31">
        <v>0</v>
      </c>
      <c r="J346" s="31">
        <v>1118326377</v>
      </c>
      <c r="K346" s="32">
        <v>16920738385</v>
      </c>
      <c r="L346" s="21"/>
      <c r="M346" s="34">
        <v>28747454055</v>
      </c>
      <c r="N346" s="32">
        <f t="shared" si="10"/>
        <v>114989816</v>
      </c>
      <c r="O346" s="32">
        <f t="shared" si="11"/>
        <v>9582485</v>
      </c>
    </row>
    <row r="347" spans="1:15" ht="12.75" x14ac:dyDescent="0.2">
      <c r="A347" s="11" t="s">
        <v>655</v>
      </c>
      <c r="B347" s="8" t="s">
        <v>47</v>
      </c>
      <c r="C347" s="8" t="s">
        <v>656</v>
      </c>
      <c r="D347" s="33" t="s">
        <v>2162</v>
      </c>
      <c r="E347" s="34">
        <v>2269276324</v>
      </c>
      <c r="F347" s="31">
        <v>0</v>
      </c>
      <c r="G347" s="31">
        <v>69260238</v>
      </c>
      <c r="H347" s="31">
        <v>0</v>
      </c>
      <c r="I347" s="31">
        <v>0</v>
      </c>
      <c r="J347" s="31">
        <v>359822573</v>
      </c>
      <c r="K347" s="32">
        <v>3108567455</v>
      </c>
      <c r="L347" s="21"/>
      <c r="M347" s="34">
        <v>5806926590</v>
      </c>
      <c r="N347" s="32">
        <f t="shared" si="10"/>
        <v>23227706</v>
      </c>
      <c r="O347" s="32">
        <f t="shared" si="11"/>
        <v>1935642</v>
      </c>
    </row>
    <row r="348" spans="1:15" ht="12.75" x14ac:dyDescent="0.2">
      <c r="A348" s="11" t="s">
        <v>657</v>
      </c>
      <c r="B348" s="8" t="s">
        <v>47</v>
      </c>
      <c r="C348" s="8" t="s">
        <v>658</v>
      </c>
      <c r="D348" s="33" t="s">
        <v>2162</v>
      </c>
      <c r="E348" s="34">
        <v>3384883944</v>
      </c>
      <c r="F348" s="31">
        <v>0</v>
      </c>
      <c r="G348" s="31">
        <v>135384018</v>
      </c>
      <c r="H348" s="31">
        <v>0</v>
      </c>
      <c r="I348" s="31">
        <v>0</v>
      </c>
      <c r="J348" s="31">
        <v>930176508</v>
      </c>
      <c r="K348" s="32">
        <v>4626881197</v>
      </c>
      <c r="L348" s="21"/>
      <c r="M348" s="34">
        <v>9077325667</v>
      </c>
      <c r="N348" s="32">
        <f t="shared" si="10"/>
        <v>36309303</v>
      </c>
      <c r="O348" s="32">
        <f t="shared" si="11"/>
        <v>3025775</v>
      </c>
    </row>
    <row r="349" spans="1:15" ht="12.75" x14ac:dyDescent="0.2">
      <c r="A349" s="11" t="s">
        <v>659</v>
      </c>
      <c r="B349" s="8" t="s">
        <v>47</v>
      </c>
      <c r="C349" s="8" t="s">
        <v>660</v>
      </c>
      <c r="D349" s="33" t="s">
        <v>2162</v>
      </c>
      <c r="E349" s="34">
        <v>4418072658</v>
      </c>
      <c r="F349" s="31">
        <v>0</v>
      </c>
      <c r="G349" s="31">
        <v>132829445</v>
      </c>
      <c r="H349" s="31">
        <v>0</v>
      </c>
      <c r="I349" s="31">
        <v>0</v>
      </c>
      <c r="J349" s="31">
        <v>98772689</v>
      </c>
      <c r="K349" s="32">
        <v>6618805361</v>
      </c>
      <c r="L349" s="21"/>
      <c r="M349" s="34">
        <v>11268480153</v>
      </c>
      <c r="N349" s="32">
        <f t="shared" si="10"/>
        <v>45073921</v>
      </c>
      <c r="O349" s="32">
        <f t="shared" si="11"/>
        <v>3756160</v>
      </c>
    </row>
    <row r="350" spans="1:15" ht="12.75" x14ac:dyDescent="0.2">
      <c r="A350" s="11" t="s">
        <v>661</v>
      </c>
      <c r="B350" s="8" t="s">
        <v>47</v>
      </c>
      <c r="C350" s="8" t="s">
        <v>662</v>
      </c>
      <c r="D350" s="33" t="s">
        <v>2162</v>
      </c>
      <c r="E350" s="34">
        <v>1013328864</v>
      </c>
      <c r="F350" s="31">
        <v>0</v>
      </c>
      <c r="G350" s="31">
        <v>13857219</v>
      </c>
      <c r="H350" s="31">
        <v>0</v>
      </c>
      <c r="I350" s="31">
        <v>0</v>
      </c>
      <c r="J350" s="31">
        <v>132085203</v>
      </c>
      <c r="K350" s="32">
        <v>1534577940</v>
      </c>
      <c r="L350" s="21"/>
      <c r="M350" s="34">
        <v>2693849226</v>
      </c>
      <c r="N350" s="32">
        <f t="shared" si="10"/>
        <v>10775397</v>
      </c>
      <c r="O350" s="32">
        <f t="shared" si="11"/>
        <v>897950</v>
      </c>
    </row>
    <row r="351" spans="1:15" ht="12.75" x14ac:dyDescent="0.2">
      <c r="A351" s="11" t="s">
        <v>663</v>
      </c>
      <c r="B351" s="8" t="s">
        <v>47</v>
      </c>
      <c r="C351" s="8" t="s">
        <v>664</v>
      </c>
      <c r="D351" s="33" t="s">
        <v>2162</v>
      </c>
      <c r="E351" s="34">
        <v>5233232635</v>
      </c>
      <c r="F351" s="31">
        <v>0</v>
      </c>
      <c r="G351" s="31">
        <v>148128848</v>
      </c>
      <c r="H351" s="31">
        <v>0</v>
      </c>
      <c r="I351" s="31">
        <v>0</v>
      </c>
      <c r="J351" s="31">
        <v>1149769207</v>
      </c>
      <c r="K351" s="32">
        <v>7028399644</v>
      </c>
      <c r="L351" s="21"/>
      <c r="M351" s="34">
        <v>13559530334</v>
      </c>
      <c r="N351" s="32">
        <f t="shared" si="10"/>
        <v>54238121</v>
      </c>
      <c r="O351" s="32">
        <f t="shared" si="11"/>
        <v>4519843</v>
      </c>
    </row>
    <row r="352" spans="1:15" ht="12.75" x14ac:dyDescent="0.2">
      <c r="A352" s="11" t="s">
        <v>665</v>
      </c>
      <c r="B352" s="8" t="s">
        <v>47</v>
      </c>
      <c r="C352" s="8" t="s">
        <v>666</v>
      </c>
      <c r="D352" s="33" t="s">
        <v>2162</v>
      </c>
      <c r="E352" s="34">
        <v>1736524831</v>
      </c>
      <c r="F352" s="31">
        <v>0</v>
      </c>
      <c r="G352" s="31">
        <v>44181744</v>
      </c>
      <c r="H352" s="31">
        <v>0</v>
      </c>
      <c r="I352" s="31">
        <v>0</v>
      </c>
      <c r="J352" s="31">
        <v>285817273</v>
      </c>
      <c r="K352" s="32">
        <v>2415903116</v>
      </c>
      <c r="L352" s="21"/>
      <c r="M352" s="34">
        <v>4482426964</v>
      </c>
      <c r="N352" s="32">
        <f t="shared" si="10"/>
        <v>17929708</v>
      </c>
      <c r="O352" s="32">
        <f t="shared" si="11"/>
        <v>1494142</v>
      </c>
    </row>
    <row r="353" spans="1:15" ht="12.75" x14ac:dyDescent="0.2">
      <c r="A353" s="11" t="s">
        <v>667</v>
      </c>
      <c r="B353" s="8" t="s">
        <v>47</v>
      </c>
      <c r="C353" s="8" t="s">
        <v>668</v>
      </c>
      <c r="D353" s="33" t="s">
        <v>2162</v>
      </c>
      <c r="E353" s="34">
        <v>4181930839</v>
      </c>
      <c r="F353" s="31">
        <v>0</v>
      </c>
      <c r="G353" s="31">
        <v>203255589</v>
      </c>
      <c r="H353" s="31">
        <v>0</v>
      </c>
      <c r="I353" s="31">
        <v>0</v>
      </c>
      <c r="J353" s="31">
        <v>726105093</v>
      </c>
      <c r="K353" s="32">
        <v>6246798809</v>
      </c>
      <c r="L353" s="21"/>
      <c r="M353" s="34">
        <v>11358090330</v>
      </c>
      <c r="N353" s="32">
        <f t="shared" si="10"/>
        <v>45432361</v>
      </c>
      <c r="O353" s="32">
        <f t="shared" si="11"/>
        <v>3786030</v>
      </c>
    </row>
    <row r="354" spans="1:15" ht="12.75" x14ac:dyDescent="0.2">
      <c r="A354" s="11" t="s">
        <v>669</v>
      </c>
      <c r="B354" s="8" t="s">
        <v>47</v>
      </c>
      <c r="C354" s="8" t="s">
        <v>670</v>
      </c>
      <c r="D354" s="33" t="s">
        <v>2162</v>
      </c>
      <c r="E354" s="34">
        <v>1996527414</v>
      </c>
      <c r="F354" s="31">
        <v>0</v>
      </c>
      <c r="G354" s="31">
        <v>108158289</v>
      </c>
      <c r="H354" s="31">
        <v>0</v>
      </c>
      <c r="I354" s="31">
        <v>0</v>
      </c>
      <c r="J354" s="31">
        <v>446502110</v>
      </c>
      <c r="K354" s="32">
        <v>2658556210</v>
      </c>
      <c r="L354" s="21"/>
      <c r="M354" s="34">
        <v>5209744023</v>
      </c>
      <c r="N354" s="32">
        <f t="shared" si="10"/>
        <v>20838976</v>
      </c>
      <c r="O354" s="32">
        <f t="shared" si="11"/>
        <v>1736581</v>
      </c>
    </row>
    <row r="355" spans="1:15" ht="12.75" x14ac:dyDescent="0.2">
      <c r="A355" s="11" t="s">
        <v>671</v>
      </c>
      <c r="B355" s="8" t="s">
        <v>672</v>
      </c>
      <c r="C355" s="8" t="s">
        <v>673</v>
      </c>
      <c r="D355" s="33" t="s">
        <v>2162</v>
      </c>
      <c r="E355" s="34">
        <v>27458807310</v>
      </c>
      <c r="F355" s="31">
        <v>0</v>
      </c>
      <c r="G355" s="31">
        <v>772936088</v>
      </c>
      <c r="H355" s="31">
        <v>0</v>
      </c>
      <c r="I355" s="31">
        <v>105177232</v>
      </c>
      <c r="J355" s="31">
        <v>906629632</v>
      </c>
      <c r="K355" s="32">
        <v>32478834561</v>
      </c>
      <c r="L355" s="21"/>
      <c r="M355" s="34">
        <v>61722384823</v>
      </c>
      <c r="N355" s="32">
        <f t="shared" si="10"/>
        <v>246889539</v>
      </c>
      <c r="O355" s="32">
        <f t="shared" si="11"/>
        <v>20574128</v>
      </c>
    </row>
    <row r="356" spans="1:15" ht="12.75" x14ac:dyDescent="0.2">
      <c r="A356" s="11" t="s">
        <v>674</v>
      </c>
      <c r="B356" s="8" t="s">
        <v>672</v>
      </c>
      <c r="C356" s="8" t="s">
        <v>675</v>
      </c>
      <c r="D356" s="33" t="s">
        <v>2164</v>
      </c>
      <c r="E356" s="34">
        <v>1056855457</v>
      </c>
      <c r="F356" s="31">
        <v>0</v>
      </c>
      <c r="G356" s="31">
        <v>16001643</v>
      </c>
      <c r="H356" s="31">
        <v>0</v>
      </c>
      <c r="I356" s="31">
        <v>0</v>
      </c>
      <c r="J356" s="31">
        <v>292891461</v>
      </c>
      <c r="K356" s="32">
        <v>1410393322</v>
      </c>
      <c r="L356" s="21"/>
      <c r="M356" s="34">
        <v>2776141883</v>
      </c>
      <c r="N356" s="32">
        <f t="shared" si="10"/>
        <v>11104568</v>
      </c>
      <c r="O356" s="32">
        <f t="shared" si="11"/>
        <v>925381</v>
      </c>
    </row>
    <row r="357" spans="1:15" ht="12.75" x14ac:dyDescent="0.2">
      <c r="A357" s="11" t="s">
        <v>676</v>
      </c>
      <c r="B357" s="8" t="s">
        <v>672</v>
      </c>
      <c r="C357" s="8" t="s">
        <v>2134</v>
      </c>
      <c r="D357" s="33" t="s">
        <v>2164</v>
      </c>
      <c r="E357" s="34">
        <v>2238280076</v>
      </c>
      <c r="F357" s="31">
        <v>0</v>
      </c>
      <c r="G357" s="31">
        <v>32148368</v>
      </c>
      <c r="H357" s="31">
        <v>0</v>
      </c>
      <c r="I357" s="31">
        <v>0</v>
      </c>
      <c r="J357" s="31">
        <v>53252992</v>
      </c>
      <c r="K357" s="32">
        <v>2850374373</v>
      </c>
      <c r="L357" s="21"/>
      <c r="M357" s="34">
        <v>5174055809</v>
      </c>
      <c r="N357" s="32">
        <f t="shared" si="10"/>
        <v>20696223</v>
      </c>
      <c r="O357" s="32">
        <f t="shared" si="11"/>
        <v>1724685</v>
      </c>
    </row>
    <row r="358" spans="1:15" s="5" customFormat="1" ht="12.75" x14ac:dyDescent="0.2">
      <c r="A358" s="11" t="s">
        <v>677</v>
      </c>
      <c r="B358" s="8" t="s">
        <v>672</v>
      </c>
      <c r="C358" s="8" t="s">
        <v>2160</v>
      </c>
      <c r="D358" s="33" t="s">
        <v>2164</v>
      </c>
      <c r="E358" s="34">
        <v>6408201668</v>
      </c>
      <c r="F358" s="31">
        <v>0</v>
      </c>
      <c r="G358" s="31">
        <v>136068832</v>
      </c>
      <c r="H358" s="31">
        <v>0</v>
      </c>
      <c r="I358" s="31">
        <v>0</v>
      </c>
      <c r="J358" s="31">
        <v>853779220</v>
      </c>
      <c r="K358" s="32">
        <v>7214344199</v>
      </c>
      <c r="L358" s="21"/>
      <c r="M358" s="34">
        <v>14612393919</v>
      </c>
      <c r="N358" s="32">
        <f t="shared" si="10"/>
        <v>58449576</v>
      </c>
      <c r="O358" s="32">
        <f t="shared" si="11"/>
        <v>4870798</v>
      </c>
    </row>
    <row r="359" spans="1:15" ht="12.75" x14ac:dyDescent="0.2">
      <c r="A359" s="11" t="s">
        <v>678</v>
      </c>
      <c r="B359" s="8" t="s">
        <v>672</v>
      </c>
      <c r="C359" s="8" t="s">
        <v>679</v>
      </c>
      <c r="D359" s="33" t="s">
        <v>2164</v>
      </c>
      <c r="E359" s="34">
        <v>2372811877</v>
      </c>
      <c r="F359" s="31">
        <v>0</v>
      </c>
      <c r="G359" s="31">
        <v>33708383</v>
      </c>
      <c r="H359" s="31">
        <v>0</v>
      </c>
      <c r="I359" s="31">
        <v>0</v>
      </c>
      <c r="J359" s="31">
        <v>181060175</v>
      </c>
      <c r="K359" s="32">
        <v>2890187498</v>
      </c>
      <c r="L359" s="21"/>
      <c r="M359" s="34">
        <v>5477767933</v>
      </c>
      <c r="N359" s="32">
        <f t="shared" si="10"/>
        <v>21911072</v>
      </c>
      <c r="O359" s="32">
        <f t="shared" si="11"/>
        <v>1825923</v>
      </c>
    </row>
    <row r="360" spans="1:15" ht="12.75" x14ac:dyDescent="0.2">
      <c r="A360" s="11" t="s">
        <v>680</v>
      </c>
      <c r="B360" s="8" t="s">
        <v>672</v>
      </c>
      <c r="C360" s="8" t="s">
        <v>681</v>
      </c>
      <c r="D360" s="33" t="s">
        <v>2164</v>
      </c>
      <c r="E360" s="34">
        <v>4536493346</v>
      </c>
      <c r="F360" s="31">
        <v>0</v>
      </c>
      <c r="G360" s="31">
        <v>157400011</v>
      </c>
      <c r="H360" s="31">
        <v>0</v>
      </c>
      <c r="I360" s="31">
        <v>0</v>
      </c>
      <c r="J360" s="31">
        <v>159758979</v>
      </c>
      <c r="K360" s="32">
        <v>6655223193</v>
      </c>
      <c r="L360" s="21"/>
      <c r="M360" s="34">
        <v>11508875529</v>
      </c>
      <c r="N360" s="32">
        <f t="shared" si="10"/>
        <v>46035502</v>
      </c>
      <c r="O360" s="32">
        <f t="shared" si="11"/>
        <v>3836292</v>
      </c>
    </row>
    <row r="361" spans="1:15" ht="12.75" x14ac:dyDescent="0.2">
      <c r="A361" s="11" t="s">
        <v>682</v>
      </c>
      <c r="B361" s="8" t="s">
        <v>672</v>
      </c>
      <c r="C361" s="8" t="s">
        <v>683</v>
      </c>
      <c r="D361" s="33" t="s">
        <v>2164</v>
      </c>
      <c r="E361" s="34">
        <v>3494659659</v>
      </c>
      <c r="F361" s="31">
        <v>0</v>
      </c>
      <c r="G361" s="31">
        <v>70892203</v>
      </c>
      <c r="H361" s="31">
        <v>0</v>
      </c>
      <c r="I361" s="31">
        <v>0</v>
      </c>
      <c r="J361" s="31">
        <v>94124054</v>
      </c>
      <c r="K361" s="32">
        <v>4862265494</v>
      </c>
      <c r="L361" s="21"/>
      <c r="M361" s="34">
        <v>8521941410</v>
      </c>
      <c r="N361" s="32">
        <f t="shared" si="10"/>
        <v>34087766</v>
      </c>
      <c r="O361" s="32">
        <f t="shared" si="11"/>
        <v>2840647</v>
      </c>
    </row>
    <row r="362" spans="1:15" ht="12.75" x14ac:dyDescent="0.2">
      <c r="A362" s="11" t="s">
        <v>684</v>
      </c>
      <c r="B362" s="8" t="s">
        <v>672</v>
      </c>
      <c r="C362" s="8" t="s">
        <v>685</v>
      </c>
      <c r="D362" s="33" t="s">
        <v>2164</v>
      </c>
      <c r="E362" s="34">
        <v>3272488459</v>
      </c>
      <c r="F362" s="31">
        <v>0</v>
      </c>
      <c r="G362" s="31">
        <v>48445017</v>
      </c>
      <c r="H362" s="31">
        <v>0</v>
      </c>
      <c r="I362" s="31">
        <v>0</v>
      </c>
      <c r="J362" s="31">
        <v>553831126</v>
      </c>
      <c r="K362" s="32">
        <v>3557834344</v>
      </c>
      <c r="L362" s="21"/>
      <c r="M362" s="34">
        <v>7432598946</v>
      </c>
      <c r="N362" s="32">
        <f t="shared" si="10"/>
        <v>29730396</v>
      </c>
      <c r="O362" s="32">
        <f t="shared" si="11"/>
        <v>2477533</v>
      </c>
    </row>
    <row r="363" spans="1:15" ht="12.75" x14ac:dyDescent="0.2">
      <c r="A363" s="11" t="s">
        <v>686</v>
      </c>
      <c r="B363" s="8" t="s">
        <v>672</v>
      </c>
      <c r="C363" s="8" t="s">
        <v>687</v>
      </c>
      <c r="D363" s="33" t="s">
        <v>2164</v>
      </c>
      <c r="E363" s="34">
        <v>1998885227</v>
      </c>
      <c r="F363" s="31">
        <v>0</v>
      </c>
      <c r="G363" s="31">
        <v>43886395</v>
      </c>
      <c r="H363" s="31">
        <v>0</v>
      </c>
      <c r="I363" s="31">
        <v>0</v>
      </c>
      <c r="J363" s="31">
        <v>346144453</v>
      </c>
      <c r="K363" s="32">
        <v>2293413813</v>
      </c>
      <c r="L363" s="21"/>
      <c r="M363" s="34">
        <v>4682329888</v>
      </c>
      <c r="N363" s="32">
        <f t="shared" si="10"/>
        <v>18729320</v>
      </c>
      <c r="O363" s="32">
        <f t="shared" si="11"/>
        <v>1560777</v>
      </c>
    </row>
    <row r="364" spans="1:15" ht="12.75" x14ac:dyDescent="0.2">
      <c r="A364" s="11" t="s">
        <v>688</v>
      </c>
      <c r="B364" s="8" t="s">
        <v>672</v>
      </c>
      <c r="C364" s="8" t="s">
        <v>689</v>
      </c>
      <c r="D364" s="33" t="s">
        <v>2164</v>
      </c>
      <c r="E364" s="34">
        <v>893263078</v>
      </c>
      <c r="F364" s="31">
        <v>0</v>
      </c>
      <c r="G364" s="31">
        <v>12787127</v>
      </c>
      <c r="H364" s="31">
        <v>0</v>
      </c>
      <c r="I364" s="31">
        <v>0</v>
      </c>
      <c r="J364" s="31">
        <v>213011971</v>
      </c>
      <c r="K364" s="32">
        <v>1107529950</v>
      </c>
      <c r="L364" s="21"/>
      <c r="M364" s="34">
        <v>2226592126</v>
      </c>
      <c r="N364" s="32">
        <f t="shared" si="10"/>
        <v>8906369</v>
      </c>
      <c r="O364" s="32">
        <f t="shared" si="11"/>
        <v>742197</v>
      </c>
    </row>
    <row r="365" spans="1:15" ht="12.75" x14ac:dyDescent="0.2">
      <c r="A365" s="11" t="s">
        <v>690</v>
      </c>
      <c r="B365" s="8" t="s">
        <v>672</v>
      </c>
      <c r="C365" s="8" t="s">
        <v>691</v>
      </c>
      <c r="D365" s="33" t="s">
        <v>2164</v>
      </c>
      <c r="E365" s="34">
        <v>6187011896</v>
      </c>
      <c r="F365" s="31">
        <v>0</v>
      </c>
      <c r="G365" s="31">
        <v>103658628</v>
      </c>
      <c r="H365" s="31">
        <v>0</v>
      </c>
      <c r="I365" s="31">
        <v>0</v>
      </c>
      <c r="J365" s="31">
        <v>298216760</v>
      </c>
      <c r="K365" s="32">
        <v>8178383766</v>
      </c>
      <c r="L365" s="21"/>
      <c r="M365" s="34">
        <v>14767271050</v>
      </c>
      <c r="N365" s="32">
        <f t="shared" si="10"/>
        <v>59069084</v>
      </c>
      <c r="O365" s="32">
        <f t="shared" si="11"/>
        <v>4922424</v>
      </c>
    </row>
    <row r="366" spans="1:15" ht="12.75" x14ac:dyDescent="0.2">
      <c r="A366" s="11" t="s">
        <v>692</v>
      </c>
      <c r="B366" s="8" t="s">
        <v>672</v>
      </c>
      <c r="C366" s="8" t="s">
        <v>693</v>
      </c>
      <c r="D366" s="33" t="s">
        <v>2164</v>
      </c>
      <c r="E366" s="34">
        <v>2621383443</v>
      </c>
      <c r="F366" s="31">
        <v>0</v>
      </c>
      <c r="G366" s="31">
        <v>36937555</v>
      </c>
      <c r="H366" s="31">
        <v>0</v>
      </c>
      <c r="I366" s="31">
        <v>0</v>
      </c>
      <c r="J366" s="31">
        <v>159758979</v>
      </c>
      <c r="K366" s="32">
        <v>3382513483</v>
      </c>
      <c r="L366" s="21"/>
      <c r="M366" s="34">
        <v>6200593460</v>
      </c>
      <c r="N366" s="32">
        <f t="shared" si="10"/>
        <v>24802374</v>
      </c>
      <c r="O366" s="32">
        <f t="shared" si="11"/>
        <v>2066865</v>
      </c>
    </row>
    <row r="367" spans="1:15" ht="12.75" x14ac:dyDescent="0.2">
      <c r="A367" s="11" t="s">
        <v>694</v>
      </c>
      <c r="B367" s="8" t="s">
        <v>672</v>
      </c>
      <c r="C367" s="8" t="s">
        <v>695</v>
      </c>
      <c r="D367" s="33" t="s">
        <v>2164</v>
      </c>
      <c r="E367" s="34">
        <v>11362555037</v>
      </c>
      <c r="F367" s="31">
        <v>0</v>
      </c>
      <c r="G367" s="31">
        <v>243952629</v>
      </c>
      <c r="H367" s="31">
        <v>0</v>
      </c>
      <c r="I367" s="31">
        <v>0</v>
      </c>
      <c r="J367" s="31">
        <v>798794894</v>
      </c>
      <c r="K367" s="32">
        <v>13515586981</v>
      </c>
      <c r="L367" s="21"/>
      <c r="M367" s="34">
        <v>25920889541</v>
      </c>
      <c r="N367" s="32">
        <f t="shared" si="10"/>
        <v>103683558</v>
      </c>
      <c r="O367" s="32">
        <f t="shared" si="11"/>
        <v>8640297</v>
      </c>
    </row>
    <row r="368" spans="1:15" ht="12.75" x14ac:dyDescent="0.2">
      <c r="A368" s="11" t="s">
        <v>696</v>
      </c>
      <c r="B368" s="8" t="s">
        <v>672</v>
      </c>
      <c r="C368" s="8" t="s">
        <v>697</v>
      </c>
      <c r="D368" s="33" t="s">
        <v>2164</v>
      </c>
      <c r="E368" s="34">
        <v>2243709080</v>
      </c>
      <c r="F368" s="31">
        <v>0</v>
      </c>
      <c r="G368" s="31">
        <v>56244581</v>
      </c>
      <c r="H368" s="31">
        <v>0</v>
      </c>
      <c r="I368" s="31">
        <v>0</v>
      </c>
      <c r="J368" s="31">
        <v>106505985</v>
      </c>
      <c r="K368" s="32">
        <v>2730086610</v>
      </c>
      <c r="L368" s="21"/>
      <c r="M368" s="34">
        <v>5136546256</v>
      </c>
      <c r="N368" s="32">
        <f t="shared" si="10"/>
        <v>20546185</v>
      </c>
      <c r="O368" s="32">
        <f t="shared" si="11"/>
        <v>1712182</v>
      </c>
    </row>
    <row r="369" spans="1:15" ht="12.75" x14ac:dyDescent="0.2">
      <c r="A369" s="11" t="s">
        <v>698</v>
      </c>
      <c r="B369" s="8" t="s">
        <v>672</v>
      </c>
      <c r="C369" s="8" t="s">
        <v>699</v>
      </c>
      <c r="D369" s="33" t="s">
        <v>2164</v>
      </c>
      <c r="E369" s="34">
        <v>1851399406</v>
      </c>
      <c r="F369" s="31">
        <v>0</v>
      </c>
      <c r="G369" s="31">
        <v>26230784</v>
      </c>
      <c r="H369" s="31">
        <v>0</v>
      </c>
      <c r="I369" s="31">
        <v>0</v>
      </c>
      <c r="J369" s="31">
        <v>74554190</v>
      </c>
      <c r="K369" s="32">
        <v>2353021854</v>
      </c>
      <c r="L369" s="21"/>
      <c r="M369" s="34">
        <v>4305206234</v>
      </c>
      <c r="N369" s="32">
        <f t="shared" si="10"/>
        <v>17220825</v>
      </c>
      <c r="O369" s="32">
        <f t="shared" si="11"/>
        <v>1435069</v>
      </c>
    </row>
    <row r="370" spans="1:15" ht="12.75" x14ac:dyDescent="0.2">
      <c r="A370" s="11" t="s">
        <v>700</v>
      </c>
      <c r="B370" s="8" t="s">
        <v>672</v>
      </c>
      <c r="C370" s="8" t="s">
        <v>2135</v>
      </c>
      <c r="D370" s="33" t="s">
        <v>2164</v>
      </c>
      <c r="E370" s="34">
        <v>1763464366</v>
      </c>
      <c r="F370" s="31">
        <v>0</v>
      </c>
      <c r="G370" s="31">
        <v>27079068</v>
      </c>
      <c r="H370" s="31">
        <v>0</v>
      </c>
      <c r="I370" s="31">
        <v>0</v>
      </c>
      <c r="J370" s="31">
        <v>127807182</v>
      </c>
      <c r="K370" s="32">
        <v>2368045714</v>
      </c>
      <c r="L370" s="21"/>
      <c r="M370" s="34">
        <v>4286396330</v>
      </c>
      <c r="N370" s="32">
        <f t="shared" si="10"/>
        <v>17145585</v>
      </c>
      <c r="O370" s="32">
        <f t="shared" si="11"/>
        <v>1428799</v>
      </c>
    </row>
    <row r="371" spans="1:15" ht="12.75" x14ac:dyDescent="0.2">
      <c r="A371" s="11" t="s">
        <v>701</v>
      </c>
      <c r="B371" s="8" t="s">
        <v>702</v>
      </c>
      <c r="C371" s="8" t="s">
        <v>2123</v>
      </c>
      <c r="D371" s="33" t="s">
        <v>2163</v>
      </c>
      <c r="E371" s="34">
        <v>35204675684</v>
      </c>
      <c r="F371" s="31">
        <v>0</v>
      </c>
      <c r="G371" s="31">
        <v>1049187814</v>
      </c>
      <c r="H371" s="31">
        <v>0</v>
      </c>
      <c r="I371" s="31">
        <v>120945026</v>
      </c>
      <c r="J371" s="31">
        <v>4311987988</v>
      </c>
      <c r="K371" s="32">
        <v>57947633399</v>
      </c>
      <c r="L371" s="21"/>
      <c r="M371" s="34">
        <v>98634429911</v>
      </c>
      <c r="N371" s="32">
        <f t="shared" si="10"/>
        <v>394537720</v>
      </c>
      <c r="O371" s="32">
        <f t="shared" si="11"/>
        <v>32878143</v>
      </c>
    </row>
    <row r="372" spans="1:15" ht="12.75" x14ac:dyDescent="0.2">
      <c r="A372" s="11" t="s">
        <v>703</v>
      </c>
      <c r="B372" s="8" t="s">
        <v>702</v>
      </c>
      <c r="C372" s="8" t="s">
        <v>704</v>
      </c>
      <c r="D372" s="33" t="s">
        <v>2162</v>
      </c>
      <c r="E372" s="34">
        <v>4257399427</v>
      </c>
      <c r="F372" s="31">
        <v>0</v>
      </c>
      <c r="G372" s="31">
        <v>56953315</v>
      </c>
      <c r="H372" s="31">
        <v>0</v>
      </c>
      <c r="I372" s="31">
        <v>0</v>
      </c>
      <c r="J372" s="31">
        <v>60373599</v>
      </c>
      <c r="K372" s="32">
        <v>6571882206</v>
      </c>
      <c r="L372" s="21"/>
      <c r="M372" s="34">
        <v>10946608547</v>
      </c>
      <c r="N372" s="32">
        <f t="shared" si="10"/>
        <v>43786434</v>
      </c>
      <c r="O372" s="32">
        <f t="shared" si="11"/>
        <v>3648870</v>
      </c>
    </row>
    <row r="373" spans="1:15" ht="12.75" x14ac:dyDescent="0.2">
      <c r="A373" s="11" t="s">
        <v>705</v>
      </c>
      <c r="B373" s="8" t="s">
        <v>702</v>
      </c>
      <c r="C373" s="8" t="s">
        <v>23</v>
      </c>
      <c r="D373" s="33" t="s">
        <v>2162</v>
      </c>
      <c r="E373" s="34">
        <v>6366613412</v>
      </c>
      <c r="F373" s="31">
        <v>0</v>
      </c>
      <c r="G373" s="31">
        <v>87771978</v>
      </c>
      <c r="H373" s="31">
        <v>0</v>
      </c>
      <c r="I373" s="31">
        <v>0</v>
      </c>
      <c r="J373" s="31">
        <v>1356777098</v>
      </c>
      <c r="K373" s="32">
        <v>7747560886</v>
      </c>
      <c r="L373" s="21"/>
      <c r="M373" s="34">
        <v>15558723374</v>
      </c>
      <c r="N373" s="32">
        <f t="shared" si="10"/>
        <v>62234893</v>
      </c>
      <c r="O373" s="32">
        <f t="shared" si="11"/>
        <v>5186241</v>
      </c>
    </row>
    <row r="374" spans="1:15" ht="12.75" x14ac:dyDescent="0.2">
      <c r="A374" s="11" t="s">
        <v>706</v>
      </c>
      <c r="B374" s="8" t="s">
        <v>702</v>
      </c>
      <c r="C374" s="8" t="s">
        <v>707</v>
      </c>
      <c r="D374" s="33" t="s">
        <v>2162</v>
      </c>
      <c r="E374" s="34">
        <v>5386288346</v>
      </c>
      <c r="F374" s="31">
        <v>0</v>
      </c>
      <c r="G374" s="31">
        <v>73223992</v>
      </c>
      <c r="H374" s="31">
        <v>0</v>
      </c>
      <c r="I374" s="31">
        <v>0</v>
      </c>
      <c r="J374" s="31">
        <v>136574539</v>
      </c>
      <c r="K374" s="32">
        <v>7383079946</v>
      </c>
      <c r="L374" s="21"/>
      <c r="M374" s="34">
        <v>12979166823</v>
      </c>
      <c r="N374" s="32">
        <f t="shared" si="10"/>
        <v>51916667</v>
      </c>
      <c r="O374" s="32">
        <f t="shared" si="11"/>
        <v>4326389</v>
      </c>
    </row>
    <row r="375" spans="1:15" ht="12.75" x14ac:dyDescent="0.2">
      <c r="A375" s="11" t="s">
        <v>708</v>
      </c>
      <c r="B375" s="8" t="s">
        <v>702</v>
      </c>
      <c r="C375" s="8" t="s">
        <v>709</v>
      </c>
      <c r="D375" s="33" t="s">
        <v>2162</v>
      </c>
      <c r="E375" s="34">
        <v>9700266113</v>
      </c>
      <c r="F375" s="31">
        <v>0</v>
      </c>
      <c r="G375" s="31">
        <v>135064866</v>
      </c>
      <c r="H375" s="31">
        <v>0</v>
      </c>
      <c r="I375" s="31">
        <v>0</v>
      </c>
      <c r="J375" s="31">
        <v>61995581</v>
      </c>
      <c r="K375" s="32">
        <v>15307584893</v>
      </c>
      <c r="L375" s="21"/>
      <c r="M375" s="34">
        <v>25204911453</v>
      </c>
      <c r="N375" s="32">
        <f t="shared" si="10"/>
        <v>100819646</v>
      </c>
      <c r="O375" s="32">
        <f t="shared" si="11"/>
        <v>8401637</v>
      </c>
    </row>
    <row r="376" spans="1:15" ht="12.75" x14ac:dyDescent="0.2">
      <c r="A376" s="11" t="s">
        <v>710</v>
      </c>
      <c r="B376" s="8" t="s">
        <v>702</v>
      </c>
      <c r="C376" s="8" t="s">
        <v>711</v>
      </c>
      <c r="D376" s="33" t="s">
        <v>2162</v>
      </c>
      <c r="E376" s="34">
        <v>5945091782</v>
      </c>
      <c r="F376" s="31">
        <v>0</v>
      </c>
      <c r="G376" s="31">
        <v>78592670</v>
      </c>
      <c r="H376" s="31">
        <v>0</v>
      </c>
      <c r="I376" s="31">
        <v>0</v>
      </c>
      <c r="J376" s="31">
        <v>55228862</v>
      </c>
      <c r="K376" s="32">
        <v>7762645375</v>
      </c>
      <c r="L376" s="21"/>
      <c r="M376" s="34">
        <v>13841558689</v>
      </c>
      <c r="N376" s="32">
        <f t="shared" si="10"/>
        <v>55366235</v>
      </c>
      <c r="O376" s="32">
        <f t="shared" si="11"/>
        <v>4613853</v>
      </c>
    </row>
    <row r="377" spans="1:15" ht="12.75" x14ac:dyDescent="0.2">
      <c r="A377" s="11" t="s">
        <v>712</v>
      </c>
      <c r="B377" s="8" t="s">
        <v>702</v>
      </c>
      <c r="C377" s="8" t="s">
        <v>713</v>
      </c>
      <c r="D377" s="33" t="s">
        <v>2162</v>
      </c>
      <c r="E377" s="34">
        <v>8875344277</v>
      </c>
      <c r="F377" s="31">
        <v>0</v>
      </c>
      <c r="G377" s="31">
        <v>167441824</v>
      </c>
      <c r="H377" s="31">
        <v>0</v>
      </c>
      <c r="I377" s="31">
        <v>0</v>
      </c>
      <c r="J377" s="31">
        <v>574918153</v>
      </c>
      <c r="K377" s="32">
        <v>11921633821</v>
      </c>
      <c r="L377" s="21"/>
      <c r="M377" s="34">
        <v>21539338075</v>
      </c>
      <c r="N377" s="32">
        <f t="shared" si="10"/>
        <v>86157352</v>
      </c>
      <c r="O377" s="32">
        <f t="shared" si="11"/>
        <v>7179779</v>
      </c>
    </row>
    <row r="378" spans="1:15" ht="12.75" x14ac:dyDescent="0.2">
      <c r="A378" s="11" t="s">
        <v>714</v>
      </c>
      <c r="B378" s="8" t="s">
        <v>702</v>
      </c>
      <c r="C378" s="8" t="s">
        <v>715</v>
      </c>
      <c r="D378" s="33" t="s">
        <v>2162</v>
      </c>
      <c r="E378" s="34">
        <v>8381833364</v>
      </c>
      <c r="F378" s="31">
        <v>0</v>
      </c>
      <c r="G378" s="31">
        <v>96725319</v>
      </c>
      <c r="H378" s="31">
        <v>0</v>
      </c>
      <c r="I378" s="31">
        <v>0</v>
      </c>
      <c r="J378" s="31">
        <v>55230708</v>
      </c>
      <c r="K378" s="32">
        <v>10564263181</v>
      </c>
      <c r="L378" s="21"/>
      <c r="M378" s="34">
        <v>19098052572</v>
      </c>
      <c r="N378" s="32">
        <f t="shared" si="10"/>
        <v>76392210</v>
      </c>
      <c r="O378" s="32">
        <f t="shared" si="11"/>
        <v>6366018</v>
      </c>
    </row>
    <row r="379" spans="1:15" ht="12.75" x14ac:dyDescent="0.2">
      <c r="A379" s="11" t="s">
        <v>716</v>
      </c>
      <c r="B379" s="8" t="s">
        <v>702</v>
      </c>
      <c r="C379" s="8" t="s">
        <v>717</v>
      </c>
      <c r="D379" s="33" t="s">
        <v>2162</v>
      </c>
      <c r="E379" s="34">
        <v>4646122238</v>
      </c>
      <c r="F379" s="31">
        <v>0</v>
      </c>
      <c r="G379" s="31">
        <v>101180735</v>
      </c>
      <c r="H379" s="31">
        <v>0</v>
      </c>
      <c r="I379" s="31">
        <v>0</v>
      </c>
      <c r="J379" s="31">
        <v>243330672</v>
      </c>
      <c r="K379" s="32">
        <v>6033507067</v>
      </c>
      <c r="L379" s="21"/>
      <c r="M379" s="34">
        <v>11024140712</v>
      </c>
      <c r="N379" s="32">
        <f t="shared" si="10"/>
        <v>44096563</v>
      </c>
      <c r="O379" s="32">
        <f t="shared" si="11"/>
        <v>3674714</v>
      </c>
    </row>
    <row r="380" spans="1:15" ht="12.75" x14ac:dyDescent="0.2">
      <c r="A380" s="11" t="s">
        <v>718</v>
      </c>
      <c r="B380" s="8" t="s">
        <v>702</v>
      </c>
      <c r="C380" s="8" t="s">
        <v>719</v>
      </c>
      <c r="D380" s="33" t="s">
        <v>2162</v>
      </c>
      <c r="E380" s="34">
        <v>5837179709</v>
      </c>
      <c r="F380" s="31">
        <v>0</v>
      </c>
      <c r="G380" s="31">
        <v>84044938</v>
      </c>
      <c r="H380" s="31">
        <v>0</v>
      </c>
      <c r="I380" s="31">
        <v>0</v>
      </c>
      <c r="J380" s="31">
        <v>308962325</v>
      </c>
      <c r="K380" s="32">
        <v>6970569031</v>
      </c>
      <c r="L380" s="21"/>
      <c r="M380" s="34">
        <v>13200756003</v>
      </c>
      <c r="N380" s="32">
        <f t="shared" si="10"/>
        <v>52803024</v>
      </c>
      <c r="O380" s="32">
        <f t="shared" si="11"/>
        <v>4400252</v>
      </c>
    </row>
    <row r="381" spans="1:15" ht="12.75" x14ac:dyDescent="0.2">
      <c r="A381" s="11" t="s">
        <v>720</v>
      </c>
      <c r="B381" s="8" t="s">
        <v>702</v>
      </c>
      <c r="C381" s="8" t="s">
        <v>721</v>
      </c>
      <c r="D381" s="33" t="s">
        <v>2162</v>
      </c>
      <c r="E381" s="34">
        <v>11598391030</v>
      </c>
      <c r="F381" s="31">
        <v>0</v>
      </c>
      <c r="G381" s="31">
        <v>156433869</v>
      </c>
      <c r="H381" s="31">
        <v>0</v>
      </c>
      <c r="I381" s="31">
        <v>0</v>
      </c>
      <c r="J381" s="31">
        <v>356139978</v>
      </c>
      <c r="K381" s="32">
        <v>17166018683</v>
      </c>
      <c r="L381" s="21"/>
      <c r="M381" s="34">
        <v>29276983560</v>
      </c>
      <c r="N381" s="32">
        <f t="shared" si="10"/>
        <v>117107934</v>
      </c>
      <c r="O381" s="32">
        <f t="shared" si="11"/>
        <v>9758995</v>
      </c>
    </row>
    <row r="382" spans="1:15" ht="12.75" x14ac:dyDescent="0.2">
      <c r="A382" s="11" t="s">
        <v>722</v>
      </c>
      <c r="B382" s="8" t="s">
        <v>702</v>
      </c>
      <c r="C382" s="8" t="s">
        <v>673</v>
      </c>
      <c r="D382" s="33" t="s">
        <v>2162</v>
      </c>
      <c r="E382" s="34">
        <v>1380437122</v>
      </c>
      <c r="F382" s="31">
        <v>0</v>
      </c>
      <c r="G382" s="31">
        <v>19243677</v>
      </c>
      <c r="H382" s="31">
        <v>0</v>
      </c>
      <c r="I382" s="31">
        <v>0</v>
      </c>
      <c r="J382" s="31">
        <v>26410233</v>
      </c>
      <c r="K382" s="32">
        <v>2505430024</v>
      </c>
      <c r="L382" s="21"/>
      <c r="M382" s="34">
        <v>3931521056</v>
      </c>
      <c r="N382" s="32">
        <f t="shared" si="10"/>
        <v>15726084</v>
      </c>
      <c r="O382" s="32">
        <f t="shared" si="11"/>
        <v>1310507</v>
      </c>
    </row>
    <row r="383" spans="1:15" ht="12.75" x14ac:dyDescent="0.2">
      <c r="A383" s="11" t="s">
        <v>723</v>
      </c>
      <c r="B383" s="8" t="s">
        <v>702</v>
      </c>
      <c r="C383" s="8" t="s">
        <v>724</v>
      </c>
      <c r="D383" s="33" t="s">
        <v>2162</v>
      </c>
      <c r="E383" s="34">
        <v>2040474458</v>
      </c>
      <c r="F383" s="31">
        <v>0</v>
      </c>
      <c r="G383" s="31">
        <v>30956925</v>
      </c>
      <c r="H383" s="31">
        <v>0</v>
      </c>
      <c r="I383" s="31">
        <v>0</v>
      </c>
      <c r="J383" s="31">
        <v>49642862</v>
      </c>
      <c r="K383" s="32">
        <v>3055261811</v>
      </c>
      <c r="L383" s="21"/>
      <c r="M383" s="34">
        <v>5176336056</v>
      </c>
      <c r="N383" s="32">
        <f t="shared" si="10"/>
        <v>20705344</v>
      </c>
      <c r="O383" s="32">
        <f t="shared" si="11"/>
        <v>1725445</v>
      </c>
    </row>
    <row r="384" spans="1:15" ht="12.75" x14ac:dyDescent="0.2">
      <c r="A384" s="11" t="s">
        <v>725</v>
      </c>
      <c r="B384" s="8" t="s">
        <v>702</v>
      </c>
      <c r="C384" s="8" t="s">
        <v>726</v>
      </c>
      <c r="D384" s="33" t="s">
        <v>2162</v>
      </c>
      <c r="E384" s="34">
        <v>6519489996</v>
      </c>
      <c r="F384" s="31">
        <v>0</v>
      </c>
      <c r="G384" s="31">
        <v>92578473</v>
      </c>
      <c r="H384" s="31">
        <v>0</v>
      </c>
      <c r="I384" s="31">
        <v>0</v>
      </c>
      <c r="J384" s="31">
        <v>67501943</v>
      </c>
      <c r="K384" s="32">
        <v>9007241232</v>
      </c>
      <c r="L384" s="21"/>
      <c r="M384" s="34">
        <v>15686811644</v>
      </c>
      <c r="N384" s="32">
        <f t="shared" si="10"/>
        <v>62747247</v>
      </c>
      <c r="O384" s="32">
        <f t="shared" si="11"/>
        <v>5228937</v>
      </c>
    </row>
    <row r="385" spans="1:15" ht="12.75" x14ac:dyDescent="0.2">
      <c r="A385" s="11" t="s">
        <v>727</v>
      </c>
      <c r="B385" s="8" t="s">
        <v>702</v>
      </c>
      <c r="C385" s="8" t="s">
        <v>728</v>
      </c>
      <c r="D385" s="33" t="s">
        <v>2162</v>
      </c>
      <c r="E385" s="34">
        <v>6373684137</v>
      </c>
      <c r="F385" s="31">
        <v>0</v>
      </c>
      <c r="G385" s="31">
        <v>76416783</v>
      </c>
      <c r="H385" s="31">
        <v>0</v>
      </c>
      <c r="I385" s="31">
        <v>0</v>
      </c>
      <c r="J385" s="31">
        <v>819575503</v>
      </c>
      <c r="K385" s="32">
        <v>7521413049</v>
      </c>
      <c r="L385" s="21"/>
      <c r="M385" s="34">
        <v>14791089472</v>
      </c>
      <c r="N385" s="32">
        <f t="shared" si="10"/>
        <v>59164358</v>
      </c>
      <c r="O385" s="32">
        <f t="shared" si="11"/>
        <v>4930363</v>
      </c>
    </row>
    <row r="386" spans="1:15" ht="12.75" x14ac:dyDescent="0.2">
      <c r="A386" s="11" t="s">
        <v>729</v>
      </c>
      <c r="B386" s="8" t="s">
        <v>702</v>
      </c>
      <c r="C386" s="8" t="s">
        <v>730</v>
      </c>
      <c r="D386" s="33" t="s">
        <v>2162</v>
      </c>
      <c r="E386" s="34">
        <v>4040285669</v>
      </c>
      <c r="F386" s="31">
        <v>0</v>
      </c>
      <c r="G386" s="31">
        <v>54982382</v>
      </c>
      <c r="H386" s="31">
        <v>0</v>
      </c>
      <c r="I386" s="31">
        <v>0</v>
      </c>
      <c r="J386" s="31">
        <v>202082144</v>
      </c>
      <c r="K386" s="32">
        <v>4605231583</v>
      </c>
      <c r="L386" s="21"/>
      <c r="M386" s="34">
        <v>8902581778</v>
      </c>
      <c r="N386" s="32">
        <f t="shared" si="10"/>
        <v>35610327</v>
      </c>
      <c r="O386" s="32">
        <f t="shared" si="11"/>
        <v>2967527</v>
      </c>
    </row>
    <row r="387" spans="1:15" ht="12.75" x14ac:dyDescent="0.2">
      <c r="A387" s="11" t="s">
        <v>731</v>
      </c>
      <c r="B387" s="8" t="s">
        <v>702</v>
      </c>
      <c r="C387" s="8" t="s">
        <v>732</v>
      </c>
      <c r="D387" s="33" t="s">
        <v>2162</v>
      </c>
      <c r="E387" s="34">
        <v>2709346538</v>
      </c>
      <c r="F387" s="31">
        <v>0</v>
      </c>
      <c r="G387" s="31">
        <v>39086769</v>
      </c>
      <c r="H387" s="31">
        <v>0</v>
      </c>
      <c r="I387" s="31">
        <v>0</v>
      </c>
      <c r="J387" s="31">
        <v>15474753</v>
      </c>
      <c r="K387" s="32">
        <v>4499781373</v>
      </c>
      <c r="L387" s="21"/>
      <c r="M387" s="34">
        <v>7263689433</v>
      </c>
      <c r="N387" s="32">
        <f t="shared" si="10"/>
        <v>29054758</v>
      </c>
      <c r="O387" s="32">
        <f t="shared" si="11"/>
        <v>2421230</v>
      </c>
    </row>
    <row r="388" spans="1:15" ht="12.75" x14ac:dyDescent="0.2">
      <c r="A388" s="11" t="s">
        <v>733</v>
      </c>
      <c r="B388" s="8" t="s">
        <v>702</v>
      </c>
      <c r="C388" s="8" t="s">
        <v>734</v>
      </c>
      <c r="D388" s="33" t="s">
        <v>2162</v>
      </c>
      <c r="E388" s="34">
        <v>4831691263</v>
      </c>
      <c r="F388" s="31">
        <v>0</v>
      </c>
      <c r="G388" s="31">
        <v>79529148</v>
      </c>
      <c r="H388" s="31">
        <v>0</v>
      </c>
      <c r="I388" s="31">
        <v>0</v>
      </c>
      <c r="J388" s="31">
        <v>318552949</v>
      </c>
      <c r="K388" s="32">
        <v>7753193951</v>
      </c>
      <c r="L388" s="21"/>
      <c r="M388" s="34">
        <v>12982967311</v>
      </c>
      <c r="N388" s="32">
        <f t="shared" si="10"/>
        <v>51931869</v>
      </c>
      <c r="O388" s="32">
        <f t="shared" si="11"/>
        <v>4327656</v>
      </c>
    </row>
    <row r="389" spans="1:15" ht="12.75" x14ac:dyDescent="0.2">
      <c r="A389" s="11" t="s">
        <v>735</v>
      </c>
      <c r="B389" s="8" t="s">
        <v>702</v>
      </c>
      <c r="C389" s="8" t="s">
        <v>736</v>
      </c>
      <c r="D389" s="33" t="s">
        <v>2162</v>
      </c>
      <c r="E389" s="34">
        <v>3552821256</v>
      </c>
      <c r="F389" s="31">
        <v>0</v>
      </c>
      <c r="G389" s="31">
        <v>58887806</v>
      </c>
      <c r="H389" s="31">
        <v>0</v>
      </c>
      <c r="I389" s="31">
        <v>0</v>
      </c>
      <c r="J389" s="31">
        <v>539500466</v>
      </c>
      <c r="K389" s="32">
        <v>4064714757</v>
      </c>
      <c r="L389" s="21"/>
      <c r="M389" s="34">
        <v>8215924285</v>
      </c>
      <c r="N389" s="32">
        <f t="shared" si="10"/>
        <v>32863697</v>
      </c>
      <c r="O389" s="32">
        <f t="shared" si="11"/>
        <v>2738641</v>
      </c>
    </row>
    <row r="390" spans="1:15" ht="12.75" x14ac:dyDescent="0.2">
      <c r="A390" s="11" t="s">
        <v>737</v>
      </c>
      <c r="B390" s="8" t="s">
        <v>702</v>
      </c>
      <c r="C390" s="8" t="s">
        <v>738</v>
      </c>
      <c r="D390" s="33" t="s">
        <v>2162</v>
      </c>
      <c r="E390" s="34">
        <v>4035165822</v>
      </c>
      <c r="F390" s="31">
        <v>0</v>
      </c>
      <c r="G390" s="31">
        <v>56576950</v>
      </c>
      <c r="H390" s="31">
        <v>0</v>
      </c>
      <c r="I390" s="31">
        <v>0</v>
      </c>
      <c r="J390" s="31">
        <v>84681151</v>
      </c>
      <c r="K390" s="32">
        <v>6377324108</v>
      </c>
      <c r="L390" s="21"/>
      <c r="M390" s="34">
        <v>10553748031</v>
      </c>
      <c r="N390" s="32">
        <f t="shared" si="10"/>
        <v>42214992</v>
      </c>
      <c r="O390" s="32">
        <f t="shared" si="11"/>
        <v>3517916</v>
      </c>
    </row>
    <row r="391" spans="1:15" s="5" customFormat="1" ht="12.75" x14ac:dyDescent="0.2">
      <c r="A391" s="11" t="s">
        <v>739</v>
      </c>
      <c r="B391" s="8" t="s">
        <v>702</v>
      </c>
      <c r="C391" s="8" t="s">
        <v>740</v>
      </c>
      <c r="D391" s="33" t="s">
        <v>2162</v>
      </c>
      <c r="E391" s="34">
        <v>4123417134</v>
      </c>
      <c r="F391" s="31">
        <v>0</v>
      </c>
      <c r="G391" s="31">
        <v>57420421</v>
      </c>
      <c r="H391" s="31">
        <v>0</v>
      </c>
      <c r="I391" s="31">
        <v>0</v>
      </c>
      <c r="J391" s="31">
        <v>280122399</v>
      </c>
      <c r="K391" s="32">
        <v>5075149336</v>
      </c>
      <c r="L391" s="21"/>
      <c r="M391" s="34">
        <v>9536109290</v>
      </c>
      <c r="N391" s="32">
        <f t="shared" si="10"/>
        <v>38144437</v>
      </c>
      <c r="O391" s="32">
        <f t="shared" si="11"/>
        <v>3178703</v>
      </c>
    </row>
    <row r="392" spans="1:15" ht="12.75" x14ac:dyDescent="0.2">
      <c r="A392" s="11" t="s">
        <v>741</v>
      </c>
      <c r="B392" s="8" t="s">
        <v>702</v>
      </c>
      <c r="C392" s="8" t="s">
        <v>328</v>
      </c>
      <c r="D392" s="33" t="s">
        <v>2162</v>
      </c>
      <c r="E392" s="34">
        <v>6747898494</v>
      </c>
      <c r="F392" s="31">
        <v>0</v>
      </c>
      <c r="G392" s="31">
        <v>80997295</v>
      </c>
      <c r="H392" s="31">
        <v>0</v>
      </c>
      <c r="I392" s="31">
        <v>0</v>
      </c>
      <c r="J392" s="31">
        <v>922842228</v>
      </c>
      <c r="K392" s="32">
        <v>7886285418</v>
      </c>
      <c r="L392" s="21"/>
      <c r="M392" s="34">
        <v>15638023435</v>
      </c>
      <c r="N392" s="32">
        <f t="shared" si="10"/>
        <v>62552094</v>
      </c>
      <c r="O392" s="32">
        <f t="shared" si="11"/>
        <v>5212675</v>
      </c>
    </row>
    <row r="393" spans="1:15" ht="12.75" x14ac:dyDescent="0.2">
      <c r="A393" s="11" t="s">
        <v>742</v>
      </c>
      <c r="B393" s="8" t="s">
        <v>702</v>
      </c>
      <c r="C393" s="8" t="s">
        <v>743</v>
      </c>
      <c r="D393" s="33" t="s">
        <v>2162</v>
      </c>
      <c r="E393" s="34">
        <v>1420866311</v>
      </c>
      <c r="F393" s="31">
        <v>0</v>
      </c>
      <c r="G393" s="31">
        <v>19827163</v>
      </c>
      <c r="H393" s="31">
        <v>0</v>
      </c>
      <c r="I393" s="31">
        <v>0</v>
      </c>
      <c r="J393" s="31">
        <v>265851665</v>
      </c>
      <c r="K393" s="32">
        <v>1903615062</v>
      </c>
      <c r="L393" s="21"/>
      <c r="M393" s="34">
        <v>3610160201</v>
      </c>
      <c r="N393" s="32">
        <f t="shared" si="10"/>
        <v>14440641</v>
      </c>
      <c r="O393" s="32">
        <f t="shared" si="11"/>
        <v>1203387</v>
      </c>
    </row>
    <row r="394" spans="1:15" ht="12.75" x14ac:dyDescent="0.2">
      <c r="A394" s="11" t="s">
        <v>744</v>
      </c>
      <c r="B394" s="8" t="s">
        <v>702</v>
      </c>
      <c r="C394" s="8" t="s">
        <v>745</v>
      </c>
      <c r="D394" s="33" t="s">
        <v>2162</v>
      </c>
      <c r="E394" s="34">
        <v>8383516501</v>
      </c>
      <c r="F394" s="31">
        <v>0</v>
      </c>
      <c r="G394" s="31">
        <v>96840213</v>
      </c>
      <c r="H394" s="31">
        <v>0</v>
      </c>
      <c r="I394" s="31">
        <v>0</v>
      </c>
      <c r="J394" s="31">
        <v>462629466</v>
      </c>
      <c r="K394" s="32">
        <v>9960799440</v>
      </c>
      <c r="L394" s="21"/>
      <c r="M394" s="34">
        <v>18903785620</v>
      </c>
      <c r="N394" s="32">
        <f t="shared" si="10"/>
        <v>75615142</v>
      </c>
      <c r="O394" s="32">
        <f t="shared" si="11"/>
        <v>6301262</v>
      </c>
    </row>
    <row r="395" spans="1:15" ht="12.75" x14ac:dyDescent="0.2">
      <c r="A395" s="11" t="s">
        <v>746</v>
      </c>
      <c r="B395" s="8" t="s">
        <v>702</v>
      </c>
      <c r="C395" s="8" t="s">
        <v>747</v>
      </c>
      <c r="D395" s="33" t="s">
        <v>2162</v>
      </c>
      <c r="E395" s="34">
        <v>7330136971</v>
      </c>
      <c r="F395" s="31">
        <v>0</v>
      </c>
      <c r="G395" s="31">
        <v>101501010</v>
      </c>
      <c r="H395" s="31">
        <v>0</v>
      </c>
      <c r="I395" s="31">
        <v>0</v>
      </c>
      <c r="J395" s="31">
        <v>324979611</v>
      </c>
      <c r="K395" s="32">
        <v>10099405418</v>
      </c>
      <c r="L395" s="21"/>
      <c r="M395" s="34">
        <v>17856023010</v>
      </c>
      <c r="N395" s="32">
        <f t="shared" ref="N395:N458" si="12">+ROUND(M395*0.004,0)</f>
        <v>71424092</v>
      </c>
      <c r="O395" s="32">
        <f t="shared" ref="O395:O458" si="13">+ROUND(N395/12,0)</f>
        <v>5952008</v>
      </c>
    </row>
    <row r="396" spans="1:15" ht="12.75" x14ac:dyDescent="0.2">
      <c r="A396" s="11" t="s">
        <v>748</v>
      </c>
      <c r="B396" s="8" t="s">
        <v>702</v>
      </c>
      <c r="C396" s="8" t="s">
        <v>749</v>
      </c>
      <c r="D396" s="33" t="s">
        <v>2162</v>
      </c>
      <c r="E396" s="34">
        <v>1835659650</v>
      </c>
      <c r="F396" s="31">
        <v>0</v>
      </c>
      <c r="G396" s="31">
        <v>212512627</v>
      </c>
      <c r="H396" s="31">
        <v>0</v>
      </c>
      <c r="I396" s="31">
        <v>0</v>
      </c>
      <c r="J396" s="31">
        <v>29637883</v>
      </c>
      <c r="K396" s="32">
        <v>2186568396</v>
      </c>
      <c r="L396" s="21"/>
      <c r="M396" s="34">
        <v>4264378556</v>
      </c>
      <c r="N396" s="32">
        <f t="shared" si="12"/>
        <v>17057514</v>
      </c>
      <c r="O396" s="32">
        <f t="shared" si="13"/>
        <v>1421460</v>
      </c>
    </row>
    <row r="397" spans="1:15" ht="12.75" x14ac:dyDescent="0.2">
      <c r="A397" s="11" t="s">
        <v>750</v>
      </c>
      <c r="B397" s="8" t="s">
        <v>702</v>
      </c>
      <c r="C397" s="8" t="s">
        <v>751</v>
      </c>
      <c r="D397" s="33" t="s">
        <v>2162</v>
      </c>
      <c r="E397" s="34">
        <v>7944488123</v>
      </c>
      <c r="F397" s="31">
        <v>0</v>
      </c>
      <c r="G397" s="31">
        <v>167765080</v>
      </c>
      <c r="H397" s="31">
        <v>0</v>
      </c>
      <c r="I397" s="31">
        <v>0</v>
      </c>
      <c r="J397" s="31">
        <v>743479125</v>
      </c>
      <c r="K397" s="32">
        <v>10227047171</v>
      </c>
      <c r="L397" s="21"/>
      <c r="M397" s="34">
        <v>19082779499</v>
      </c>
      <c r="N397" s="32">
        <f t="shared" si="12"/>
        <v>76331118</v>
      </c>
      <c r="O397" s="32">
        <f t="shared" si="13"/>
        <v>6360927</v>
      </c>
    </row>
    <row r="398" spans="1:15" ht="12.75" x14ac:dyDescent="0.2">
      <c r="A398" s="11" t="s">
        <v>752</v>
      </c>
      <c r="B398" s="8" t="s">
        <v>702</v>
      </c>
      <c r="C398" s="8" t="s">
        <v>753</v>
      </c>
      <c r="D398" s="33" t="s">
        <v>2162</v>
      </c>
      <c r="E398" s="34">
        <v>5586909956</v>
      </c>
      <c r="F398" s="31">
        <v>0</v>
      </c>
      <c r="G398" s="31">
        <v>87690717</v>
      </c>
      <c r="H398" s="31">
        <v>0</v>
      </c>
      <c r="I398" s="31">
        <v>0</v>
      </c>
      <c r="J398" s="31">
        <v>82443638</v>
      </c>
      <c r="K398" s="32">
        <v>7193803649</v>
      </c>
      <c r="L398" s="21"/>
      <c r="M398" s="34">
        <v>12950847960</v>
      </c>
      <c r="N398" s="32">
        <f t="shared" si="12"/>
        <v>51803392</v>
      </c>
      <c r="O398" s="32">
        <f t="shared" si="13"/>
        <v>4316949</v>
      </c>
    </row>
    <row r="399" spans="1:15" ht="12.75" x14ac:dyDescent="0.2">
      <c r="A399" s="11" t="s">
        <v>754</v>
      </c>
      <c r="B399" s="8" t="s">
        <v>702</v>
      </c>
      <c r="C399" s="8" t="s">
        <v>755</v>
      </c>
      <c r="D399" s="33" t="s">
        <v>2162</v>
      </c>
      <c r="E399" s="34">
        <v>3899139942</v>
      </c>
      <c r="F399" s="31">
        <v>0</v>
      </c>
      <c r="G399" s="31">
        <v>44065317</v>
      </c>
      <c r="H399" s="31">
        <v>0</v>
      </c>
      <c r="I399" s="31">
        <v>0</v>
      </c>
      <c r="J399" s="31">
        <v>801053744</v>
      </c>
      <c r="K399" s="32">
        <v>4175157659</v>
      </c>
      <c r="L399" s="21"/>
      <c r="M399" s="34">
        <v>8919416662</v>
      </c>
      <c r="N399" s="32">
        <f t="shared" si="12"/>
        <v>35677667</v>
      </c>
      <c r="O399" s="32">
        <f t="shared" si="13"/>
        <v>2973139</v>
      </c>
    </row>
    <row r="400" spans="1:15" ht="12.75" x14ac:dyDescent="0.2">
      <c r="A400" s="11" t="s">
        <v>756</v>
      </c>
      <c r="B400" s="8" t="s">
        <v>702</v>
      </c>
      <c r="C400" s="8" t="s">
        <v>757</v>
      </c>
      <c r="D400" s="33" t="s">
        <v>2162</v>
      </c>
      <c r="E400" s="34">
        <v>2398571250</v>
      </c>
      <c r="F400" s="31">
        <v>0</v>
      </c>
      <c r="G400" s="31">
        <v>69698401</v>
      </c>
      <c r="H400" s="31">
        <v>0</v>
      </c>
      <c r="I400" s="31">
        <v>0</v>
      </c>
      <c r="J400" s="31">
        <v>473092215</v>
      </c>
      <c r="K400" s="32">
        <v>3549525585</v>
      </c>
      <c r="L400" s="21"/>
      <c r="M400" s="34">
        <v>6490887451</v>
      </c>
      <c r="N400" s="32">
        <f t="shared" si="12"/>
        <v>25963550</v>
      </c>
      <c r="O400" s="32">
        <f t="shared" si="13"/>
        <v>2163629</v>
      </c>
    </row>
    <row r="401" spans="1:15" ht="12.75" x14ac:dyDescent="0.2">
      <c r="A401" s="11" t="s">
        <v>758</v>
      </c>
      <c r="B401" s="8" t="s">
        <v>702</v>
      </c>
      <c r="C401" s="8" t="s">
        <v>759</v>
      </c>
      <c r="D401" s="33" t="s">
        <v>2162</v>
      </c>
      <c r="E401" s="34">
        <v>2309104248</v>
      </c>
      <c r="F401" s="31">
        <v>0</v>
      </c>
      <c r="G401" s="31">
        <v>30870246</v>
      </c>
      <c r="H401" s="31">
        <v>0</v>
      </c>
      <c r="I401" s="31">
        <v>0</v>
      </c>
      <c r="J401" s="31">
        <v>24279354</v>
      </c>
      <c r="K401" s="32">
        <v>4268551411</v>
      </c>
      <c r="L401" s="21"/>
      <c r="M401" s="34">
        <v>6632805259</v>
      </c>
      <c r="N401" s="32">
        <f t="shared" si="12"/>
        <v>26531221</v>
      </c>
      <c r="O401" s="32">
        <f t="shared" si="13"/>
        <v>2210935</v>
      </c>
    </row>
    <row r="402" spans="1:15" ht="12.75" x14ac:dyDescent="0.2">
      <c r="A402" s="11" t="s">
        <v>760</v>
      </c>
      <c r="B402" s="8" t="s">
        <v>702</v>
      </c>
      <c r="C402" s="8" t="s">
        <v>761</v>
      </c>
      <c r="D402" s="33" t="s">
        <v>2162</v>
      </c>
      <c r="E402" s="34">
        <v>15915110966</v>
      </c>
      <c r="F402" s="31">
        <v>0</v>
      </c>
      <c r="G402" s="31">
        <v>362372024</v>
      </c>
      <c r="H402" s="31">
        <v>0</v>
      </c>
      <c r="I402" s="31">
        <v>0</v>
      </c>
      <c r="J402" s="31">
        <v>471988193</v>
      </c>
      <c r="K402" s="32">
        <v>21408235071</v>
      </c>
      <c r="L402" s="21"/>
      <c r="M402" s="34">
        <v>38157706254</v>
      </c>
      <c r="N402" s="32">
        <f t="shared" si="12"/>
        <v>152630825</v>
      </c>
      <c r="O402" s="32">
        <f t="shared" si="13"/>
        <v>12719235</v>
      </c>
    </row>
    <row r="403" spans="1:15" ht="12.75" x14ac:dyDescent="0.2">
      <c r="A403" s="11" t="s">
        <v>762</v>
      </c>
      <c r="B403" s="8" t="s">
        <v>702</v>
      </c>
      <c r="C403" s="8" t="s">
        <v>356</v>
      </c>
      <c r="D403" s="33" t="s">
        <v>2162</v>
      </c>
      <c r="E403" s="34">
        <v>910204958</v>
      </c>
      <c r="F403" s="31">
        <v>0</v>
      </c>
      <c r="G403" s="31">
        <v>16699910</v>
      </c>
      <c r="H403" s="31">
        <v>0</v>
      </c>
      <c r="I403" s="31">
        <v>0</v>
      </c>
      <c r="J403" s="31">
        <v>303351952</v>
      </c>
      <c r="K403" s="32">
        <v>1342269909</v>
      </c>
      <c r="L403" s="21"/>
      <c r="M403" s="34">
        <v>2572526729</v>
      </c>
      <c r="N403" s="32">
        <f t="shared" si="12"/>
        <v>10290107</v>
      </c>
      <c r="O403" s="32">
        <f t="shared" si="13"/>
        <v>857509</v>
      </c>
    </row>
    <row r="404" spans="1:15" ht="12.75" x14ac:dyDescent="0.2">
      <c r="A404" s="11" t="s">
        <v>763</v>
      </c>
      <c r="B404" s="8" t="s">
        <v>702</v>
      </c>
      <c r="C404" s="8" t="s">
        <v>764</v>
      </c>
      <c r="D404" s="33" t="s">
        <v>2162</v>
      </c>
      <c r="E404" s="34">
        <v>8592233063</v>
      </c>
      <c r="F404" s="31">
        <v>0</v>
      </c>
      <c r="G404" s="31">
        <v>92872031</v>
      </c>
      <c r="H404" s="31">
        <v>0</v>
      </c>
      <c r="I404" s="31">
        <v>0</v>
      </c>
      <c r="J404" s="31">
        <v>1790713849</v>
      </c>
      <c r="K404" s="32">
        <v>9360645531</v>
      </c>
      <c r="L404" s="21"/>
      <c r="M404" s="34">
        <v>19836464474</v>
      </c>
      <c r="N404" s="32">
        <f t="shared" si="12"/>
        <v>79345858</v>
      </c>
      <c r="O404" s="32">
        <f t="shared" si="13"/>
        <v>6612155</v>
      </c>
    </row>
    <row r="405" spans="1:15" ht="12.75" x14ac:dyDescent="0.2">
      <c r="A405" s="11" t="s">
        <v>765</v>
      </c>
      <c r="B405" s="8" t="s">
        <v>702</v>
      </c>
      <c r="C405" s="8" t="s">
        <v>766</v>
      </c>
      <c r="D405" s="33" t="s">
        <v>2162</v>
      </c>
      <c r="E405" s="34">
        <v>2603276251</v>
      </c>
      <c r="F405" s="31">
        <v>0</v>
      </c>
      <c r="G405" s="31">
        <v>50474483</v>
      </c>
      <c r="H405" s="31">
        <v>0</v>
      </c>
      <c r="I405" s="31">
        <v>0</v>
      </c>
      <c r="J405" s="31">
        <v>277767987</v>
      </c>
      <c r="K405" s="32">
        <v>4049302935</v>
      </c>
      <c r="L405" s="21"/>
      <c r="M405" s="34">
        <v>6980821656</v>
      </c>
      <c r="N405" s="32">
        <f t="shared" si="12"/>
        <v>27923287</v>
      </c>
      <c r="O405" s="32">
        <f t="shared" si="13"/>
        <v>2326941</v>
      </c>
    </row>
    <row r="406" spans="1:15" ht="12.75" x14ac:dyDescent="0.2">
      <c r="A406" s="11" t="s">
        <v>767</v>
      </c>
      <c r="B406" s="8" t="s">
        <v>702</v>
      </c>
      <c r="C406" s="8" t="s">
        <v>768</v>
      </c>
      <c r="D406" s="33" t="s">
        <v>2162</v>
      </c>
      <c r="E406" s="34">
        <v>4485429555</v>
      </c>
      <c r="F406" s="31">
        <v>0</v>
      </c>
      <c r="G406" s="31">
        <v>110256429</v>
      </c>
      <c r="H406" s="31">
        <v>0</v>
      </c>
      <c r="I406" s="31">
        <v>0</v>
      </c>
      <c r="J406" s="31">
        <v>55218397</v>
      </c>
      <c r="K406" s="32">
        <v>5703996413</v>
      </c>
      <c r="L406" s="21"/>
      <c r="M406" s="34">
        <v>10354900794</v>
      </c>
      <c r="N406" s="32">
        <f t="shared" si="12"/>
        <v>41419603</v>
      </c>
      <c r="O406" s="32">
        <f t="shared" si="13"/>
        <v>3451634</v>
      </c>
    </row>
    <row r="407" spans="1:15" ht="12.75" x14ac:dyDescent="0.2">
      <c r="A407" s="11" t="s">
        <v>769</v>
      </c>
      <c r="B407" s="8" t="s">
        <v>702</v>
      </c>
      <c r="C407" s="8" t="s">
        <v>770</v>
      </c>
      <c r="D407" s="33" t="s">
        <v>2162</v>
      </c>
      <c r="E407" s="34">
        <v>1766029204</v>
      </c>
      <c r="F407" s="31">
        <v>0</v>
      </c>
      <c r="G407" s="31">
        <v>24829452</v>
      </c>
      <c r="H407" s="31">
        <v>0</v>
      </c>
      <c r="I407" s="31">
        <v>0</v>
      </c>
      <c r="J407" s="31">
        <v>184496589</v>
      </c>
      <c r="K407" s="32">
        <v>2895773440</v>
      </c>
      <c r="L407" s="21"/>
      <c r="M407" s="34">
        <v>4871128685</v>
      </c>
      <c r="N407" s="32">
        <f t="shared" si="12"/>
        <v>19484515</v>
      </c>
      <c r="O407" s="32">
        <f t="shared" si="13"/>
        <v>1623710</v>
      </c>
    </row>
    <row r="408" spans="1:15" ht="12.75" x14ac:dyDescent="0.2">
      <c r="A408" s="11" t="s">
        <v>771</v>
      </c>
      <c r="B408" s="8" t="s">
        <v>702</v>
      </c>
      <c r="C408" s="8" t="s">
        <v>772</v>
      </c>
      <c r="D408" s="33" t="s">
        <v>2162</v>
      </c>
      <c r="E408" s="34">
        <v>6630216373</v>
      </c>
      <c r="F408" s="31">
        <v>0</v>
      </c>
      <c r="G408" s="31">
        <v>171094585</v>
      </c>
      <c r="H408" s="31">
        <v>0</v>
      </c>
      <c r="I408" s="31">
        <v>0</v>
      </c>
      <c r="J408" s="31">
        <v>306557949</v>
      </c>
      <c r="K408" s="32">
        <v>10207707078</v>
      </c>
      <c r="L408" s="21"/>
      <c r="M408" s="34">
        <v>17315575985</v>
      </c>
      <c r="N408" s="32">
        <f t="shared" si="12"/>
        <v>69262304</v>
      </c>
      <c r="O408" s="32">
        <f t="shared" si="13"/>
        <v>5771859</v>
      </c>
    </row>
    <row r="409" spans="1:15" ht="12.75" x14ac:dyDescent="0.2">
      <c r="A409" s="11" t="s">
        <v>773</v>
      </c>
      <c r="B409" s="8" t="s">
        <v>702</v>
      </c>
      <c r="C409" s="8" t="s">
        <v>774</v>
      </c>
      <c r="D409" s="33" t="s">
        <v>2162</v>
      </c>
      <c r="E409" s="34">
        <v>6403672031</v>
      </c>
      <c r="F409" s="31">
        <v>0</v>
      </c>
      <c r="G409" s="31">
        <v>106554857</v>
      </c>
      <c r="H409" s="31">
        <v>0</v>
      </c>
      <c r="I409" s="31">
        <v>0</v>
      </c>
      <c r="J409" s="31">
        <v>864408002</v>
      </c>
      <c r="K409" s="32">
        <v>7119745438</v>
      </c>
      <c r="L409" s="21"/>
      <c r="M409" s="34">
        <v>14494380328</v>
      </c>
      <c r="N409" s="32">
        <f t="shared" si="12"/>
        <v>57977521</v>
      </c>
      <c r="O409" s="32">
        <f t="shared" si="13"/>
        <v>4831460</v>
      </c>
    </row>
    <row r="410" spans="1:15" ht="12.75" x14ac:dyDescent="0.2">
      <c r="A410" s="11" t="s">
        <v>775</v>
      </c>
      <c r="B410" s="8" t="s">
        <v>702</v>
      </c>
      <c r="C410" s="8" t="s">
        <v>776</v>
      </c>
      <c r="D410" s="33" t="s">
        <v>2162</v>
      </c>
      <c r="E410" s="34">
        <v>7522688461</v>
      </c>
      <c r="F410" s="31">
        <v>0</v>
      </c>
      <c r="G410" s="31">
        <v>78288784</v>
      </c>
      <c r="H410" s="31">
        <v>0</v>
      </c>
      <c r="I410" s="31">
        <v>0</v>
      </c>
      <c r="J410" s="31">
        <v>605070378</v>
      </c>
      <c r="K410" s="32">
        <v>8269577313</v>
      </c>
      <c r="L410" s="21"/>
      <c r="M410" s="34">
        <v>16475624936</v>
      </c>
      <c r="N410" s="32">
        <f t="shared" si="12"/>
        <v>65902500</v>
      </c>
      <c r="O410" s="32">
        <f t="shared" si="13"/>
        <v>5491875</v>
      </c>
    </row>
    <row r="411" spans="1:15" ht="12.75" x14ac:dyDescent="0.2">
      <c r="A411" s="11" t="s">
        <v>777</v>
      </c>
      <c r="B411" s="8" t="s">
        <v>702</v>
      </c>
      <c r="C411" s="8" t="s">
        <v>778</v>
      </c>
      <c r="D411" s="33" t="s">
        <v>2162</v>
      </c>
      <c r="E411" s="34">
        <v>4599080658</v>
      </c>
      <c r="F411" s="31">
        <v>0</v>
      </c>
      <c r="G411" s="31">
        <v>50725638</v>
      </c>
      <c r="H411" s="31">
        <v>0</v>
      </c>
      <c r="I411" s="31">
        <v>0</v>
      </c>
      <c r="J411" s="31">
        <v>345794556</v>
      </c>
      <c r="K411" s="32">
        <v>5370310679</v>
      </c>
      <c r="L411" s="21"/>
      <c r="M411" s="34">
        <v>10365911531</v>
      </c>
      <c r="N411" s="32">
        <f t="shared" si="12"/>
        <v>41463646</v>
      </c>
      <c r="O411" s="32">
        <f t="shared" si="13"/>
        <v>3455304</v>
      </c>
    </row>
    <row r="412" spans="1:15" ht="12.75" x14ac:dyDescent="0.2">
      <c r="A412" s="11" t="s">
        <v>779</v>
      </c>
      <c r="B412" s="8" t="s">
        <v>702</v>
      </c>
      <c r="C412" s="8" t="s">
        <v>780</v>
      </c>
      <c r="D412" s="33" t="s">
        <v>2162</v>
      </c>
      <c r="E412" s="34">
        <v>2325358652</v>
      </c>
      <c r="F412" s="31">
        <v>0</v>
      </c>
      <c r="G412" s="31">
        <v>31443423</v>
      </c>
      <c r="H412" s="31">
        <v>0</v>
      </c>
      <c r="I412" s="31">
        <v>0</v>
      </c>
      <c r="J412" s="31">
        <v>1650141</v>
      </c>
      <c r="K412" s="32">
        <v>3439434061</v>
      </c>
      <c r="L412" s="21"/>
      <c r="M412" s="34">
        <v>5797886277</v>
      </c>
      <c r="N412" s="32">
        <f t="shared" si="12"/>
        <v>23191545</v>
      </c>
      <c r="O412" s="32">
        <f t="shared" si="13"/>
        <v>1932629</v>
      </c>
    </row>
    <row r="413" spans="1:15" ht="12.75" x14ac:dyDescent="0.2">
      <c r="A413" s="11" t="s">
        <v>781</v>
      </c>
      <c r="B413" s="8" t="s">
        <v>782</v>
      </c>
      <c r="C413" s="8" t="s">
        <v>783</v>
      </c>
      <c r="D413" s="33" t="s">
        <v>2163</v>
      </c>
      <c r="E413" s="34">
        <v>79054511407</v>
      </c>
      <c r="F413" s="31">
        <v>0</v>
      </c>
      <c r="G413" s="31">
        <v>1774900394</v>
      </c>
      <c r="H413" s="31">
        <v>0</v>
      </c>
      <c r="I413" s="31">
        <v>133277004</v>
      </c>
      <c r="J413" s="31">
        <v>5236293144</v>
      </c>
      <c r="K413" s="32">
        <v>114720202872</v>
      </c>
      <c r="L413" s="21"/>
      <c r="M413" s="34">
        <v>200919184821</v>
      </c>
      <c r="N413" s="32">
        <f t="shared" si="12"/>
        <v>803676739</v>
      </c>
      <c r="O413" s="32">
        <f t="shared" si="13"/>
        <v>66973062</v>
      </c>
    </row>
    <row r="414" spans="1:15" ht="12.75" x14ac:dyDescent="0.2">
      <c r="A414" s="11" t="s">
        <v>784</v>
      </c>
      <c r="B414" s="8" t="s">
        <v>782</v>
      </c>
      <c r="C414" s="8" t="s">
        <v>785</v>
      </c>
      <c r="D414" s="33" t="s">
        <v>2162</v>
      </c>
      <c r="E414" s="34">
        <v>19051705364</v>
      </c>
      <c r="F414" s="31">
        <v>0</v>
      </c>
      <c r="G414" s="31">
        <v>452129705</v>
      </c>
      <c r="H414" s="31">
        <v>0</v>
      </c>
      <c r="I414" s="31">
        <v>0</v>
      </c>
      <c r="J414" s="31">
        <v>1653334617</v>
      </c>
      <c r="K414" s="32">
        <v>23123927540</v>
      </c>
      <c r="L414" s="21"/>
      <c r="M414" s="34">
        <v>44281097226</v>
      </c>
      <c r="N414" s="32">
        <f t="shared" si="12"/>
        <v>177124389</v>
      </c>
      <c r="O414" s="32">
        <f t="shared" si="13"/>
        <v>14760366</v>
      </c>
    </row>
    <row r="415" spans="1:15" ht="12.75" x14ac:dyDescent="0.2">
      <c r="A415" s="11" t="s">
        <v>786</v>
      </c>
      <c r="B415" s="8" t="s">
        <v>782</v>
      </c>
      <c r="C415" s="8" t="s">
        <v>787</v>
      </c>
      <c r="D415" s="33" t="s">
        <v>2162</v>
      </c>
      <c r="E415" s="34">
        <v>13724687673</v>
      </c>
      <c r="F415" s="31">
        <v>0</v>
      </c>
      <c r="G415" s="31">
        <v>173790556</v>
      </c>
      <c r="H415" s="31">
        <v>0</v>
      </c>
      <c r="I415" s="31">
        <v>0</v>
      </c>
      <c r="J415" s="31">
        <v>969012285</v>
      </c>
      <c r="K415" s="32">
        <v>15715665331</v>
      </c>
      <c r="L415" s="21"/>
      <c r="M415" s="34">
        <v>30583155845</v>
      </c>
      <c r="N415" s="32">
        <f t="shared" si="12"/>
        <v>122332623</v>
      </c>
      <c r="O415" s="32">
        <f t="shared" si="13"/>
        <v>10194385</v>
      </c>
    </row>
    <row r="416" spans="1:15" ht="12.75" x14ac:dyDescent="0.2">
      <c r="A416" s="11" t="s">
        <v>788</v>
      </c>
      <c r="B416" s="8" t="s">
        <v>782</v>
      </c>
      <c r="C416" s="8" t="s">
        <v>789</v>
      </c>
      <c r="D416" s="33" t="s">
        <v>2162</v>
      </c>
      <c r="E416" s="34">
        <v>4845611862</v>
      </c>
      <c r="F416" s="31">
        <v>0</v>
      </c>
      <c r="G416" s="31">
        <v>66656922</v>
      </c>
      <c r="H416" s="31">
        <v>0</v>
      </c>
      <c r="I416" s="31">
        <v>0</v>
      </c>
      <c r="J416" s="31">
        <v>161813527</v>
      </c>
      <c r="K416" s="32">
        <v>5497796211</v>
      </c>
      <c r="L416" s="21"/>
      <c r="M416" s="34">
        <v>10571878522</v>
      </c>
      <c r="N416" s="32">
        <f t="shared" si="12"/>
        <v>42287514</v>
      </c>
      <c r="O416" s="32">
        <f t="shared" si="13"/>
        <v>3523960</v>
      </c>
    </row>
    <row r="417" spans="1:15" ht="12.75" x14ac:dyDescent="0.2">
      <c r="A417" s="11" t="s">
        <v>790</v>
      </c>
      <c r="B417" s="8" t="s">
        <v>782</v>
      </c>
      <c r="C417" s="8" t="s">
        <v>791</v>
      </c>
      <c r="D417" s="33" t="s">
        <v>2162</v>
      </c>
      <c r="E417" s="34">
        <v>3848186113</v>
      </c>
      <c r="F417" s="31">
        <v>0</v>
      </c>
      <c r="G417" s="31">
        <v>75508945</v>
      </c>
      <c r="H417" s="31">
        <v>0</v>
      </c>
      <c r="I417" s="31">
        <v>0</v>
      </c>
      <c r="J417" s="31">
        <v>174394768</v>
      </c>
      <c r="K417" s="32">
        <v>4277653692</v>
      </c>
      <c r="L417" s="21"/>
      <c r="M417" s="34">
        <v>8375743518</v>
      </c>
      <c r="N417" s="32">
        <f t="shared" si="12"/>
        <v>33502974</v>
      </c>
      <c r="O417" s="32">
        <f t="shared" si="13"/>
        <v>2791915</v>
      </c>
    </row>
    <row r="418" spans="1:15" ht="12.75" x14ac:dyDescent="0.2">
      <c r="A418" s="11" t="s">
        <v>792</v>
      </c>
      <c r="B418" s="8" t="s">
        <v>782</v>
      </c>
      <c r="C418" s="8" t="s">
        <v>793</v>
      </c>
      <c r="D418" s="33" t="s">
        <v>2162</v>
      </c>
      <c r="E418" s="34">
        <v>8628152214</v>
      </c>
      <c r="F418" s="31">
        <v>0</v>
      </c>
      <c r="G418" s="31">
        <v>132729824</v>
      </c>
      <c r="H418" s="31">
        <v>0</v>
      </c>
      <c r="I418" s="31">
        <v>0</v>
      </c>
      <c r="J418" s="31">
        <v>312351595</v>
      </c>
      <c r="K418" s="32">
        <v>9427975451</v>
      </c>
      <c r="L418" s="21"/>
      <c r="M418" s="34">
        <v>18501209084</v>
      </c>
      <c r="N418" s="32">
        <f t="shared" si="12"/>
        <v>74004836</v>
      </c>
      <c r="O418" s="32">
        <f t="shared" si="13"/>
        <v>6167070</v>
      </c>
    </row>
    <row r="419" spans="1:15" ht="12.75" x14ac:dyDescent="0.2">
      <c r="A419" s="11" t="s">
        <v>794</v>
      </c>
      <c r="B419" s="8" t="s">
        <v>782</v>
      </c>
      <c r="C419" s="8" t="s">
        <v>795</v>
      </c>
      <c r="D419" s="33" t="s">
        <v>2162</v>
      </c>
      <c r="E419" s="34">
        <v>8478469487</v>
      </c>
      <c r="F419" s="31">
        <v>0</v>
      </c>
      <c r="G419" s="31">
        <v>219233185</v>
      </c>
      <c r="H419" s="31">
        <v>0</v>
      </c>
      <c r="I419" s="31">
        <v>0</v>
      </c>
      <c r="J419" s="31">
        <v>510192269</v>
      </c>
      <c r="K419" s="32">
        <v>9902873495</v>
      </c>
      <c r="L419" s="21"/>
      <c r="M419" s="34">
        <v>19110768436</v>
      </c>
      <c r="N419" s="32">
        <f t="shared" si="12"/>
        <v>76443074</v>
      </c>
      <c r="O419" s="32">
        <f t="shared" si="13"/>
        <v>6370256</v>
      </c>
    </row>
    <row r="420" spans="1:15" ht="12.75" x14ac:dyDescent="0.2">
      <c r="A420" s="11" t="s">
        <v>796</v>
      </c>
      <c r="B420" s="8" t="s">
        <v>782</v>
      </c>
      <c r="C420" s="8" t="s">
        <v>797</v>
      </c>
      <c r="D420" s="33" t="s">
        <v>2162</v>
      </c>
      <c r="E420" s="34">
        <v>6558238096</v>
      </c>
      <c r="F420" s="31">
        <v>0</v>
      </c>
      <c r="G420" s="31">
        <v>84266507</v>
      </c>
      <c r="H420" s="31">
        <v>0</v>
      </c>
      <c r="I420" s="31">
        <v>0</v>
      </c>
      <c r="J420" s="31">
        <v>379681462</v>
      </c>
      <c r="K420" s="32">
        <v>7147462878</v>
      </c>
      <c r="L420" s="21"/>
      <c r="M420" s="34">
        <v>14169648943</v>
      </c>
      <c r="N420" s="32">
        <f t="shared" si="12"/>
        <v>56678596</v>
      </c>
      <c r="O420" s="32">
        <f t="shared" si="13"/>
        <v>4723216</v>
      </c>
    </row>
    <row r="421" spans="1:15" ht="12.75" x14ac:dyDescent="0.2">
      <c r="A421" s="11" t="s">
        <v>798</v>
      </c>
      <c r="B421" s="8" t="s">
        <v>782</v>
      </c>
      <c r="C421" s="8" t="s">
        <v>799</v>
      </c>
      <c r="D421" s="33" t="s">
        <v>2162</v>
      </c>
      <c r="E421" s="34">
        <v>7977593588</v>
      </c>
      <c r="F421" s="31">
        <v>0</v>
      </c>
      <c r="G421" s="31">
        <v>115947272</v>
      </c>
      <c r="H421" s="31">
        <v>0</v>
      </c>
      <c r="I421" s="31">
        <v>0</v>
      </c>
      <c r="J421" s="31">
        <v>375676730</v>
      </c>
      <c r="K421" s="32">
        <v>9396952941</v>
      </c>
      <c r="L421" s="21"/>
      <c r="M421" s="34">
        <v>17866170531</v>
      </c>
      <c r="N421" s="32">
        <f t="shared" si="12"/>
        <v>71464682</v>
      </c>
      <c r="O421" s="32">
        <f t="shared" si="13"/>
        <v>5955390</v>
      </c>
    </row>
    <row r="422" spans="1:15" ht="12.75" x14ac:dyDescent="0.2">
      <c r="A422" s="11" t="s">
        <v>800</v>
      </c>
      <c r="B422" s="8" t="s">
        <v>782</v>
      </c>
      <c r="C422" s="8" t="s">
        <v>801</v>
      </c>
      <c r="D422" s="33" t="s">
        <v>2162</v>
      </c>
      <c r="E422" s="34">
        <v>6081446320</v>
      </c>
      <c r="F422" s="31">
        <v>0</v>
      </c>
      <c r="G422" s="31">
        <v>79506420</v>
      </c>
      <c r="H422" s="31">
        <v>0</v>
      </c>
      <c r="I422" s="31">
        <v>0</v>
      </c>
      <c r="J422" s="31">
        <v>445855012</v>
      </c>
      <c r="K422" s="32">
        <v>7158824852</v>
      </c>
      <c r="L422" s="21"/>
      <c r="M422" s="34">
        <v>13765632604</v>
      </c>
      <c r="N422" s="32">
        <f t="shared" si="12"/>
        <v>55062530</v>
      </c>
      <c r="O422" s="32">
        <f t="shared" si="13"/>
        <v>4588544</v>
      </c>
    </row>
    <row r="423" spans="1:15" ht="12.75" x14ac:dyDescent="0.2">
      <c r="A423" s="11" t="s">
        <v>802</v>
      </c>
      <c r="B423" s="8" t="s">
        <v>782</v>
      </c>
      <c r="C423" s="8" t="s">
        <v>803</v>
      </c>
      <c r="D423" s="33" t="s">
        <v>2162</v>
      </c>
      <c r="E423" s="34">
        <v>6646717732</v>
      </c>
      <c r="F423" s="31">
        <v>0</v>
      </c>
      <c r="G423" s="31">
        <v>86277292</v>
      </c>
      <c r="H423" s="31">
        <v>0</v>
      </c>
      <c r="I423" s="31">
        <v>0</v>
      </c>
      <c r="J423" s="31">
        <v>120600182</v>
      </c>
      <c r="K423" s="32">
        <v>7031545790</v>
      </c>
      <c r="L423" s="21"/>
      <c r="M423" s="34">
        <v>13885140996</v>
      </c>
      <c r="N423" s="32">
        <f t="shared" si="12"/>
        <v>55540564</v>
      </c>
      <c r="O423" s="32">
        <f t="shared" si="13"/>
        <v>4628380</v>
      </c>
    </row>
    <row r="424" spans="1:15" ht="12.75" x14ac:dyDescent="0.2">
      <c r="A424" s="11" t="s">
        <v>804</v>
      </c>
      <c r="B424" s="8" t="s">
        <v>782</v>
      </c>
      <c r="C424" s="8" t="s">
        <v>805</v>
      </c>
      <c r="D424" s="33" t="s">
        <v>2162</v>
      </c>
      <c r="E424" s="34">
        <v>2908233719</v>
      </c>
      <c r="F424" s="31">
        <v>0</v>
      </c>
      <c r="G424" s="31">
        <v>52922332</v>
      </c>
      <c r="H424" s="31">
        <v>0</v>
      </c>
      <c r="I424" s="31">
        <v>0</v>
      </c>
      <c r="J424" s="31">
        <v>286151080</v>
      </c>
      <c r="K424" s="32">
        <v>3708641067</v>
      </c>
      <c r="L424" s="21"/>
      <c r="M424" s="34">
        <v>6955948198</v>
      </c>
      <c r="N424" s="32">
        <f t="shared" si="12"/>
        <v>27823793</v>
      </c>
      <c r="O424" s="32">
        <f t="shared" si="13"/>
        <v>2318649</v>
      </c>
    </row>
    <row r="425" spans="1:15" ht="12.75" x14ac:dyDescent="0.2">
      <c r="A425" s="11" t="s">
        <v>806</v>
      </c>
      <c r="B425" s="8" t="s">
        <v>782</v>
      </c>
      <c r="C425" s="8" t="s">
        <v>807</v>
      </c>
      <c r="D425" s="33" t="s">
        <v>2162</v>
      </c>
      <c r="E425" s="34">
        <v>918164295</v>
      </c>
      <c r="F425" s="31">
        <v>0</v>
      </c>
      <c r="G425" s="31">
        <v>13164010</v>
      </c>
      <c r="H425" s="31">
        <v>0</v>
      </c>
      <c r="I425" s="31">
        <v>0</v>
      </c>
      <c r="J425" s="31">
        <v>4853306</v>
      </c>
      <c r="K425" s="32">
        <v>1507090234</v>
      </c>
      <c r="L425" s="21"/>
      <c r="M425" s="34">
        <v>2443271845</v>
      </c>
      <c r="N425" s="32">
        <f t="shared" si="12"/>
        <v>9773087</v>
      </c>
      <c r="O425" s="32">
        <f t="shared" si="13"/>
        <v>814424</v>
      </c>
    </row>
    <row r="426" spans="1:15" ht="12.75" x14ac:dyDescent="0.2">
      <c r="A426" s="11" t="s">
        <v>808</v>
      </c>
      <c r="B426" s="8" t="s">
        <v>782</v>
      </c>
      <c r="C426" s="8" t="s">
        <v>809</v>
      </c>
      <c r="D426" s="33" t="s">
        <v>2162</v>
      </c>
      <c r="E426" s="34">
        <v>3262255879</v>
      </c>
      <c r="F426" s="31">
        <v>0</v>
      </c>
      <c r="G426" s="31">
        <v>43943676</v>
      </c>
      <c r="H426" s="31">
        <v>0</v>
      </c>
      <c r="I426" s="31">
        <v>0</v>
      </c>
      <c r="J426" s="31">
        <v>84177865</v>
      </c>
      <c r="K426" s="32">
        <v>4105218646</v>
      </c>
      <c r="L426" s="21"/>
      <c r="M426" s="34">
        <v>7495596066</v>
      </c>
      <c r="N426" s="32">
        <f t="shared" si="12"/>
        <v>29982384</v>
      </c>
      <c r="O426" s="32">
        <f t="shared" si="13"/>
        <v>2498532</v>
      </c>
    </row>
    <row r="427" spans="1:15" ht="12.75" x14ac:dyDescent="0.2">
      <c r="A427" s="11" t="s">
        <v>810</v>
      </c>
      <c r="B427" s="8" t="s">
        <v>782</v>
      </c>
      <c r="C427" s="8" t="s">
        <v>811</v>
      </c>
      <c r="D427" s="33" t="s">
        <v>2162</v>
      </c>
      <c r="E427" s="34">
        <v>5693997558</v>
      </c>
      <c r="F427" s="31">
        <v>0</v>
      </c>
      <c r="G427" s="31">
        <v>75565978</v>
      </c>
      <c r="H427" s="31">
        <v>0</v>
      </c>
      <c r="I427" s="31">
        <v>0</v>
      </c>
      <c r="J427" s="31">
        <v>20907197</v>
      </c>
      <c r="K427" s="32">
        <v>6579647133</v>
      </c>
      <c r="L427" s="21"/>
      <c r="M427" s="34">
        <v>12370117866</v>
      </c>
      <c r="N427" s="32">
        <f t="shared" si="12"/>
        <v>49480471</v>
      </c>
      <c r="O427" s="32">
        <f t="shared" si="13"/>
        <v>4123373</v>
      </c>
    </row>
    <row r="428" spans="1:15" ht="12.75" x14ac:dyDescent="0.2">
      <c r="A428" s="11" t="s">
        <v>812</v>
      </c>
      <c r="B428" s="8" t="s">
        <v>782</v>
      </c>
      <c r="C428" s="8" t="s">
        <v>813</v>
      </c>
      <c r="D428" s="33" t="s">
        <v>2162</v>
      </c>
      <c r="E428" s="34">
        <v>2334323941</v>
      </c>
      <c r="F428" s="31">
        <v>0</v>
      </c>
      <c r="G428" s="31">
        <v>31572628</v>
      </c>
      <c r="H428" s="31">
        <v>0</v>
      </c>
      <c r="I428" s="31">
        <v>0</v>
      </c>
      <c r="J428" s="31">
        <v>169567411</v>
      </c>
      <c r="K428" s="32">
        <v>2690616443</v>
      </c>
      <c r="L428" s="21"/>
      <c r="M428" s="34">
        <v>5226080423</v>
      </c>
      <c r="N428" s="32">
        <f t="shared" si="12"/>
        <v>20904322</v>
      </c>
      <c r="O428" s="32">
        <f t="shared" si="13"/>
        <v>1742027</v>
      </c>
    </row>
    <row r="429" spans="1:15" ht="12.75" x14ac:dyDescent="0.2">
      <c r="A429" s="11" t="s">
        <v>814</v>
      </c>
      <c r="B429" s="8" t="s">
        <v>782</v>
      </c>
      <c r="C429" s="8" t="s">
        <v>815</v>
      </c>
      <c r="D429" s="33" t="s">
        <v>2162</v>
      </c>
      <c r="E429" s="34">
        <v>5024391263</v>
      </c>
      <c r="F429" s="31">
        <v>0</v>
      </c>
      <c r="G429" s="31">
        <v>66201333</v>
      </c>
      <c r="H429" s="31">
        <v>0</v>
      </c>
      <c r="I429" s="31">
        <v>0</v>
      </c>
      <c r="J429" s="31">
        <v>494686973</v>
      </c>
      <c r="K429" s="32">
        <v>5627377184</v>
      </c>
      <c r="L429" s="21"/>
      <c r="M429" s="34">
        <v>11212656753</v>
      </c>
      <c r="N429" s="32">
        <f t="shared" si="12"/>
        <v>44850627</v>
      </c>
      <c r="O429" s="32">
        <f t="shared" si="13"/>
        <v>3737552</v>
      </c>
    </row>
    <row r="430" spans="1:15" ht="12.75" x14ac:dyDescent="0.2">
      <c r="A430" s="11" t="s">
        <v>816</v>
      </c>
      <c r="B430" s="8" t="s">
        <v>782</v>
      </c>
      <c r="C430" s="8" t="s">
        <v>817</v>
      </c>
      <c r="D430" s="33" t="s">
        <v>2162</v>
      </c>
      <c r="E430" s="34">
        <v>4540173584</v>
      </c>
      <c r="F430" s="31">
        <v>0</v>
      </c>
      <c r="G430" s="31">
        <v>59192650</v>
      </c>
      <c r="H430" s="31">
        <v>0</v>
      </c>
      <c r="I430" s="31">
        <v>0</v>
      </c>
      <c r="J430" s="31">
        <v>219932010</v>
      </c>
      <c r="K430" s="32">
        <v>5113988352</v>
      </c>
      <c r="L430" s="21"/>
      <c r="M430" s="34">
        <v>9933286596</v>
      </c>
      <c r="N430" s="32">
        <f t="shared" si="12"/>
        <v>39733146</v>
      </c>
      <c r="O430" s="32">
        <f t="shared" si="13"/>
        <v>3311096</v>
      </c>
    </row>
    <row r="431" spans="1:15" ht="12.75" x14ac:dyDescent="0.2">
      <c r="A431" s="11" t="s">
        <v>818</v>
      </c>
      <c r="B431" s="8" t="s">
        <v>782</v>
      </c>
      <c r="C431" s="8" t="s">
        <v>819</v>
      </c>
      <c r="D431" s="33" t="s">
        <v>2162</v>
      </c>
      <c r="E431" s="34">
        <v>7350085283</v>
      </c>
      <c r="F431" s="31">
        <v>0</v>
      </c>
      <c r="G431" s="31">
        <v>83708247</v>
      </c>
      <c r="H431" s="31">
        <v>0</v>
      </c>
      <c r="I431" s="31">
        <v>0</v>
      </c>
      <c r="J431" s="31">
        <v>140191215</v>
      </c>
      <c r="K431" s="32">
        <v>6950382555</v>
      </c>
      <c r="L431" s="21"/>
      <c r="M431" s="34">
        <v>14524367300</v>
      </c>
      <c r="N431" s="32">
        <f t="shared" si="12"/>
        <v>58097469</v>
      </c>
      <c r="O431" s="32">
        <f t="shared" si="13"/>
        <v>4841456</v>
      </c>
    </row>
    <row r="432" spans="1:15" ht="12.75" x14ac:dyDescent="0.2">
      <c r="A432" s="11" t="s">
        <v>820</v>
      </c>
      <c r="B432" s="8" t="s">
        <v>782</v>
      </c>
      <c r="C432" s="8" t="s">
        <v>821</v>
      </c>
      <c r="D432" s="33" t="s">
        <v>2162</v>
      </c>
      <c r="E432" s="34">
        <v>2594402289</v>
      </c>
      <c r="F432" s="31">
        <v>0</v>
      </c>
      <c r="G432" s="31">
        <v>37267516</v>
      </c>
      <c r="H432" s="31">
        <v>0</v>
      </c>
      <c r="I432" s="31">
        <v>0</v>
      </c>
      <c r="J432" s="31">
        <v>152475042</v>
      </c>
      <c r="K432" s="32">
        <v>3395792887</v>
      </c>
      <c r="L432" s="21"/>
      <c r="M432" s="34">
        <v>6179937734</v>
      </c>
      <c r="N432" s="32">
        <f t="shared" si="12"/>
        <v>24719751</v>
      </c>
      <c r="O432" s="32">
        <f t="shared" si="13"/>
        <v>2059979</v>
      </c>
    </row>
    <row r="433" spans="1:15" ht="12.75" x14ac:dyDescent="0.2">
      <c r="A433" s="11" t="s">
        <v>822</v>
      </c>
      <c r="B433" s="8" t="s">
        <v>782</v>
      </c>
      <c r="C433" s="8" t="s">
        <v>823</v>
      </c>
      <c r="D433" s="33" t="s">
        <v>2162</v>
      </c>
      <c r="E433" s="34">
        <v>5810096577</v>
      </c>
      <c r="F433" s="31">
        <v>0</v>
      </c>
      <c r="G433" s="31">
        <v>76734590</v>
      </c>
      <c r="H433" s="31">
        <v>0</v>
      </c>
      <c r="I433" s="31">
        <v>0</v>
      </c>
      <c r="J433" s="31">
        <v>274558462</v>
      </c>
      <c r="K433" s="32">
        <v>6367066121</v>
      </c>
      <c r="L433" s="21"/>
      <c r="M433" s="34">
        <v>12528455750</v>
      </c>
      <c r="N433" s="32">
        <f t="shared" si="12"/>
        <v>50113823</v>
      </c>
      <c r="O433" s="32">
        <f t="shared" si="13"/>
        <v>4176152</v>
      </c>
    </row>
    <row r="434" spans="1:15" ht="12.75" x14ac:dyDescent="0.2">
      <c r="A434" s="11" t="s">
        <v>824</v>
      </c>
      <c r="B434" s="8" t="s">
        <v>782</v>
      </c>
      <c r="C434" s="8" t="s">
        <v>825</v>
      </c>
      <c r="D434" s="33" t="s">
        <v>2162</v>
      </c>
      <c r="E434" s="34">
        <v>3891835363</v>
      </c>
      <c r="F434" s="31">
        <v>0</v>
      </c>
      <c r="G434" s="31">
        <v>137362591</v>
      </c>
      <c r="H434" s="31">
        <v>0</v>
      </c>
      <c r="I434" s="31">
        <v>0</v>
      </c>
      <c r="J434" s="31">
        <v>578365337</v>
      </c>
      <c r="K434" s="32">
        <v>3812815802</v>
      </c>
      <c r="L434" s="21"/>
      <c r="M434" s="34">
        <v>8420379093</v>
      </c>
      <c r="N434" s="32">
        <f t="shared" si="12"/>
        <v>33681516</v>
      </c>
      <c r="O434" s="32">
        <f t="shared" si="13"/>
        <v>2806793</v>
      </c>
    </row>
    <row r="435" spans="1:15" ht="12.75" x14ac:dyDescent="0.2">
      <c r="A435" s="11" t="s">
        <v>826</v>
      </c>
      <c r="B435" s="8" t="s">
        <v>782</v>
      </c>
      <c r="C435" s="8" t="s">
        <v>827</v>
      </c>
      <c r="D435" s="33" t="s">
        <v>2162</v>
      </c>
      <c r="E435" s="34">
        <v>3993568144</v>
      </c>
      <c r="F435" s="31">
        <v>0</v>
      </c>
      <c r="G435" s="31">
        <v>53490688</v>
      </c>
      <c r="H435" s="31">
        <v>0</v>
      </c>
      <c r="I435" s="31">
        <v>0</v>
      </c>
      <c r="J435" s="31">
        <v>298595782</v>
      </c>
      <c r="K435" s="32">
        <v>4344356454</v>
      </c>
      <c r="L435" s="21"/>
      <c r="M435" s="34">
        <v>8690011068</v>
      </c>
      <c r="N435" s="32">
        <f t="shared" si="12"/>
        <v>34760044</v>
      </c>
      <c r="O435" s="32">
        <f t="shared" si="13"/>
        <v>2896670</v>
      </c>
    </row>
    <row r="436" spans="1:15" ht="12.75" x14ac:dyDescent="0.2">
      <c r="A436" s="11" t="s">
        <v>828</v>
      </c>
      <c r="B436" s="8" t="s">
        <v>782</v>
      </c>
      <c r="C436" s="8" t="s">
        <v>829</v>
      </c>
      <c r="D436" s="33" t="s">
        <v>2162</v>
      </c>
      <c r="E436" s="34">
        <v>3873713630</v>
      </c>
      <c r="F436" s="31">
        <v>0</v>
      </c>
      <c r="G436" s="31">
        <v>125065709</v>
      </c>
      <c r="H436" s="31">
        <v>0</v>
      </c>
      <c r="I436" s="31">
        <v>0</v>
      </c>
      <c r="J436" s="31">
        <v>319836029</v>
      </c>
      <c r="K436" s="32">
        <v>4233271742</v>
      </c>
      <c r="L436" s="21"/>
      <c r="M436" s="34">
        <v>8551887110</v>
      </c>
      <c r="N436" s="32">
        <f t="shared" si="12"/>
        <v>34207548</v>
      </c>
      <c r="O436" s="32">
        <f t="shared" si="13"/>
        <v>2850629</v>
      </c>
    </row>
    <row r="437" spans="1:15" ht="12.75" x14ac:dyDescent="0.2">
      <c r="A437" s="11" t="s">
        <v>830</v>
      </c>
      <c r="B437" s="8" t="s">
        <v>782</v>
      </c>
      <c r="C437" s="8" t="s">
        <v>831</v>
      </c>
      <c r="D437" s="33" t="s">
        <v>2162</v>
      </c>
      <c r="E437" s="34">
        <v>3289527248</v>
      </c>
      <c r="F437" s="31">
        <v>0</v>
      </c>
      <c r="G437" s="31">
        <v>78967523</v>
      </c>
      <c r="H437" s="31">
        <v>0</v>
      </c>
      <c r="I437" s="31">
        <v>0</v>
      </c>
      <c r="J437" s="31">
        <v>157225229</v>
      </c>
      <c r="K437" s="32">
        <v>4785674325</v>
      </c>
      <c r="L437" s="21"/>
      <c r="M437" s="34">
        <v>8311394325</v>
      </c>
      <c r="N437" s="32">
        <f t="shared" si="12"/>
        <v>33245577</v>
      </c>
      <c r="O437" s="32">
        <f t="shared" si="13"/>
        <v>2770465</v>
      </c>
    </row>
    <row r="438" spans="1:15" ht="12.75" x14ac:dyDescent="0.2">
      <c r="A438" s="11" t="s">
        <v>832</v>
      </c>
      <c r="B438" s="8" t="s">
        <v>833</v>
      </c>
      <c r="C438" s="8" t="s">
        <v>2110</v>
      </c>
      <c r="D438" s="33" t="s">
        <v>2165</v>
      </c>
      <c r="E438" s="34">
        <v>84234013932</v>
      </c>
      <c r="F438" s="31">
        <v>879249162</v>
      </c>
      <c r="G438" s="31">
        <v>2001782015</v>
      </c>
      <c r="H438" s="31">
        <v>0</v>
      </c>
      <c r="I438" s="31">
        <v>159600862</v>
      </c>
      <c r="J438" s="31">
        <v>4327755705</v>
      </c>
      <c r="K438" s="32">
        <v>137216830535</v>
      </c>
      <c r="L438" s="21"/>
      <c r="M438" s="34">
        <v>228819232211</v>
      </c>
      <c r="N438" s="32">
        <f t="shared" si="12"/>
        <v>915276929</v>
      </c>
      <c r="O438" s="32">
        <f t="shared" si="13"/>
        <v>76273077</v>
      </c>
    </row>
    <row r="439" spans="1:15" ht="12.75" x14ac:dyDescent="0.2">
      <c r="A439" s="11" t="s">
        <v>834</v>
      </c>
      <c r="B439" s="8" t="s">
        <v>833</v>
      </c>
      <c r="C439" s="8" t="s">
        <v>835</v>
      </c>
      <c r="D439" s="33" t="s">
        <v>2162</v>
      </c>
      <c r="E439" s="34">
        <v>10108397402</v>
      </c>
      <c r="F439" s="31">
        <v>214796079</v>
      </c>
      <c r="G439" s="31">
        <v>136026181</v>
      </c>
      <c r="H439" s="31">
        <v>0</v>
      </c>
      <c r="I439" s="31">
        <v>0</v>
      </c>
      <c r="J439" s="31">
        <v>423473891</v>
      </c>
      <c r="K439" s="32">
        <v>14787454532</v>
      </c>
      <c r="L439" s="21"/>
      <c r="M439" s="34">
        <v>25670148085</v>
      </c>
      <c r="N439" s="32">
        <f t="shared" si="12"/>
        <v>102680592</v>
      </c>
      <c r="O439" s="32">
        <f t="shared" si="13"/>
        <v>8556716</v>
      </c>
    </row>
    <row r="440" spans="1:15" ht="12.75" x14ac:dyDescent="0.2">
      <c r="A440" s="11" t="s">
        <v>836</v>
      </c>
      <c r="B440" s="8" t="s">
        <v>833</v>
      </c>
      <c r="C440" s="8" t="s">
        <v>396</v>
      </c>
      <c r="D440" s="33" t="s">
        <v>2162</v>
      </c>
      <c r="E440" s="34">
        <v>4375477120</v>
      </c>
      <c r="F440" s="31">
        <v>0</v>
      </c>
      <c r="G440" s="31">
        <v>89525601</v>
      </c>
      <c r="H440" s="31">
        <v>0</v>
      </c>
      <c r="I440" s="31">
        <v>0</v>
      </c>
      <c r="J440" s="31">
        <v>168975981</v>
      </c>
      <c r="K440" s="32">
        <v>5306978417</v>
      </c>
      <c r="L440" s="21"/>
      <c r="M440" s="34">
        <v>9940957119</v>
      </c>
      <c r="N440" s="32">
        <f t="shared" si="12"/>
        <v>39763828</v>
      </c>
      <c r="O440" s="32">
        <f t="shared" si="13"/>
        <v>3313652</v>
      </c>
    </row>
    <row r="441" spans="1:15" ht="12.75" x14ac:dyDescent="0.2">
      <c r="A441" s="11" t="s">
        <v>837</v>
      </c>
      <c r="B441" s="8" t="s">
        <v>833</v>
      </c>
      <c r="C441" s="8" t="s">
        <v>838</v>
      </c>
      <c r="D441" s="33" t="s">
        <v>2162</v>
      </c>
      <c r="E441" s="34">
        <v>4642592712</v>
      </c>
      <c r="F441" s="31">
        <v>23544955</v>
      </c>
      <c r="G441" s="31">
        <v>63810571</v>
      </c>
      <c r="H441" s="31">
        <v>0</v>
      </c>
      <c r="I441" s="31">
        <v>0</v>
      </c>
      <c r="J441" s="31">
        <v>264855613</v>
      </c>
      <c r="K441" s="32">
        <v>5095461407</v>
      </c>
      <c r="L441" s="21"/>
      <c r="M441" s="34">
        <v>10090265258</v>
      </c>
      <c r="N441" s="32">
        <f t="shared" si="12"/>
        <v>40361061</v>
      </c>
      <c r="O441" s="32">
        <f t="shared" si="13"/>
        <v>3363422</v>
      </c>
    </row>
    <row r="442" spans="1:15" ht="12.75" x14ac:dyDescent="0.2">
      <c r="A442" s="11" t="s">
        <v>839</v>
      </c>
      <c r="B442" s="8" t="s">
        <v>833</v>
      </c>
      <c r="C442" s="8" t="s">
        <v>2139</v>
      </c>
      <c r="D442" s="33" t="s">
        <v>2162</v>
      </c>
      <c r="E442" s="34">
        <v>17971705497</v>
      </c>
      <c r="F442" s="31">
        <v>247480194</v>
      </c>
      <c r="G442" s="31">
        <v>356850291</v>
      </c>
      <c r="H442" s="31">
        <v>0</v>
      </c>
      <c r="I442" s="31">
        <v>0</v>
      </c>
      <c r="J442" s="31">
        <v>599010364</v>
      </c>
      <c r="K442" s="32">
        <v>25902396881</v>
      </c>
      <c r="L442" s="21"/>
      <c r="M442" s="34">
        <v>45077443227</v>
      </c>
      <c r="N442" s="32">
        <f t="shared" si="12"/>
        <v>180309773</v>
      </c>
      <c r="O442" s="32">
        <f t="shared" si="13"/>
        <v>15025814</v>
      </c>
    </row>
    <row r="443" spans="1:15" ht="12.75" x14ac:dyDescent="0.2">
      <c r="A443" s="11" t="s">
        <v>840</v>
      </c>
      <c r="B443" s="8" t="s">
        <v>833</v>
      </c>
      <c r="C443" s="8" t="s">
        <v>841</v>
      </c>
      <c r="D443" s="33" t="s">
        <v>2162</v>
      </c>
      <c r="E443" s="34">
        <v>3372157070</v>
      </c>
      <c r="F443" s="31">
        <v>0</v>
      </c>
      <c r="G443" s="31">
        <v>76272611</v>
      </c>
      <c r="H443" s="31">
        <v>0</v>
      </c>
      <c r="I443" s="31">
        <v>0</v>
      </c>
      <c r="J443" s="31">
        <v>194607170</v>
      </c>
      <c r="K443" s="32">
        <v>4915316195</v>
      </c>
      <c r="L443" s="21"/>
      <c r="M443" s="34">
        <v>8558353046</v>
      </c>
      <c r="N443" s="32">
        <f t="shared" si="12"/>
        <v>34233412</v>
      </c>
      <c r="O443" s="32">
        <f t="shared" si="13"/>
        <v>2852784</v>
      </c>
    </row>
    <row r="444" spans="1:15" ht="12.75" x14ac:dyDescent="0.2">
      <c r="A444" s="11" t="s">
        <v>842</v>
      </c>
      <c r="B444" s="8" t="s">
        <v>833</v>
      </c>
      <c r="C444" s="8" t="s">
        <v>843</v>
      </c>
      <c r="D444" s="33" t="s">
        <v>2162</v>
      </c>
      <c r="E444" s="34">
        <v>10135741004</v>
      </c>
      <c r="F444" s="31">
        <v>0</v>
      </c>
      <c r="G444" s="31">
        <v>134694223</v>
      </c>
      <c r="H444" s="31">
        <v>0</v>
      </c>
      <c r="I444" s="31">
        <v>0</v>
      </c>
      <c r="J444" s="31">
        <v>1429650726</v>
      </c>
      <c r="K444" s="32">
        <v>13516908865</v>
      </c>
      <c r="L444" s="21"/>
      <c r="M444" s="34">
        <v>25216994818</v>
      </c>
      <c r="N444" s="32">
        <f t="shared" si="12"/>
        <v>100867979</v>
      </c>
      <c r="O444" s="32">
        <f t="shared" si="13"/>
        <v>8405665</v>
      </c>
    </row>
    <row r="445" spans="1:15" ht="12.75" x14ac:dyDescent="0.2">
      <c r="A445" s="11" t="s">
        <v>844</v>
      </c>
      <c r="B445" s="8" t="s">
        <v>833</v>
      </c>
      <c r="C445" s="8" t="s">
        <v>845</v>
      </c>
      <c r="D445" s="33" t="s">
        <v>2162</v>
      </c>
      <c r="E445" s="34">
        <v>12626387200</v>
      </c>
      <c r="F445" s="31">
        <v>0</v>
      </c>
      <c r="G445" s="31">
        <v>170232201</v>
      </c>
      <c r="H445" s="31">
        <v>0</v>
      </c>
      <c r="I445" s="31">
        <v>0</v>
      </c>
      <c r="J445" s="31">
        <v>372126883</v>
      </c>
      <c r="K445" s="32">
        <v>17660912763</v>
      </c>
      <c r="L445" s="21"/>
      <c r="M445" s="34">
        <v>30829659047</v>
      </c>
      <c r="N445" s="32">
        <f t="shared" si="12"/>
        <v>123318636</v>
      </c>
      <c r="O445" s="32">
        <f t="shared" si="13"/>
        <v>10276553</v>
      </c>
    </row>
    <row r="446" spans="1:15" ht="12.75" x14ac:dyDescent="0.2">
      <c r="A446" s="11" t="s">
        <v>846</v>
      </c>
      <c r="B446" s="8" t="s">
        <v>833</v>
      </c>
      <c r="C446" s="8" t="s">
        <v>847</v>
      </c>
      <c r="D446" s="33" t="s">
        <v>2162</v>
      </c>
      <c r="E446" s="34">
        <v>3957522745</v>
      </c>
      <c r="F446" s="31">
        <v>0</v>
      </c>
      <c r="G446" s="31">
        <v>54480559</v>
      </c>
      <c r="H446" s="31">
        <v>0</v>
      </c>
      <c r="I446" s="31">
        <v>0</v>
      </c>
      <c r="J446" s="31">
        <v>902522673</v>
      </c>
      <c r="K446" s="32">
        <v>4917919610</v>
      </c>
      <c r="L446" s="21"/>
      <c r="M446" s="34">
        <v>9832445587</v>
      </c>
      <c r="N446" s="32">
        <f t="shared" si="12"/>
        <v>39329782</v>
      </c>
      <c r="O446" s="32">
        <f t="shared" si="13"/>
        <v>3277482</v>
      </c>
    </row>
    <row r="447" spans="1:15" ht="12.75" x14ac:dyDescent="0.2">
      <c r="A447" s="11" t="s">
        <v>848</v>
      </c>
      <c r="B447" s="8" t="s">
        <v>833</v>
      </c>
      <c r="C447" s="8" t="s">
        <v>849</v>
      </c>
      <c r="D447" s="33" t="s">
        <v>2162</v>
      </c>
      <c r="E447" s="34">
        <v>3164971957</v>
      </c>
      <c r="F447" s="31">
        <v>0</v>
      </c>
      <c r="G447" s="31">
        <v>43162116</v>
      </c>
      <c r="H447" s="31">
        <v>0</v>
      </c>
      <c r="I447" s="31">
        <v>0</v>
      </c>
      <c r="J447" s="31">
        <v>307574259</v>
      </c>
      <c r="K447" s="32">
        <v>3577184046</v>
      </c>
      <c r="L447" s="21"/>
      <c r="M447" s="34">
        <v>7092892378</v>
      </c>
      <c r="N447" s="32">
        <f t="shared" si="12"/>
        <v>28371570</v>
      </c>
      <c r="O447" s="32">
        <f t="shared" si="13"/>
        <v>2364298</v>
      </c>
    </row>
    <row r="448" spans="1:15" ht="12.75" x14ac:dyDescent="0.2">
      <c r="A448" s="11" t="s">
        <v>850</v>
      </c>
      <c r="B448" s="8" t="s">
        <v>833</v>
      </c>
      <c r="C448" s="8" t="s">
        <v>851</v>
      </c>
      <c r="D448" s="33" t="s">
        <v>2162</v>
      </c>
      <c r="E448" s="34">
        <v>24986822787</v>
      </c>
      <c r="F448" s="31">
        <v>307519829</v>
      </c>
      <c r="G448" s="31">
        <v>473963510</v>
      </c>
      <c r="H448" s="31">
        <v>0</v>
      </c>
      <c r="I448" s="31">
        <v>0</v>
      </c>
      <c r="J448" s="31">
        <v>1110684827</v>
      </c>
      <c r="K448" s="32">
        <v>33826080828</v>
      </c>
      <c r="L448" s="21"/>
      <c r="M448" s="34">
        <v>60705071781</v>
      </c>
      <c r="N448" s="32">
        <f t="shared" si="12"/>
        <v>242820287</v>
      </c>
      <c r="O448" s="32">
        <f t="shared" si="13"/>
        <v>20235024</v>
      </c>
    </row>
    <row r="449" spans="1:15" ht="12.75" x14ac:dyDescent="0.2">
      <c r="A449" s="11" t="s">
        <v>852</v>
      </c>
      <c r="B449" s="8" t="s">
        <v>833</v>
      </c>
      <c r="C449" s="8" t="s">
        <v>853</v>
      </c>
      <c r="D449" s="33" t="s">
        <v>2162</v>
      </c>
      <c r="E449" s="34">
        <v>4454949334</v>
      </c>
      <c r="F449" s="31">
        <v>0</v>
      </c>
      <c r="G449" s="31">
        <v>58585075</v>
      </c>
      <c r="H449" s="31">
        <v>0</v>
      </c>
      <c r="I449" s="31">
        <v>0</v>
      </c>
      <c r="J449" s="31">
        <v>224035572</v>
      </c>
      <c r="K449" s="32">
        <v>5133181477</v>
      </c>
      <c r="L449" s="21"/>
      <c r="M449" s="34">
        <v>9870751458</v>
      </c>
      <c r="N449" s="32">
        <f t="shared" si="12"/>
        <v>39483006</v>
      </c>
      <c r="O449" s="32">
        <f t="shared" si="13"/>
        <v>3290251</v>
      </c>
    </row>
    <row r="450" spans="1:15" ht="12.75" x14ac:dyDescent="0.2">
      <c r="A450" s="11" t="s">
        <v>854</v>
      </c>
      <c r="B450" s="8" t="s">
        <v>833</v>
      </c>
      <c r="C450" s="8" t="s">
        <v>855</v>
      </c>
      <c r="D450" s="33" t="s">
        <v>2162</v>
      </c>
      <c r="E450" s="34">
        <v>3618369288</v>
      </c>
      <c r="F450" s="31">
        <v>0</v>
      </c>
      <c r="G450" s="31">
        <v>50517253</v>
      </c>
      <c r="H450" s="31">
        <v>0</v>
      </c>
      <c r="I450" s="31">
        <v>0</v>
      </c>
      <c r="J450" s="31">
        <v>135750367</v>
      </c>
      <c r="K450" s="32">
        <v>5201497464</v>
      </c>
      <c r="L450" s="21"/>
      <c r="M450" s="34">
        <v>9006134372</v>
      </c>
      <c r="N450" s="32">
        <f t="shared" si="12"/>
        <v>36024537</v>
      </c>
      <c r="O450" s="32">
        <f t="shared" si="13"/>
        <v>3002045</v>
      </c>
    </row>
    <row r="451" spans="1:15" ht="12.75" x14ac:dyDescent="0.2">
      <c r="A451" s="11" t="s">
        <v>856</v>
      </c>
      <c r="B451" s="8" t="s">
        <v>833</v>
      </c>
      <c r="C451" s="8" t="s">
        <v>2146</v>
      </c>
      <c r="D451" s="33" t="s">
        <v>2162</v>
      </c>
      <c r="E451" s="34">
        <v>16349325835</v>
      </c>
      <c r="F451" s="31">
        <v>0</v>
      </c>
      <c r="G451" s="31">
        <v>289601835</v>
      </c>
      <c r="H451" s="31">
        <v>0</v>
      </c>
      <c r="I451" s="31">
        <v>0</v>
      </c>
      <c r="J451" s="31">
        <v>749949584</v>
      </c>
      <c r="K451" s="32">
        <v>18402485201</v>
      </c>
      <c r="L451" s="21"/>
      <c r="M451" s="34">
        <v>35791362455</v>
      </c>
      <c r="N451" s="32">
        <f t="shared" si="12"/>
        <v>143165450</v>
      </c>
      <c r="O451" s="32">
        <f t="shared" si="13"/>
        <v>11930454</v>
      </c>
    </row>
    <row r="452" spans="1:15" ht="12.75" x14ac:dyDescent="0.2">
      <c r="A452" s="11" t="s">
        <v>857</v>
      </c>
      <c r="B452" s="8" t="s">
        <v>833</v>
      </c>
      <c r="C452" s="8" t="s">
        <v>858</v>
      </c>
      <c r="D452" s="33" t="s">
        <v>2162</v>
      </c>
      <c r="E452" s="34">
        <v>6252096372</v>
      </c>
      <c r="F452" s="31">
        <v>0</v>
      </c>
      <c r="G452" s="31">
        <v>209246690</v>
      </c>
      <c r="H452" s="31">
        <v>0</v>
      </c>
      <c r="I452" s="31">
        <v>0</v>
      </c>
      <c r="J452" s="31">
        <v>440476717</v>
      </c>
      <c r="K452" s="32">
        <v>6985303978</v>
      </c>
      <c r="L452" s="21"/>
      <c r="M452" s="34">
        <v>13887123757</v>
      </c>
      <c r="N452" s="32">
        <f t="shared" si="12"/>
        <v>55548495</v>
      </c>
      <c r="O452" s="32">
        <f t="shared" si="13"/>
        <v>4629041</v>
      </c>
    </row>
    <row r="453" spans="1:15" ht="12.75" x14ac:dyDescent="0.2">
      <c r="A453" s="11" t="s">
        <v>859</v>
      </c>
      <c r="B453" s="8" t="s">
        <v>833</v>
      </c>
      <c r="C453" s="8" t="s">
        <v>860</v>
      </c>
      <c r="D453" s="33" t="s">
        <v>2162</v>
      </c>
      <c r="E453" s="34">
        <v>15022766604</v>
      </c>
      <c r="F453" s="31">
        <v>0</v>
      </c>
      <c r="G453" s="31">
        <v>252670363</v>
      </c>
      <c r="H453" s="31">
        <v>0</v>
      </c>
      <c r="I453" s="31">
        <v>0</v>
      </c>
      <c r="J453" s="31">
        <v>636982495</v>
      </c>
      <c r="K453" s="32">
        <v>19600601115</v>
      </c>
      <c r="L453" s="21"/>
      <c r="M453" s="34">
        <v>35513020577</v>
      </c>
      <c r="N453" s="32">
        <f t="shared" si="12"/>
        <v>142052082</v>
      </c>
      <c r="O453" s="32">
        <f t="shared" si="13"/>
        <v>11837674</v>
      </c>
    </row>
    <row r="454" spans="1:15" ht="12.75" x14ac:dyDescent="0.2">
      <c r="A454" s="11" t="s">
        <v>861</v>
      </c>
      <c r="B454" s="8" t="s">
        <v>833</v>
      </c>
      <c r="C454" s="8" t="s">
        <v>862</v>
      </c>
      <c r="D454" s="33" t="s">
        <v>2162</v>
      </c>
      <c r="E454" s="34">
        <v>7391772446</v>
      </c>
      <c r="F454" s="31">
        <v>0</v>
      </c>
      <c r="G454" s="31">
        <v>122115888</v>
      </c>
      <c r="H454" s="31">
        <v>0</v>
      </c>
      <c r="I454" s="31">
        <v>0</v>
      </c>
      <c r="J454" s="31">
        <v>357887332</v>
      </c>
      <c r="K454" s="32">
        <v>9161651570</v>
      </c>
      <c r="L454" s="21"/>
      <c r="M454" s="34">
        <v>17033427236</v>
      </c>
      <c r="N454" s="32">
        <f t="shared" si="12"/>
        <v>68133709</v>
      </c>
      <c r="O454" s="32">
        <f t="shared" si="13"/>
        <v>5677809</v>
      </c>
    </row>
    <row r="455" spans="1:15" ht="12.75" x14ac:dyDescent="0.2">
      <c r="A455" s="11" t="s">
        <v>863</v>
      </c>
      <c r="B455" s="8" t="s">
        <v>833</v>
      </c>
      <c r="C455" s="8" t="s">
        <v>864</v>
      </c>
      <c r="D455" s="33" t="s">
        <v>2162</v>
      </c>
      <c r="E455" s="34">
        <v>5794138994</v>
      </c>
      <c r="F455" s="31">
        <v>0</v>
      </c>
      <c r="G455" s="31">
        <v>97493269</v>
      </c>
      <c r="H455" s="31">
        <v>0</v>
      </c>
      <c r="I455" s="31">
        <v>0</v>
      </c>
      <c r="J455" s="31">
        <v>573523432</v>
      </c>
      <c r="K455" s="32">
        <v>6326284213</v>
      </c>
      <c r="L455" s="21"/>
      <c r="M455" s="34">
        <v>12791439908</v>
      </c>
      <c r="N455" s="32">
        <f t="shared" si="12"/>
        <v>51165760</v>
      </c>
      <c r="O455" s="32">
        <f t="shared" si="13"/>
        <v>4263813</v>
      </c>
    </row>
    <row r="456" spans="1:15" ht="12.75" x14ac:dyDescent="0.2">
      <c r="A456" s="11" t="s">
        <v>865</v>
      </c>
      <c r="B456" s="8" t="s">
        <v>833</v>
      </c>
      <c r="C456" s="8" t="s">
        <v>866</v>
      </c>
      <c r="D456" s="33" t="s">
        <v>2162</v>
      </c>
      <c r="E456" s="34">
        <v>9636123234</v>
      </c>
      <c r="F456" s="31">
        <v>0</v>
      </c>
      <c r="G456" s="31">
        <v>128817895</v>
      </c>
      <c r="H456" s="31">
        <v>0</v>
      </c>
      <c r="I456" s="31">
        <v>0</v>
      </c>
      <c r="J456" s="31">
        <v>254413276</v>
      </c>
      <c r="K456" s="32">
        <v>12641487712</v>
      </c>
      <c r="L456" s="21"/>
      <c r="M456" s="34">
        <v>22660842117</v>
      </c>
      <c r="N456" s="32">
        <f t="shared" si="12"/>
        <v>90643368</v>
      </c>
      <c r="O456" s="32">
        <f t="shared" si="13"/>
        <v>7553614</v>
      </c>
    </row>
    <row r="457" spans="1:15" ht="12.75" x14ac:dyDescent="0.2">
      <c r="A457" s="11" t="s">
        <v>867</v>
      </c>
      <c r="B457" s="8" t="s">
        <v>833</v>
      </c>
      <c r="C457" s="8" t="s">
        <v>868</v>
      </c>
      <c r="D457" s="33" t="s">
        <v>2162</v>
      </c>
      <c r="E457" s="34">
        <v>3534446833</v>
      </c>
      <c r="F457" s="31">
        <v>0</v>
      </c>
      <c r="G457" s="31">
        <v>58187860</v>
      </c>
      <c r="H457" s="31">
        <v>0</v>
      </c>
      <c r="I457" s="31">
        <v>0</v>
      </c>
      <c r="J457" s="31">
        <v>177519711</v>
      </c>
      <c r="K457" s="32">
        <v>4935665765</v>
      </c>
      <c r="L457" s="21"/>
      <c r="M457" s="34">
        <v>8705820169</v>
      </c>
      <c r="N457" s="32">
        <f t="shared" si="12"/>
        <v>34823281</v>
      </c>
      <c r="O457" s="32">
        <f t="shared" si="13"/>
        <v>2901940</v>
      </c>
    </row>
    <row r="458" spans="1:15" ht="12.75" x14ac:dyDescent="0.2">
      <c r="A458" s="11" t="s">
        <v>869</v>
      </c>
      <c r="B458" s="8" t="s">
        <v>833</v>
      </c>
      <c r="C458" s="8" t="s">
        <v>870</v>
      </c>
      <c r="D458" s="33" t="s">
        <v>2162</v>
      </c>
      <c r="E458" s="34">
        <v>19615515511</v>
      </c>
      <c r="F458" s="31">
        <v>0</v>
      </c>
      <c r="G458" s="31">
        <v>312138052</v>
      </c>
      <c r="H458" s="31">
        <v>0</v>
      </c>
      <c r="I458" s="31">
        <v>0</v>
      </c>
      <c r="J458" s="31">
        <v>2027747634</v>
      </c>
      <c r="K458" s="32">
        <v>26629553207</v>
      </c>
      <c r="L458" s="21"/>
      <c r="M458" s="34">
        <v>48584954404</v>
      </c>
      <c r="N458" s="32">
        <f t="shared" si="12"/>
        <v>194339818</v>
      </c>
      <c r="O458" s="32">
        <f t="shared" si="13"/>
        <v>16194985</v>
      </c>
    </row>
    <row r="459" spans="1:15" ht="12.75" x14ac:dyDescent="0.2">
      <c r="A459" s="11" t="s">
        <v>871</v>
      </c>
      <c r="B459" s="8" t="s">
        <v>833</v>
      </c>
      <c r="C459" s="8" t="s">
        <v>872</v>
      </c>
      <c r="D459" s="33" t="s">
        <v>2162</v>
      </c>
      <c r="E459" s="34">
        <v>10774106556</v>
      </c>
      <c r="F459" s="31">
        <v>0</v>
      </c>
      <c r="G459" s="31">
        <v>184076200</v>
      </c>
      <c r="H459" s="31">
        <v>0</v>
      </c>
      <c r="I459" s="31">
        <v>0</v>
      </c>
      <c r="J459" s="31">
        <v>625590855</v>
      </c>
      <c r="K459" s="32">
        <v>12882545779</v>
      </c>
      <c r="L459" s="21"/>
      <c r="M459" s="34">
        <v>24466319390</v>
      </c>
      <c r="N459" s="32">
        <f t="shared" ref="N459:N522" si="14">+ROUND(M459*0.004,0)</f>
        <v>97865278</v>
      </c>
      <c r="O459" s="32">
        <f t="shared" ref="O459:O522" si="15">+ROUND(N459/12,0)</f>
        <v>8155440</v>
      </c>
    </row>
    <row r="460" spans="1:15" ht="12.75" x14ac:dyDescent="0.2">
      <c r="A460" s="11" t="s">
        <v>873</v>
      </c>
      <c r="B460" s="8" t="s">
        <v>833</v>
      </c>
      <c r="C460" s="8" t="s">
        <v>874</v>
      </c>
      <c r="D460" s="33" t="s">
        <v>2162</v>
      </c>
      <c r="E460" s="34">
        <v>6554378579</v>
      </c>
      <c r="F460" s="31">
        <v>0</v>
      </c>
      <c r="G460" s="31">
        <v>87895511</v>
      </c>
      <c r="H460" s="31">
        <v>0</v>
      </c>
      <c r="I460" s="31">
        <v>0</v>
      </c>
      <c r="J460" s="31">
        <v>127206638</v>
      </c>
      <c r="K460" s="32">
        <v>8298405161</v>
      </c>
      <c r="L460" s="21"/>
      <c r="M460" s="34">
        <v>15067885889</v>
      </c>
      <c r="N460" s="32">
        <f t="shared" si="14"/>
        <v>60271544</v>
      </c>
      <c r="O460" s="32">
        <f t="shared" si="15"/>
        <v>5022629</v>
      </c>
    </row>
    <row r="461" spans="1:15" ht="12.75" x14ac:dyDescent="0.2">
      <c r="A461" s="11" t="s">
        <v>875</v>
      </c>
      <c r="B461" s="8" t="s">
        <v>833</v>
      </c>
      <c r="C461" s="8" t="s">
        <v>876</v>
      </c>
      <c r="D461" s="33" t="s">
        <v>2162</v>
      </c>
      <c r="E461" s="34">
        <v>8091413274</v>
      </c>
      <c r="F461" s="31">
        <v>0</v>
      </c>
      <c r="G461" s="31">
        <v>142948557</v>
      </c>
      <c r="H461" s="31">
        <v>0</v>
      </c>
      <c r="I461" s="31">
        <v>0</v>
      </c>
      <c r="J461" s="31">
        <v>385417128</v>
      </c>
      <c r="K461" s="32">
        <v>10452493335</v>
      </c>
      <c r="L461" s="21"/>
      <c r="M461" s="34">
        <v>19072272294</v>
      </c>
      <c r="N461" s="32">
        <f t="shared" si="14"/>
        <v>76289089</v>
      </c>
      <c r="O461" s="32">
        <f t="shared" si="15"/>
        <v>6357424</v>
      </c>
    </row>
    <row r="462" spans="1:15" ht="12.75" x14ac:dyDescent="0.2">
      <c r="A462" s="11" t="s">
        <v>877</v>
      </c>
      <c r="B462" s="8" t="s">
        <v>833</v>
      </c>
      <c r="C462" s="8" t="s">
        <v>167</v>
      </c>
      <c r="D462" s="33" t="s">
        <v>2162</v>
      </c>
      <c r="E462" s="34">
        <v>5276711517</v>
      </c>
      <c r="F462" s="31">
        <v>0</v>
      </c>
      <c r="G462" s="31">
        <v>74245733</v>
      </c>
      <c r="H462" s="31">
        <v>0</v>
      </c>
      <c r="I462" s="31">
        <v>0</v>
      </c>
      <c r="J462" s="31">
        <v>455665570</v>
      </c>
      <c r="K462" s="32">
        <v>6577043805</v>
      </c>
      <c r="L462" s="21"/>
      <c r="M462" s="34">
        <v>12383666625</v>
      </c>
      <c r="N462" s="32">
        <f t="shared" si="14"/>
        <v>49534667</v>
      </c>
      <c r="O462" s="32">
        <f t="shared" si="15"/>
        <v>4127889</v>
      </c>
    </row>
    <row r="463" spans="1:15" ht="12.75" x14ac:dyDescent="0.2">
      <c r="A463" s="11" t="s">
        <v>878</v>
      </c>
      <c r="B463" s="8" t="s">
        <v>833</v>
      </c>
      <c r="C463" s="8" t="s">
        <v>2156</v>
      </c>
      <c r="D463" s="33" t="s">
        <v>2162</v>
      </c>
      <c r="E463" s="34">
        <v>1996282863</v>
      </c>
      <c r="F463" s="31">
        <v>0</v>
      </c>
      <c r="G463" s="31">
        <v>27668021</v>
      </c>
      <c r="H463" s="31">
        <v>0</v>
      </c>
      <c r="I463" s="31">
        <v>0</v>
      </c>
      <c r="J463" s="31">
        <v>0</v>
      </c>
      <c r="K463" s="32">
        <v>2006142162</v>
      </c>
      <c r="L463" s="21"/>
      <c r="M463" s="34">
        <v>4030093046</v>
      </c>
      <c r="N463" s="32">
        <f t="shared" si="14"/>
        <v>16120372</v>
      </c>
      <c r="O463" s="32">
        <f t="shared" si="15"/>
        <v>1343364</v>
      </c>
    </row>
    <row r="464" spans="1:15" ht="12.75" x14ac:dyDescent="0.2">
      <c r="A464" s="11" t="s">
        <v>879</v>
      </c>
      <c r="B464" s="8" t="s">
        <v>833</v>
      </c>
      <c r="C464" s="8" t="s">
        <v>880</v>
      </c>
      <c r="D464" s="33" t="s">
        <v>2162</v>
      </c>
      <c r="E464" s="34">
        <v>9245624982</v>
      </c>
      <c r="F464" s="31">
        <v>0</v>
      </c>
      <c r="G464" s="31">
        <v>130436782</v>
      </c>
      <c r="H464" s="31">
        <v>0</v>
      </c>
      <c r="I464" s="31">
        <v>0</v>
      </c>
      <c r="J464" s="31">
        <v>312320776</v>
      </c>
      <c r="K464" s="32">
        <v>14142734180</v>
      </c>
      <c r="L464" s="21"/>
      <c r="M464" s="34">
        <v>23831116720</v>
      </c>
      <c r="N464" s="32">
        <f t="shared" si="14"/>
        <v>95324467</v>
      </c>
      <c r="O464" s="32">
        <f t="shared" si="15"/>
        <v>7943706</v>
      </c>
    </row>
    <row r="465" spans="1:15" ht="12.75" x14ac:dyDescent="0.2">
      <c r="A465" s="11" t="s">
        <v>881</v>
      </c>
      <c r="B465" s="8" t="s">
        <v>833</v>
      </c>
      <c r="C465" s="8" t="s">
        <v>882</v>
      </c>
      <c r="D465" s="33" t="s">
        <v>2162</v>
      </c>
      <c r="E465" s="34">
        <v>23494702487</v>
      </c>
      <c r="F465" s="31">
        <v>0</v>
      </c>
      <c r="G465" s="31">
        <v>310381259</v>
      </c>
      <c r="H465" s="31">
        <v>0</v>
      </c>
      <c r="I465" s="31">
        <v>0</v>
      </c>
      <c r="J465" s="31">
        <v>1258776137</v>
      </c>
      <c r="K465" s="32">
        <v>26260932131</v>
      </c>
      <c r="L465" s="21"/>
      <c r="M465" s="34">
        <v>51324792014</v>
      </c>
      <c r="N465" s="32">
        <f t="shared" si="14"/>
        <v>205299168</v>
      </c>
      <c r="O465" s="32">
        <f t="shared" si="15"/>
        <v>17108264</v>
      </c>
    </row>
    <row r="466" spans="1:15" ht="12.75" x14ac:dyDescent="0.2">
      <c r="A466" s="11" t="s">
        <v>883</v>
      </c>
      <c r="B466" s="8" t="s">
        <v>833</v>
      </c>
      <c r="C466" s="8" t="s">
        <v>884</v>
      </c>
      <c r="D466" s="33" t="s">
        <v>2162</v>
      </c>
      <c r="E466" s="34">
        <v>9928585993</v>
      </c>
      <c r="F466" s="31">
        <v>0</v>
      </c>
      <c r="G466" s="31">
        <v>130225258</v>
      </c>
      <c r="H466" s="31">
        <v>0</v>
      </c>
      <c r="I466" s="31">
        <v>0</v>
      </c>
      <c r="J466" s="31">
        <v>0</v>
      </c>
      <c r="K466" s="32">
        <v>11754959811</v>
      </c>
      <c r="L466" s="21"/>
      <c r="M466" s="34">
        <v>21813771062</v>
      </c>
      <c r="N466" s="32">
        <f t="shared" si="14"/>
        <v>87255084</v>
      </c>
      <c r="O466" s="32">
        <f t="shared" si="15"/>
        <v>7271257</v>
      </c>
    </row>
    <row r="467" spans="1:15" ht="12.75" x14ac:dyDescent="0.2">
      <c r="A467" s="11" t="s">
        <v>885</v>
      </c>
      <c r="B467" s="8" t="s">
        <v>833</v>
      </c>
      <c r="C467" s="8" t="s">
        <v>886</v>
      </c>
      <c r="D467" s="33" t="s">
        <v>2162</v>
      </c>
      <c r="E467" s="34">
        <v>8633613116</v>
      </c>
      <c r="F467" s="31">
        <v>0</v>
      </c>
      <c r="G467" s="31">
        <v>141974104</v>
      </c>
      <c r="H467" s="31">
        <v>0</v>
      </c>
      <c r="I467" s="31">
        <v>0</v>
      </c>
      <c r="J467" s="31">
        <v>572429872</v>
      </c>
      <c r="K467" s="32">
        <v>9796863011</v>
      </c>
      <c r="L467" s="21"/>
      <c r="M467" s="34">
        <v>19144880103</v>
      </c>
      <c r="N467" s="32">
        <f t="shared" si="14"/>
        <v>76579520</v>
      </c>
      <c r="O467" s="32">
        <f t="shared" si="15"/>
        <v>6381627</v>
      </c>
    </row>
    <row r="468" spans="1:15" ht="12.75" x14ac:dyDescent="0.2">
      <c r="A468" s="11" t="s">
        <v>887</v>
      </c>
      <c r="B468" s="8" t="s">
        <v>888</v>
      </c>
      <c r="C468" s="8" t="s">
        <v>889</v>
      </c>
      <c r="D468" s="33" t="s">
        <v>2162</v>
      </c>
      <c r="E468" s="34">
        <v>1607330706</v>
      </c>
      <c r="F468" s="31">
        <v>0</v>
      </c>
      <c r="G468" s="31">
        <v>50503155</v>
      </c>
      <c r="H468" s="31">
        <v>0</v>
      </c>
      <c r="I468" s="31">
        <v>0</v>
      </c>
      <c r="J468" s="31">
        <v>919214598</v>
      </c>
      <c r="K468" s="32">
        <v>2441226532</v>
      </c>
      <c r="L468" s="21"/>
      <c r="M468" s="34">
        <v>5018274991</v>
      </c>
      <c r="N468" s="32">
        <f t="shared" si="14"/>
        <v>20073100</v>
      </c>
      <c r="O468" s="32">
        <f t="shared" si="15"/>
        <v>1672758</v>
      </c>
    </row>
    <row r="469" spans="1:15" ht="12.75" x14ac:dyDescent="0.2">
      <c r="A469" s="11" t="s">
        <v>890</v>
      </c>
      <c r="B469" s="8" t="s">
        <v>888</v>
      </c>
      <c r="C469" s="8" t="s">
        <v>891</v>
      </c>
      <c r="D469" s="33" t="s">
        <v>2162</v>
      </c>
      <c r="E469" s="34">
        <v>797111143</v>
      </c>
      <c r="F469" s="31">
        <v>0</v>
      </c>
      <c r="G469" s="31">
        <v>10315225</v>
      </c>
      <c r="H469" s="31">
        <v>0</v>
      </c>
      <c r="I469" s="31">
        <v>0</v>
      </c>
      <c r="J469" s="31">
        <v>376470579</v>
      </c>
      <c r="K469" s="32">
        <v>1031151431</v>
      </c>
      <c r="L469" s="21"/>
      <c r="M469" s="34">
        <v>2215048378</v>
      </c>
      <c r="N469" s="32">
        <f t="shared" si="14"/>
        <v>8860194</v>
      </c>
      <c r="O469" s="32">
        <f t="shared" si="15"/>
        <v>738350</v>
      </c>
    </row>
    <row r="470" spans="1:15" ht="12.75" x14ac:dyDescent="0.2">
      <c r="A470" s="11" t="s">
        <v>892</v>
      </c>
      <c r="B470" s="8" t="s">
        <v>888</v>
      </c>
      <c r="C470" s="8" t="s">
        <v>893</v>
      </c>
      <c r="D470" s="33" t="s">
        <v>2162</v>
      </c>
      <c r="E470" s="34">
        <v>1624126325</v>
      </c>
      <c r="F470" s="31">
        <v>0</v>
      </c>
      <c r="G470" s="31">
        <v>31001092</v>
      </c>
      <c r="H470" s="31">
        <v>0</v>
      </c>
      <c r="I470" s="31">
        <v>0</v>
      </c>
      <c r="J470" s="31">
        <v>786119044</v>
      </c>
      <c r="K470" s="32">
        <v>2113472722</v>
      </c>
      <c r="L470" s="21"/>
      <c r="M470" s="34">
        <v>4554719183</v>
      </c>
      <c r="N470" s="32">
        <f t="shared" si="14"/>
        <v>18218877</v>
      </c>
      <c r="O470" s="32">
        <f t="shared" si="15"/>
        <v>1518240</v>
      </c>
    </row>
    <row r="471" spans="1:15" ht="12.75" x14ac:dyDescent="0.2">
      <c r="A471" s="11" t="s">
        <v>894</v>
      </c>
      <c r="B471" s="8" t="s">
        <v>888</v>
      </c>
      <c r="C471" s="8" t="s">
        <v>895</v>
      </c>
      <c r="D471" s="33" t="s">
        <v>2162</v>
      </c>
      <c r="E471" s="34">
        <v>2053125923</v>
      </c>
      <c r="F471" s="31">
        <v>0</v>
      </c>
      <c r="G471" s="31">
        <v>26605855</v>
      </c>
      <c r="H471" s="31">
        <v>0</v>
      </c>
      <c r="I471" s="31">
        <v>0</v>
      </c>
      <c r="J471" s="31">
        <v>905493778</v>
      </c>
      <c r="K471" s="32">
        <v>3084078687</v>
      </c>
      <c r="L471" s="21"/>
      <c r="M471" s="34">
        <v>6069304243</v>
      </c>
      <c r="N471" s="32">
        <f t="shared" si="14"/>
        <v>24277217</v>
      </c>
      <c r="O471" s="32">
        <f t="shared" si="15"/>
        <v>2023101</v>
      </c>
    </row>
    <row r="472" spans="1:15" ht="12.75" x14ac:dyDescent="0.2">
      <c r="A472" s="17" t="s">
        <v>896</v>
      </c>
      <c r="B472" s="18" t="s">
        <v>888</v>
      </c>
      <c r="C472" s="18" t="s">
        <v>897</v>
      </c>
      <c r="D472" s="35" t="s">
        <v>2162</v>
      </c>
      <c r="E472" s="34">
        <v>1706115714</v>
      </c>
      <c r="F472" s="31">
        <v>0</v>
      </c>
      <c r="G472" s="31">
        <v>34033161</v>
      </c>
      <c r="H472" s="31">
        <v>0</v>
      </c>
      <c r="I472" s="31">
        <v>0</v>
      </c>
      <c r="J472" s="31">
        <v>533633089</v>
      </c>
      <c r="K472" s="32">
        <v>2803516844</v>
      </c>
      <c r="L472" s="21"/>
      <c r="M472" s="34">
        <v>5077298808</v>
      </c>
      <c r="N472" s="32">
        <f t="shared" si="14"/>
        <v>20309195</v>
      </c>
      <c r="O472" s="32">
        <f t="shared" si="15"/>
        <v>1692433</v>
      </c>
    </row>
    <row r="473" spans="1:15" ht="12.75" x14ac:dyDescent="0.2">
      <c r="A473" s="17" t="s">
        <v>898</v>
      </c>
      <c r="B473" s="18" t="s">
        <v>888</v>
      </c>
      <c r="C473" s="18" t="s">
        <v>899</v>
      </c>
      <c r="D473" s="35" t="s">
        <v>2162</v>
      </c>
      <c r="E473" s="34">
        <v>358738963</v>
      </c>
      <c r="F473" s="31">
        <v>0</v>
      </c>
      <c r="G473" s="31">
        <v>5261969</v>
      </c>
      <c r="H473" s="31">
        <v>0</v>
      </c>
      <c r="I473" s="31">
        <v>0</v>
      </c>
      <c r="J473" s="31">
        <v>248134155</v>
      </c>
      <c r="K473" s="32">
        <v>519502700</v>
      </c>
      <c r="L473" s="21"/>
      <c r="M473" s="34">
        <v>1131637787</v>
      </c>
      <c r="N473" s="32">
        <f t="shared" si="14"/>
        <v>4526551</v>
      </c>
      <c r="O473" s="32">
        <f t="shared" si="15"/>
        <v>377213</v>
      </c>
    </row>
    <row r="474" spans="1:15" ht="12.75" x14ac:dyDescent="0.2">
      <c r="A474" s="11" t="s">
        <v>900</v>
      </c>
      <c r="B474" s="8" t="s">
        <v>888</v>
      </c>
      <c r="C474" s="8" t="s">
        <v>901</v>
      </c>
      <c r="D474" s="33" t="s">
        <v>2162</v>
      </c>
      <c r="E474" s="34">
        <v>401977028</v>
      </c>
      <c r="F474" s="31">
        <v>0</v>
      </c>
      <c r="G474" s="31">
        <v>5558171</v>
      </c>
      <c r="H474" s="31">
        <v>0</v>
      </c>
      <c r="I474" s="31">
        <v>0</v>
      </c>
      <c r="J474" s="31">
        <v>280794386</v>
      </c>
      <c r="K474" s="32">
        <v>553370810</v>
      </c>
      <c r="L474" s="21"/>
      <c r="M474" s="34">
        <v>1241700395</v>
      </c>
      <c r="N474" s="32">
        <f t="shared" si="14"/>
        <v>4966802</v>
      </c>
      <c r="O474" s="32">
        <f t="shared" si="15"/>
        <v>413900</v>
      </c>
    </row>
    <row r="475" spans="1:15" ht="12.75" x14ac:dyDescent="0.2">
      <c r="A475" s="11" t="s">
        <v>902</v>
      </c>
      <c r="B475" s="8" t="s">
        <v>888</v>
      </c>
      <c r="C475" s="8" t="s">
        <v>903</v>
      </c>
      <c r="D475" s="33" t="s">
        <v>2162</v>
      </c>
      <c r="E475" s="34">
        <v>651662818</v>
      </c>
      <c r="F475" s="31">
        <v>0</v>
      </c>
      <c r="G475" s="31">
        <v>8076916</v>
      </c>
      <c r="H475" s="31">
        <v>0</v>
      </c>
      <c r="I475" s="31">
        <v>0</v>
      </c>
      <c r="J475" s="31">
        <v>366977294</v>
      </c>
      <c r="K475" s="32">
        <v>684942667</v>
      </c>
      <c r="L475" s="21"/>
      <c r="M475" s="34">
        <v>1711659695</v>
      </c>
      <c r="N475" s="32">
        <f t="shared" si="14"/>
        <v>6846639</v>
      </c>
      <c r="O475" s="32">
        <f t="shared" si="15"/>
        <v>570553</v>
      </c>
    </row>
    <row r="476" spans="1:15" ht="12.75" x14ac:dyDescent="0.2">
      <c r="A476" s="17" t="s">
        <v>904</v>
      </c>
      <c r="B476" s="18" t="s">
        <v>888</v>
      </c>
      <c r="C476" s="18" t="s">
        <v>905</v>
      </c>
      <c r="D476" s="35" t="s">
        <v>2162</v>
      </c>
      <c r="E476" s="34">
        <v>1025844360</v>
      </c>
      <c r="F476" s="31">
        <v>0</v>
      </c>
      <c r="G476" s="31">
        <v>11591575</v>
      </c>
      <c r="H476" s="31">
        <v>0</v>
      </c>
      <c r="I476" s="31">
        <v>0</v>
      </c>
      <c r="J476" s="31">
        <v>457589968</v>
      </c>
      <c r="K476" s="32">
        <v>958198524</v>
      </c>
      <c r="L476" s="21"/>
      <c r="M476" s="34">
        <v>2453224427</v>
      </c>
      <c r="N476" s="32">
        <f t="shared" si="14"/>
        <v>9812898</v>
      </c>
      <c r="O476" s="32">
        <f t="shared" si="15"/>
        <v>817742</v>
      </c>
    </row>
    <row r="477" spans="1:15" ht="12.75" x14ac:dyDescent="0.2">
      <c r="A477" s="11" t="s">
        <v>906</v>
      </c>
      <c r="B477" s="8" t="s">
        <v>888</v>
      </c>
      <c r="C477" s="8" t="s">
        <v>907</v>
      </c>
      <c r="D477" s="33" t="s">
        <v>2162</v>
      </c>
      <c r="E477" s="34">
        <v>1468277454</v>
      </c>
      <c r="F477" s="31">
        <v>0</v>
      </c>
      <c r="G477" s="31">
        <v>33492596</v>
      </c>
      <c r="H477" s="31">
        <v>0</v>
      </c>
      <c r="I477" s="31">
        <v>0</v>
      </c>
      <c r="J477" s="31">
        <v>435239446</v>
      </c>
      <c r="K477" s="32">
        <v>2173190206</v>
      </c>
      <c r="L477" s="21"/>
      <c r="M477" s="34">
        <v>4110199702</v>
      </c>
      <c r="N477" s="32">
        <f t="shared" si="14"/>
        <v>16440799</v>
      </c>
      <c r="O477" s="32">
        <f t="shared" si="15"/>
        <v>1370067</v>
      </c>
    </row>
    <row r="478" spans="1:15" ht="12.75" x14ac:dyDescent="0.2">
      <c r="A478" s="11" t="s">
        <v>908</v>
      </c>
      <c r="B478" s="8" t="s">
        <v>888</v>
      </c>
      <c r="C478" s="8" t="s">
        <v>909</v>
      </c>
      <c r="D478" s="33" t="s">
        <v>2162</v>
      </c>
      <c r="E478" s="34">
        <v>3091726690</v>
      </c>
      <c r="F478" s="31">
        <v>0</v>
      </c>
      <c r="G478" s="31">
        <v>231348695</v>
      </c>
      <c r="H478" s="31">
        <v>367427004</v>
      </c>
      <c r="I478" s="31">
        <v>0</v>
      </c>
      <c r="J478" s="31">
        <v>941824247</v>
      </c>
      <c r="K478" s="32">
        <v>3081713969</v>
      </c>
      <c r="L478" s="21"/>
      <c r="M478" s="34">
        <v>7714040605</v>
      </c>
      <c r="N478" s="32">
        <f t="shared" si="14"/>
        <v>30856162</v>
      </c>
      <c r="O478" s="32">
        <f t="shared" si="15"/>
        <v>2571347</v>
      </c>
    </row>
    <row r="479" spans="1:15" ht="12.75" x14ac:dyDescent="0.2">
      <c r="A479" s="11" t="s">
        <v>910</v>
      </c>
      <c r="B479" s="8" t="s">
        <v>888</v>
      </c>
      <c r="C479" s="8" t="s">
        <v>911</v>
      </c>
      <c r="D479" s="33" t="s">
        <v>2162</v>
      </c>
      <c r="E479" s="34">
        <v>2782144624</v>
      </c>
      <c r="F479" s="31">
        <v>0</v>
      </c>
      <c r="G479" s="31">
        <v>214586065</v>
      </c>
      <c r="H479" s="31">
        <v>0</v>
      </c>
      <c r="I479" s="31">
        <v>0</v>
      </c>
      <c r="J479" s="31">
        <v>2040128030</v>
      </c>
      <c r="K479" s="32">
        <v>3831955668</v>
      </c>
      <c r="L479" s="21"/>
      <c r="M479" s="34">
        <v>8868814387</v>
      </c>
      <c r="N479" s="32">
        <f t="shared" si="14"/>
        <v>35475258</v>
      </c>
      <c r="O479" s="32">
        <f t="shared" si="15"/>
        <v>2956272</v>
      </c>
    </row>
    <row r="480" spans="1:15" ht="12.75" x14ac:dyDescent="0.2">
      <c r="A480" s="12" t="s">
        <v>912</v>
      </c>
      <c r="B480" s="9" t="s">
        <v>888</v>
      </c>
      <c r="C480" s="9" t="s">
        <v>913</v>
      </c>
      <c r="D480" s="33" t="s">
        <v>2162</v>
      </c>
      <c r="E480" s="34">
        <v>2980366696</v>
      </c>
      <c r="F480" s="31">
        <v>0</v>
      </c>
      <c r="G480" s="31">
        <v>86770941</v>
      </c>
      <c r="H480" s="31">
        <v>0</v>
      </c>
      <c r="I480" s="31">
        <v>0</v>
      </c>
      <c r="J480" s="31">
        <v>1461037937</v>
      </c>
      <c r="K480" s="32">
        <v>3741649007</v>
      </c>
      <c r="L480" s="21"/>
      <c r="M480" s="34">
        <v>8269824581</v>
      </c>
      <c r="N480" s="32">
        <f t="shared" si="14"/>
        <v>33079298</v>
      </c>
      <c r="O480" s="32">
        <f t="shared" si="15"/>
        <v>2756608</v>
      </c>
    </row>
    <row r="481" spans="1:15" ht="12.75" x14ac:dyDescent="0.2">
      <c r="A481" s="11" t="s">
        <v>914</v>
      </c>
      <c r="B481" s="8" t="s">
        <v>888</v>
      </c>
      <c r="C481" s="8" t="s">
        <v>915</v>
      </c>
      <c r="D481" s="33" t="s">
        <v>2162</v>
      </c>
      <c r="E481" s="34">
        <v>1568049423</v>
      </c>
      <c r="F481" s="31">
        <v>0</v>
      </c>
      <c r="G481" s="31">
        <v>17969536</v>
      </c>
      <c r="H481" s="31">
        <v>0</v>
      </c>
      <c r="I481" s="31">
        <v>0</v>
      </c>
      <c r="J481" s="31">
        <v>244361249</v>
      </c>
      <c r="K481" s="32">
        <v>2379561793</v>
      </c>
      <c r="L481" s="21"/>
      <c r="M481" s="34">
        <v>4209942001</v>
      </c>
      <c r="N481" s="32">
        <f t="shared" si="14"/>
        <v>16839768</v>
      </c>
      <c r="O481" s="32">
        <f t="shared" si="15"/>
        <v>1403314</v>
      </c>
    </row>
    <row r="482" spans="1:15" ht="12.75" x14ac:dyDescent="0.2">
      <c r="A482" s="11" t="s">
        <v>916</v>
      </c>
      <c r="B482" s="8" t="s">
        <v>888</v>
      </c>
      <c r="C482" s="8" t="s">
        <v>917</v>
      </c>
      <c r="D482" s="33" t="s">
        <v>2162</v>
      </c>
      <c r="E482" s="34">
        <v>739535762</v>
      </c>
      <c r="F482" s="31">
        <v>0</v>
      </c>
      <c r="G482" s="31">
        <v>10103414</v>
      </c>
      <c r="H482" s="31">
        <v>0</v>
      </c>
      <c r="I482" s="31">
        <v>0</v>
      </c>
      <c r="J482" s="31">
        <v>360591610</v>
      </c>
      <c r="K482" s="32">
        <v>1489261739</v>
      </c>
      <c r="L482" s="21"/>
      <c r="M482" s="34">
        <v>2599492525</v>
      </c>
      <c r="N482" s="32">
        <f t="shared" si="14"/>
        <v>10397970</v>
      </c>
      <c r="O482" s="32">
        <f t="shared" si="15"/>
        <v>866498</v>
      </c>
    </row>
    <row r="483" spans="1:15" ht="12.75" x14ac:dyDescent="0.2">
      <c r="A483" s="11" t="s">
        <v>918</v>
      </c>
      <c r="B483" s="8" t="s">
        <v>888</v>
      </c>
      <c r="C483" s="8" t="s">
        <v>919</v>
      </c>
      <c r="D483" s="33" t="s">
        <v>2162</v>
      </c>
      <c r="E483" s="34">
        <v>3995303906</v>
      </c>
      <c r="F483" s="31">
        <v>0</v>
      </c>
      <c r="G483" s="31">
        <v>575289581</v>
      </c>
      <c r="H483" s="31">
        <v>37587623</v>
      </c>
      <c r="I483" s="31">
        <v>0</v>
      </c>
      <c r="J483" s="31">
        <v>2040940354</v>
      </c>
      <c r="K483" s="32">
        <v>3091699870</v>
      </c>
      <c r="L483" s="21"/>
      <c r="M483" s="34">
        <v>9740821334</v>
      </c>
      <c r="N483" s="32">
        <f t="shared" si="14"/>
        <v>38963285</v>
      </c>
      <c r="O483" s="32">
        <f t="shared" si="15"/>
        <v>3246940</v>
      </c>
    </row>
    <row r="484" spans="1:15" ht="12.75" x14ac:dyDescent="0.2">
      <c r="A484" s="11" t="s">
        <v>920</v>
      </c>
      <c r="B484" s="8" t="s">
        <v>888</v>
      </c>
      <c r="C484" s="8" t="s">
        <v>921</v>
      </c>
      <c r="D484" s="33" t="s">
        <v>2162</v>
      </c>
      <c r="E484" s="34">
        <v>1558860369</v>
      </c>
      <c r="F484" s="31">
        <v>0</v>
      </c>
      <c r="G484" s="31">
        <v>23149737</v>
      </c>
      <c r="H484" s="31">
        <v>0</v>
      </c>
      <c r="I484" s="31">
        <v>0</v>
      </c>
      <c r="J484" s="31">
        <v>287616394</v>
      </c>
      <c r="K484" s="32">
        <v>2561125596</v>
      </c>
      <c r="L484" s="21"/>
      <c r="M484" s="34">
        <v>4430752096</v>
      </c>
      <c r="N484" s="32">
        <f t="shared" si="14"/>
        <v>17723008</v>
      </c>
      <c r="O484" s="32">
        <f t="shared" si="15"/>
        <v>1476917</v>
      </c>
    </row>
    <row r="485" spans="1:15" ht="12.75" x14ac:dyDescent="0.2">
      <c r="A485" s="11" t="s">
        <v>922</v>
      </c>
      <c r="B485" s="8" t="s">
        <v>888</v>
      </c>
      <c r="C485" s="8" t="s">
        <v>923</v>
      </c>
      <c r="D485" s="33" t="s">
        <v>2162</v>
      </c>
      <c r="E485" s="34">
        <v>1823379844</v>
      </c>
      <c r="F485" s="31">
        <v>0</v>
      </c>
      <c r="G485" s="31">
        <v>53375946</v>
      </c>
      <c r="H485" s="31">
        <v>0</v>
      </c>
      <c r="I485" s="31">
        <v>0</v>
      </c>
      <c r="J485" s="31">
        <v>359150151</v>
      </c>
      <c r="K485" s="32">
        <v>2807600956</v>
      </c>
      <c r="L485" s="21"/>
      <c r="M485" s="34">
        <v>5043506897</v>
      </c>
      <c r="N485" s="32">
        <f t="shared" si="14"/>
        <v>20174028</v>
      </c>
      <c r="O485" s="32">
        <f t="shared" si="15"/>
        <v>1681169</v>
      </c>
    </row>
    <row r="486" spans="1:15" ht="12.75" x14ac:dyDescent="0.2">
      <c r="A486" s="17" t="s">
        <v>924</v>
      </c>
      <c r="B486" s="18" t="s">
        <v>888</v>
      </c>
      <c r="C486" s="18" t="s">
        <v>925</v>
      </c>
      <c r="D486" s="35" t="s">
        <v>2162</v>
      </c>
      <c r="E486" s="34">
        <v>2840114187</v>
      </c>
      <c r="F486" s="31">
        <v>0</v>
      </c>
      <c r="G486" s="31">
        <v>101589891</v>
      </c>
      <c r="H486" s="31">
        <v>0</v>
      </c>
      <c r="I486" s="31">
        <v>0</v>
      </c>
      <c r="J486" s="31">
        <v>892761693</v>
      </c>
      <c r="K486" s="32">
        <v>3252740498</v>
      </c>
      <c r="L486" s="21"/>
      <c r="M486" s="34">
        <v>7087206269</v>
      </c>
      <c r="N486" s="32">
        <f t="shared" si="14"/>
        <v>28348825</v>
      </c>
      <c r="O486" s="32">
        <f t="shared" si="15"/>
        <v>2362402</v>
      </c>
    </row>
    <row r="487" spans="1:15" s="5" customFormat="1" ht="12.75" x14ac:dyDescent="0.2">
      <c r="A487" s="12" t="s">
        <v>926</v>
      </c>
      <c r="B487" s="9" t="s">
        <v>888</v>
      </c>
      <c r="C487" s="9" t="s">
        <v>927</v>
      </c>
      <c r="D487" s="33" t="s">
        <v>2162</v>
      </c>
      <c r="E487" s="34">
        <v>1401073317</v>
      </c>
      <c r="F487" s="31">
        <v>0</v>
      </c>
      <c r="G487" s="31">
        <v>14296210</v>
      </c>
      <c r="H487" s="31">
        <v>0</v>
      </c>
      <c r="I487" s="31">
        <v>0</v>
      </c>
      <c r="J487" s="31">
        <v>356909979</v>
      </c>
      <c r="K487" s="32">
        <v>2038573826</v>
      </c>
      <c r="L487" s="21"/>
      <c r="M487" s="34">
        <v>3810853332</v>
      </c>
      <c r="N487" s="32">
        <f t="shared" si="14"/>
        <v>15243413</v>
      </c>
      <c r="O487" s="32">
        <f t="shared" si="15"/>
        <v>1270284</v>
      </c>
    </row>
    <row r="488" spans="1:15" ht="12.75" x14ac:dyDescent="0.2">
      <c r="A488" s="11" t="s">
        <v>928</v>
      </c>
      <c r="B488" s="8" t="s">
        <v>888</v>
      </c>
      <c r="C488" s="8" t="s">
        <v>929</v>
      </c>
      <c r="D488" s="33" t="s">
        <v>2162</v>
      </c>
      <c r="E488" s="34">
        <v>1621197861</v>
      </c>
      <c r="F488" s="31">
        <v>0</v>
      </c>
      <c r="G488" s="31">
        <v>141205653</v>
      </c>
      <c r="H488" s="31">
        <v>356662</v>
      </c>
      <c r="I488" s="31">
        <v>0</v>
      </c>
      <c r="J488" s="31">
        <v>442531319</v>
      </c>
      <c r="K488" s="32">
        <v>1603200991</v>
      </c>
      <c r="L488" s="21"/>
      <c r="M488" s="34">
        <v>3808492486</v>
      </c>
      <c r="N488" s="32">
        <f t="shared" si="14"/>
        <v>15233970</v>
      </c>
      <c r="O488" s="32">
        <f t="shared" si="15"/>
        <v>1269498</v>
      </c>
    </row>
    <row r="489" spans="1:15" ht="12.75" x14ac:dyDescent="0.2">
      <c r="A489" s="11" t="s">
        <v>930</v>
      </c>
      <c r="B489" s="8" t="s">
        <v>888</v>
      </c>
      <c r="C489" s="8" t="s">
        <v>931</v>
      </c>
      <c r="D489" s="33" t="s">
        <v>2162</v>
      </c>
      <c r="E489" s="34">
        <v>637973456</v>
      </c>
      <c r="F489" s="31">
        <v>0</v>
      </c>
      <c r="G489" s="31">
        <v>6414701</v>
      </c>
      <c r="H489" s="31">
        <v>0</v>
      </c>
      <c r="I489" s="31">
        <v>0</v>
      </c>
      <c r="J489" s="31">
        <v>57476976</v>
      </c>
      <c r="K489" s="32">
        <v>1155347790</v>
      </c>
      <c r="L489" s="21"/>
      <c r="M489" s="34">
        <v>1857212923</v>
      </c>
      <c r="N489" s="32">
        <f t="shared" si="14"/>
        <v>7428852</v>
      </c>
      <c r="O489" s="32">
        <f t="shared" si="15"/>
        <v>619071</v>
      </c>
    </row>
    <row r="490" spans="1:15" ht="12.75" x14ac:dyDescent="0.2">
      <c r="A490" s="12" t="s">
        <v>932</v>
      </c>
      <c r="B490" s="9" t="s">
        <v>888</v>
      </c>
      <c r="C490" s="9" t="s">
        <v>933</v>
      </c>
      <c r="D490" s="33" t="s">
        <v>2162</v>
      </c>
      <c r="E490" s="34">
        <v>3099675129</v>
      </c>
      <c r="F490" s="31">
        <v>0</v>
      </c>
      <c r="G490" s="31">
        <v>65776945</v>
      </c>
      <c r="H490" s="31">
        <v>0</v>
      </c>
      <c r="I490" s="31">
        <v>0</v>
      </c>
      <c r="J490" s="31">
        <v>1876081513</v>
      </c>
      <c r="K490" s="32">
        <v>3836458923</v>
      </c>
      <c r="L490" s="21"/>
      <c r="M490" s="34">
        <v>8877992510</v>
      </c>
      <c r="N490" s="32">
        <f t="shared" si="14"/>
        <v>35511970</v>
      </c>
      <c r="O490" s="32">
        <f t="shared" si="15"/>
        <v>2959331</v>
      </c>
    </row>
    <row r="491" spans="1:15" ht="12.75" x14ac:dyDescent="0.2">
      <c r="A491" s="11" t="s">
        <v>934</v>
      </c>
      <c r="B491" s="8" t="s">
        <v>888</v>
      </c>
      <c r="C491" s="8" t="s">
        <v>313</v>
      </c>
      <c r="D491" s="33" t="s">
        <v>2162</v>
      </c>
      <c r="E491" s="34">
        <v>869220524</v>
      </c>
      <c r="F491" s="31">
        <v>0</v>
      </c>
      <c r="G491" s="31">
        <v>12572435</v>
      </c>
      <c r="H491" s="31">
        <v>0</v>
      </c>
      <c r="I491" s="31">
        <v>0</v>
      </c>
      <c r="J491" s="31">
        <v>490150468</v>
      </c>
      <c r="K491" s="32">
        <v>1274772950</v>
      </c>
      <c r="L491" s="21"/>
      <c r="M491" s="34">
        <v>2646716377</v>
      </c>
      <c r="N491" s="32">
        <f t="shared" si="14"/>
        <v>10586866</v>
      </c>
      <c r="O491" s="32">
        <f t="shared" si="15"/>
        <v>882239</v>
      </c>
    </row>
    <row r="492" spans="1:15" ht="12.75" x14ac:dyDescent="0.2">
      <c r="A492" s="11" t="s">
        <v>935</v>
      </c>
      <c r="B492" s="8" t="s">
        <v>888</v>
      </c>
      <c r="C492" s="8" t="s">
        <v>936</v>
      </c>
      <c r="D492" s="33" t="s">
        <v>2162</v>
      </c>
      <c r="E492" s="34">
        <v>1282946378</v>
      </c>
      <c r="F492" s="31">
        <v>0</v>
      </c>
      <c r="G492" s="31">
        <v>93879124</v>
      </c>
      <c r="H492" s="31">
        <v>0</v>
      </c>
      <c r="I492" s="31">
        <v>0</v>
      </c>
      <c r="J492" s="31">
        <v>652885943</v>
      </c>
      <c r="K492" s="32">
        <v>966447573</v>
      </c>
      <c r="L492" s="21"/>
      <c r="M492" s="34">
        <v>2996159018</v>
      </c>
      <c r="N492" s="32">
        <f t="shared" si="14"/>
        <v>11984636</v>
      </c>
      <c r="O492" s="32">
        <f t="shared" si="15"/>
        <v>998720</v>
      </c>
    </row>
    <row r="493" spans="1:15" ht="12.75" x14ac:dyDescent="0.2">
      <c r="A493" s="17" t="s">
        <v>937</v>
      </c>
      <c r="B493" s="18" t="s">
        <v>888</v>
      </c>
      <c r="C493" s="18" t="s">
        <v>938</v>
      </c>
      <c r="D493" s="35" t="s">
        <v>2162</v>
      </c>
      <c r="E493" s="34">
        <v>7926998455</v>
      </c>
      <c r="F493" s="31">
        <v>0</v>
      </c>
      <c r="G493" s="31">
        <v>605411137</v>
      </c>
      <c r="H493" s="31">
        <v>760140084</v>
      </c>
      <c r="I493" s="31">
        <v>0</v>
      </c>
      <c r="J493" s="31">
        <v>1677579641</v>
      </c>
      <c r="K493" s="32">
        <v>9906717216</v>
      </c>
      <c r="L493" s="21"/>
      <c r="M493" s="34">
        <v>20876846533</v>
      </c>
      <c r="N493" s="32">
        <f t="shared" si="14"/>
        <v>83507386</v>
      </c>
      <c r="O493" s="32">
        <f t="shared" si="15"/>
        <v>6958949</v>
      </c>
    </row>
    <row r="494" spans="1:15" ht="12.75" x14ac:dyDescent="0.2">
      <c r="A494" s="11" t="s">
        <v>939</v>
      </c>
      <c r="B494" s="8" t="s">
        <v>888</v>
      </c>
      <c r="C494" s="8" t="s">
        <v>940</v>
      </c>
      <c r="D494" s="33" t="s">
        <v>2162</v>
      </c>
      <c r="E494" s="34">
        <v>1965166053</v>
      </c>
      <c r="F494" s="31">
        <v>0</v>
      </c>
      <c r="G494" s="31">
        <v>90254898</v>
      </c>
      <c r="H494" s="31">
        <v>0</v>
      </c>
      <c r="I494" s="31">
        <v>0</v>
      </c>
      <c r="J494" s="31">
        <v>361417217</v>
      </c>
      <c r="K494" s="32">
        <v>3132231797</v>
      </c>
      <c r="L494" s="21"/>
      <c r="M494" s="34">
        <v>5549069965</v>
      </c>
      <c r="N494" s="32">
        <f t="shared" si="14"/>
        <v>22196280</v>
      </c>
      <c r="O494" s="32">
        <f t="shared" si="15"/>
        <v>1849690</v>
      </c>
    </row>
    <row r="495" spans="1:15" ht="12.75" x14ac:dyDescent="0.2">
      <c r="A495" s="11" t="s">
        <v>941</v>
      </c>
      <c r="B495" s="8" t="s">
        <v>888</v>
      </c>
      <c r="C495" s="8" t="s">
        <v>942</v>
      </c>
      <c r="D495" s="33" t="s">
        <v>2162</v>
      </c>
      <c r="E495" s="34">
        <v>1320471316</v>
      </c>
      <c r="F495" s="31">
        <v>0</v>
      </c>
      <c r="G495" s="31">
        <v>14723318</v>
      </c>
      <c r="H495" s="31">
        <v>0</v>
      </c>
      <c r="I495" s="31">
        <v>0</v>
      </c>
      <c r="J495" s="31">
        <v>599157918</v>
      </c>
      <c r="K495" s="32">
        <v>1510453306</v>
      </c>
      <c r="L495" s="21"/>
      <c r="M495" s="34">
        <v>3444805858</v>
      </c>
      <c r="N495" s="32">
        <f t="shared" si="14"/>
        <v>13779223</v>
      </c>
      <c r="O495" s="32">
        <f t="shared" si="15"/>
        <v>1148269</v>
      </c>
    </row>
    <row r="496" spans="1:15" ht="12.75" x14ac:dyDescent="0.2">
      <c r="A496" s="17" t="s">
        <v>943</v>
      </c>
      <c r="B496" s="18" t="s">
        <v>888</v>
      </c>
      <c r="C496" s="18" t="s">
        <v>944</v>
      </c>
      <c r="D496" s="35" t="s">
        <v>2162</v>
      </c>
      <c r="E496" s="34">
        <v>3387755730</v>
      </c>
      <c r="F496" s="31">
        <v>0</v>
      </c>
      <c r="G496" s="31">
        <v>375543950</v>
      </c>
      <c r="H496" s="31">
        <v>87826978</v>
      </c>
      <c r="I496" s="31">
        <v>0</v>
      </c>
      <c r="J496" s="31">
        <v>1245869663</v>
      </c>
      <c r="K496" s="32">
        <v>4121825521</v>
      </c>
      <c r="L496" s="21"/>
      <c r="M496" s="34">
        <v>9218821842</v>
      </c>
      <c r="N496" s="32">
        <f t="shared" si="14"/>
        <v>36875287</v>
      </c>
      <c r="O496" s="32">
        <f t="shared" si="15"/>
        <v>3072941</v>
      </c>
    </row>
    <row r="497" spans="1:15" ht="12.75" x14ac:dyDescent="0.2">
      <c r="A497" s="11" t="s">
        <v>945</v>
      </c>
      <c r="B497" s="8" t="s">
        <v>888</v>
      </c>
      <c r="C497" s="8" t="s">
        <v>946</v>
      </c>
      <c r="D497" s="33" t="s">
        <v>2162</v>
      </c>
      <c r="E497" s="34">
        <v>791656951</v>
      </c>
      <c r="F497" s="31">
        <v>0</v>
      </c>
      <c r="G497" s="31">
        <v>8565388</v>
      </c>
      <c r="H497" s="31">
        <v>0</v>
      </c>
      <c r="I497" s="31">
        <v>0</v>
      </c>
      <c r="J497" s="31">
        <v>177254515</v>
      </c>
      <c r="K497" s="32">
        <v>1172806964</v>
      </c>
      <c r="L497" s="21"/>
      <c r="M497" s="34">
        <v>2150283818</v>
      </c>
      <c r="N497" s="32">
        <f t="shared" si="14"/>
        <v>8601135</v>
      </c>
      <c r="O497" s="32">
        <f t="shared" si="15"/>
        <v>716761</v>
      </c>
    </row>
    <row r="498" spans="1:15" ht="12.75" x14ac:dyDescent="0.2">
      <c r="A498" s="17" t="s">
        <v>947</v>
      </c>
      <c r="B498" s="18" t="s">
        <v>888</v>
      </c>
      <c r="C498" s="18" t="s">
        <v>2140</v>
      </c>
      <c r="D498" s="35" t="s">
        <v>2162</v>
      </c>
      <c r="E498" s="34">
        <v>13624364625</v>
      </c>
      <c r="F498" s="31">
        <v>0</v>
      </c>
      <c r="G498" s="31">
        <v>641357543</v>
      </c>
      <c r="H498" s="31">
        <v>0</v>
      </c>
      <c r="I498" s="31">
        <v>0</v>
      </c>
      <c r="J498" s="31">
        <v>3102728330</v>
      </c>
      <c r="K498" s="32">
        <v>20817865887</v>
      </c>
      <c r="L498" s="21"/>
      <c r="M498" s="34">
        <v>38186316385</v>
      </c>
      <c r="N498" s="32">
        <f t="shared" si="14"/>
        <v>152745266</v>
      </c>
      <c r="O498" s="32">
        <f t="shared" si="15"/>
        <v>12728772</v>
      </c>
    </row>
    <row r="499" spans="1:15" ht="12.75" x14ac:dyDescent="0.2">
      <c r="A499" s="11" t="s">
        <v>948</v>
      </c>
      <c r="B499" s="8" t="s">
        <v>888</v>
      </c>
      <c r="C499" s="8" t="s">
        <v>949</v>
      </c>
      <c r="D499" s="33" t="s">
        <v>2162</v>
      </c>
      <c r="E499" s="34">
        <v>964199568</v>
      </c>
      <c r="F499" s="31">
        <v>0</v>
      </c>
      <c r="G499" s="31">
        <v>13202279</v>
      </c>
      <c r="H499" s="31">
        <v>0</v>
      </c>
      <c r="I499" s="31">
        <v>0</v>
      </c>
      <c r="J499" s="31">
        <v>612783851</v>
      </c>
      <c r="K499" s="32">
        <v>1617019931</v>
      </c>
      <c r="L499" s="21"/>
      <c r="M499" s="34">
        <v>3207205629</v>
      </c>
      <c r="N499" s="32">
        <f t="shared" si="14"/>
        <v>12828823</v>
      </c>
      <c r="O499" s="32">
        <f t="shared" si="15"/>
        <v>1069069</v>
      </c>
    </row>
    <row r="500" spans="1:15" ht="12.75" x14ac:dyDescent="0.2">
      <c r="A500" s="11" t="s">
        <v>950</v>
      </c>
      <c r="B500" s="8" t="s">
        <v>888</v>
      </c>
      <c r="C500" s="8" t="s">
        <v>951</v>
      </c>
      <c r="D500" s="33" t="s">
        <v>2162</v>
      </c>
      <c r="E500" s="34">
        <v>640014127</v>
      </c>
      <c r="F500" s="31">
        <v>0</v>
      </c>
      <c r="G500" s="31">
        <v>54887477</v>
      </c>
      <c r="H500" s="31">
        <v>0</v>
      </c>
      <c r="I500" s="31">
        <v>0</v>
      </c>
      <c r="J500" s="31">
        <v>372472759</v>
      </c>
      <c r="K500" s="32">
        <v>546593810</v>
      </c>
      <c r="L500" s="21"/>
      <c r="M500" s="34">
        <v>1613968173</v>
      </c>
      <c r="N500" s="32">
        <f t="shared" si="14"/>
        <v>6455873</v>
      </c>
      <c r="O500" s="32">
        <f t="shared" si="15"/>
        <v>537989</v>
      </c>
    </row>
    <row r="501" spans="1:15" ht="12.75" x14ac:dyDescent="0.2">
      <c r="A501" s="11" t="s">
        <v>952</v>
      </c>
      <c r="B501" s="8" t="s">
        <v>888</v>
      </c>
      <c r="C501" s="8" t="s">
        <v>953</v>
      </c>
      <c r="D501" s="33" t="s">
        <v>2162</v>
      </c>
      <c r="E501" s="34">
        <v>1665235209</v>
      </c>
      <c r="F501" s="31">
        <v>0</v>
      </c>
      <c r="G501" s="31">
        <v>23086794</v>
      </c>
      <c r="H501" s="31">
        <v>0</v>
      </c>
      <c r="I501" s="31">
        <v>0</v>
      </c>
      <c r="J501" s="31">
        <v>1115725151</v>
      </c>
      <c r="K501" s="32">
        <v>2397738151</v>
      </c>
      <c r="L501" s="21"/>
      <c r="M501" s="34">
        <v>5201785305</v>
      </c>
      <c r="N501" s="32">
        <f t="shared" si="14"/>
        <v>20807141</v>
      </c>
      <c r="O501" s="32">
        <f t="shared" si="15"/>
        <v>1733928</v>
      </c>
    </row>
    <row r="502" spans="1:15" ht="12.75" x14ac:dyDescent="0.2">
      <c r="A502" s="11" t="s">
        <v>954</v>
      </c>
      <c r="B502" s="8" t="s">
        <v>888</v>
      </c>
      <c r="C502" s="8" t="s">
        <v>955</v>
      </c>
      <c r="D502" s="33" t="s">
        <v>2162</v>
      </c>
      <c r="E502" s="34">
        <v>653691663</v>
      </c>
      <c r="F502" s="31">
        <v>0</v>
      </c>
      <c r="G502" s="31">
        <v>9025854</v>
      </c>
      <c r="H502" s="31">
        <v>0</v>
      </c>
      <c r="I502" s="31">
        <v>0</v>
      </c>
      <c r="J502" s="31">
        <v>351978806</v>
      </c>
      <c r="K502" s="32">
        <v>1018074518</v>
      </c>
      <c r="L502" s="21"/>
      <c r="M502" s="34">
        <v>2032770841</v>
      </c>
      <c r="N502" s="32">
        <f t="shared" si="14"/>
        <v>8131083</v>
      </c>
      <c r="O502" s="32">
        <f t="shared" si="15"/>
        <v>677590</v>
      </c>
    </row>
    <row r="503" spans="1:15" ht="12.75" x14ac:dyDescent="0.2">
      <c r="A503" s="11" t="s">
        <v>956</v>
      </c>
      <c r="B503" s="8" t="s">
        <v>888</v>
      </c>
      <c r="C503" s="8" t="s">
        <v>957</v>
      </c>
      <c r="D503" s="33" t="s">
        <v>2162</v>
      </c>
      <c r="E503" s="34">
        <v>11681419591</v>
      </c>
      <c r="F503" s="31">
        <v>0</v>
      </c>
      <c r="G503" s="31">
        <v>726186689</v>
      </c>
      <c r="H503" s="31">
        <v>0</v>
      </c>
      <c r="I503" s="31">
        <v>0</v>
      </c>
      <c r="J503" s="31">
        <v>7304748767</v>
      </c>
      <c r="K503" s="32">
        <v>11330204788</v>
      </c>
      <c r="L503" s="21"/>
      <c r="M503" s="34">
        <v>31042559835</v>
      </c>
      <c r="N503" s="32">
        <f t="shared" si="14"/>
        <v>124170239</v>
      </c>
      <c r="O503" s="32">
        <f t="shared" si="15"/>
        <v>10347520</v>
      </c>
    </row>
    <row r="504" spans="1:15" ht="12.75" x14ac:dyDescent="0.2">
      <c r="A504" s="17" t="s">
        <v>958</v>
      </c>
      <c r="B504" s="18" t="s">
        <v>888</v>
      </c>
      <c r="C504" s="18" t="s">
        <v>99</v>
      </c>
      <c r="D504" s="35" t="s">
        <v>2162</v>
      </c>
      <c r="E504" s="34">
        <v>1040237012</v>
      </c>
      <c r="F504" s="31">
        <v>0</v>
      </c>
      <c r="G504" s="31">
        <v>30606181</v>
      </c>
      <c r="H504" s="31">
        <v>0</v>
      </c>
      <c r="I504" s="31">
        <v>0</v>
      </c>
      <c r="J504" s="31">
        <v>119269649</v>
      </c>
      <c r="K504" s="32">
        <v>1501244547</v>
      </c>
      <c r="L504" s="21"/>
      <c r="M504" s="34">
        <v>2691357389</v>
      </c>
      <c r="N504" s="32">
        <f t="shared" si="14"/>
        <v>10765430</v>
      </c>
      <c r="O504" s="32">
        <f t="shared" si="15"/>
        <v>897119</v>
      </c>
    </row>
    <row r="505" spans="1:15" ht="12.75" x14ac:dyDescent="0.2">
      <c r="A505" s="11" t="s">
        <v>959</v>
      </c>
      <c r="B505" s="8" t="s">
        <v>888</v>
      </c>
      <c r="C505" s="8" t="s">
        <v>960</v>
      </c>
      <c r="D505" s="33" t="s">
        <v>2162</v>
      </c>
      <c r="E505" s="34">
        <v>1302400519</v>
      </c>
      <c r="F505" s="31">
        <v>0</v>
      </c>
      <c r="G505" s="31">
        <v>46757198</v>
      </c>
      <c r="H505" s="31">
        <v>0</v>
      </c>
      <c r="I505" s="31">
        <v>0</v>
      </c>
      <c r="J505" s="31">
        <v>244124704</v>
      </c>
      <c r="K505" s="32">
        <v>1980817735</v>
      </c>
      <c r="L505" s="21"/>
      <c r="M505" s="34">
        <v>3574100156</v>
      </c>
      <c r="N505" s="32">
        <f t="shared" si="14"/>
        <v>14296401</v>
      </c>
      <c r="O505" s="32">
        <f t="shared" si="15"/>
        <v>1191367</v>
      </c>
    </row>
    <row r="506" spans="1:15" ht="12.75" x14ac:dyDescent="0.2">
      <c r="A506" s="17" t="s">
        <v>961</v>
      </c>
      <c r="B506" s="18" t="s">
        <v>888</v>
      </c>
      <c r="C506" s="18" t="s">
        <v>962</v>
      </c>
      <c r="D506" s="35" t="s">
        <v>2162</v>
      </c>
      <c r="E506" s="34">
        <v>4231389452</v>
      </c>
      <c r="F506" s="31">
        <v>0</v>
      </c>
      <c r="G506" s="31">
        <v>102141967</v>
      </c>
      <c r="H506" s="31">
        <v>0</v>
      </c>
      <c r="I506" s="31">
        <v>0</v>
      </c>
      <c r="J506" s="31">
        <v>1467287069</v>
      </c>
      <c r="K506" s="32">
        <v>6427277987</v>
      </c>
      <c r="L506" s="21"/>
      <c r="M506" s="34">
        <v>12228096475</v>
      </c>
      <c r="N506" s="32">
        <f t="shared" si="14"/>
        <v>48912386</v>
      </c>
      <c r="O506" s="32">
        <f t="shared" si="15"/>
        <v>4076032</v>
      </c>
    </row>
    <row r="507" spans="1:15" ht="12.75" x14ac:dyDescent="0.2">
      <c r="A507" s="11" t="s">
        <v>963</v>
      </c>
      <c r="B507" s="8" t="s">
        <v>888</v>
      </c>
      <c r="C507" s="8" t="s">
        <v>964</v>
      </c>
      <c r="D507" s="33" t="s">
        <v>2162</v>
      </c>
      <c r="E507" s="34">
        <v>866179280</v>
      </c>
      <c r="F507" s="31">
        <v>0</v>
      </c>
      <c r="G507" s="31">
        <v>66566730</v>
      </c>
      <c r="H507" s="31">
        <v>0</v>
      </c>
      <c r="I507" s="31">
        <v>0</v>
      </c>
      <c r="J507" s="31">
        <v>470666688</v>
      </c>
      <c r="K507" s="32">
        <v>768698136</v>
      </c>
      <c r="L507" s="21"/>
      <c r="M507" s="34">
        <v>2172110834</v>
      </c>
      <c r="N507" s="32">
        <f t="shared" si="14"/>
        <v>8688443</v>
      </c>
      <c r="O507" s="32">
        <f t="shared" si="15"/>
        <v>724037</v>
      </c>
    </row>
    <row r="508" spans="1:15" ht="12.75" x14ac:dyDescent="0.2">
      <c r="A508" s="11" t="s">
        <v>965</v>
      </c>
      <c r="B508" s="8" t="s">
        <v>888</v>
      </c>
      <c r="C508" s="8" t="s">
        <v>966</v>
      </c>
      <c r="D508" s="33" t="s">
        <v>2162</v>
      </c>
      <c r="E508" s="34">
        <v>451005526</v>
      </c>
      <c r="F508" s="31">
        <v>0</v>
      </c>
      <c r="G508" s="31">
        <v>6465058</v>
      </c>
      <c r="H508" s="31">
        <v>0</v>
      </c>
      <c r="I508" s="31">
        <v>0</v>
      </c>
      <c r="J508" s="31">
        <v>335324064</v>
      </c>
      <c r="K508" s="32">
        <v>781199741</v>
      </c>
      <c r="L508" s="21"/>
      <c r="M508" s="34">
        <v>1573994389</v>
      </c>
      <c r="N508" s="32">
        <f t="shared" si="14"/>
        <v>6295978</v>
      </c>
      <c r="O508" s="32">
        <f t="shared" si="15"/>
        <v>524665</v>
      </c>
    </row>
    <row r="509" spans="1:15" ht="12.75" x14ac:dyDescent="0.2">
      <c r="A509" s="11" t="s">
        <v>967</v>
      </c>
      <c r="B509" s="8" t="s">
        <v>888</v>
      </c>
      <c r="C509" s="8" t="s">
        <v>968</v>
      </c>
      <c r="D509" s="33" t="s">
        <v>2162</v>
      </c>
      <c r="E509" s="34">
        <v>787135297</v>
      </c>
      <c r="F509" s="31">
        <v>0</v>
      </c>
      <c r="G509" s="31">
        <v>25519669</v>
      </c>
      <c r="H509" s="31">
        <v>0</v>
      </c>
      <c r="I509" s="31">
        <v>0</v>
      </c>
      <c r="J509" s="31">
        <v>404250541</v>
      </c>
      <c r="K509" s="32">
        <v>874346328</v>
      </c>
      <c r="L509" s="21"/>
      <c r="M509" s="34">
        <v>2091251835</v>
      </c>
      <c r="N509" s="32">
        <f t="shared" si="14"/>
        <v>8365007</v>
      </c>
      <c r="O509" s="32">
        <f t="shared" si="15"/>
        <v>697084</v>
      </c>
    </row>
    <row r="510" spans="1:15" ht="12.75" x14ac:dyDescent="0.2">
      <c r="A510" s="11" t="s">
        <v>969</v>
      </c>
      <c r="B510" s="8" t="s">
        <v>888</v>
      </c>
      <c r="C510" s="8" t="s">
        <v>970</v>
      </c>
      <c r="D510" s="33" t="s">
        <v>2162</v>
      </c>
      <c r="E510" s="34">
        <v>632547626</v>
      </c>
      <c r="F510" s="31">
        <v>0</v>
      </c>
      <c r="G510" s="31">
        <v>8595428</v>
      </c>
      <c r="H510" s="31">
        <v>0</v>
      </c>
      <c r="I510" s="31">
        <v>0</v>
      </c>
      <c r="J510" s="31">
        <v>295991453</v>
      </c>
      <c r="K510" s="32">
        <v>983650874</v>
      </c>
      <c r="L510" s="21"/>
      <c r="M510" s="34">
        <v>1920785381</v>
      </c>
      <c r="N510" s="32">
        <f t="shared" si="14"/>
        <v>7683142</v>
      </c>
      <c r="O510" s="32">
        <f t="shared" si="15"/>
        <v>640262</v>
      </c>
    </row>
    <row r="511" spans="1:15" ht="12.75" x14ac:dyDescent="0.2">
      <c r="A511" s="11" t="s">
        <v>971</v>
      </c>
      <c r="B511" s="8" t="s">
        <v>888</v>
      </c>
      <c r="C511" s="8" t="s">
        <v>972</v>
      </c>
      <c r="D511" s="33" t="s">
        <v>2162</v>
      </c>
      <c r="E511" s="34">
        <v>958637972</v>
      </c>
      <c r="F511" s="31">
        <v>0</v>
      </c>
      <c r="G511" s="31">
        <v>12492235</v>
      </c>
      <c r="H511" s="31">
        <v>0</v>
      </c>
      <c r="I511" s="31">
        <v>0</v>
      </c>
      <c r="J511" s="31">
        <v>246634612</v>
      </c>
      <c r="K511" s="32">
        <v>1197579943</v>
      </c>
      <c r="L511" s="21"/>
      <c r="M511" s="34">
        <v>2415344762</v>
      </c>
      <c r="N511" s="32">
        <f t="shared" si="14"/>
        <v>9661379</v>
      </c>
      <c r="O511" s="32">
        <f t="shared" si="15"/>
        <v>805115</v>
      </c>
    </row>
    <row r="512" spans="1:15" ht="12.75" x14ac:dyDescent="0.2">
      <c r="A512" s="11" t="s">
        <v>973</v>
      </c>
      <c r="B512" s="8" t="s">
        <v>888</v>
      </c>
      <c r="C512" s="8" t="s">
        <v>974</v>
      </c>
      <c r="D512" s="33" t="s">
        <v>2162</v>
      </c>
      <c r="E512" s="34">
        <v>693534483</v>
      </c>
      <c r="F512" s="31">
        <v>0</v>
      </c>
      <c r="G512" s="31">
        <v>9928750</v>
      </c>
      <c r="H512" s="31">
        <v>0</v>
      </c>
      <c r="I512" s="31">
        <v>0</v>
      </c>
      <c r="J512" s="31">
        <v>280717773</v>
      </c>
      <c r="K512" s="32">
        <v>708121985</v>
      </c>
      <c r="L512" s="21"/>
      <c r="M512" s="34">
        <v>1692302991</v>
      </c>
      <c r="N512" s="32">
        <f t="shared" si="14"/>
        <v>6769212</v>
      </c>
      <c r="O512" s="32">
        <f t="shared" si="15"/>
        <v>564101</v>
      </c>
    </row>
    <row r="513" spans="1:15" ht="12.75" x14ac:dyDescent="0.2">
      <c r="A513" s="11" t="s">
        <v>975</v>
      </c>
      <c r="B513" s="8" t="s">
        <v>888</v>
      </c>
      <c r="C513" s="8" t="s">
        <v>976</v>
      </c>
      <c r="D513" s="33" t="s">
        <v>2162</v>
      </c>
      <c r="E513" s="34">
        <v>521378479</v>
      </c>
      <c r="F513" s="31">
        <v>0</v>
      </c>
      <c r="G513" s="31">
        <v>7256225</v>
      </c>
      <c r="H513" s="31">
        <v>0</v>
      </c>
      <c r="I513" s="31">
        <v>0</v>
      </c>
      <c r="J513" s="31">
        <v>269119165</v>
      </c>
      <c r="K513" s="32">
        <v>942281475</v>
      </c>
      <c r="L513" s="21"/>
      <c r="M513" s="34">
        <v>1740035344</v>
      </c>
      <c r="N513" s="32">
        <f t="shared" si="14"/>
        <v>6960141</v>
      </c>
      <c r="O513" s="32">
        <f t="shared" si="15"/>
        <v>580012</v>
      </c>
    </row>
    <row r="514" spans="1:15" ht="12.75" x14ac:dyDescent="0.2">
      <c r="A514" s="11" t="s">
        <v>977</v>
      </c>
      <c r="B514" s="8" t="s">
        <v>888</v>
      </c>
      <c r="C514" s="8" t="s">
        <v>978</v>
      </c>
      <c r="D514" s="33" t="s">
        <v>2162</v>
      </c>
      <c r="E514" s="34">
        <v>1274261476</v>
      </c>
      <c r="F514" s="31">
        <v>0</v>
      </c>
      <c r="G514" s="31">
        <v>17852406</v>
      </c>
      <c r="H514" s="31">
        <v>0</v>
      </c>
      <c r="I514" s="31">
        <v>0</v>
      </c>
      <c r="J514" s="31">
        <v>807145053</v>
      </c>
      <c r="K514" s="32">
        <v>2247290365</v>
      </c>
      <c r="L514" s="21"/>
      <c r="M514" s="34">
        <v>4346549300</v>
      </c>
      <c r="N514" s="32">
        <f t="shared" si="14"/>
        <v>17386197</v>
      </c>
      <c r="O514" s="32">
        <f t="shared" si="15"/>
        <v>1448850</v>
      </c>
    </row>
    <row r="515" spans="1:15" ht="12.75" x14ac:dyDescent="0.2">
      <c r="A515" s="11" t="s">
        <v>979</v>
      </c>
      <c r="B515" s="8" t="s">
        <v>888</v>
      </c>
      <c r="C515" s="8" t="s">
        <v>980</v>
      </c>
      <c r="D515" s="33" t="s">
        <v>2162</v>
      </c>
      <c r="E515" s="34">
        <v>1932831505</v>
      </c>
      <c r="F515" s="31">
        <v>0</v>
      </c>
      <c r="G515" s="31">
        <v>85854923</v>
      </c>
      <c r="H515" s="31">
        <v>0</v>
      </c>
      <c r="I515" s="31">
        <v>0</v>
      </c>
      <c r="J515" s="31">
        <v>754743755</v>
      </c>
      <c r="K515" s="32">
        <v>2227502783</v>
      </c>
      <c r="L515" s="21"/>
      <c r="M515" s="34">
        <v>5000932966</v>
      </c>
      <c r="N515" s="32">
        <f t="shared" si="14"/>
        <v>20003732</v>
      </c>
      <c r="O515" s="32">
        <f t="shared" si="15"/>
        <v>1666978</v>
      </c>
    </row>
    <row r="516" spans="1:15" ht="12.75" x14ac:dyDescent="0.2">
      <c r="A516" s="11" t="s">
        <v>981</v>
      </c>
      <c r="B516" s="8" t="s">
        <v>888</v>
      </c>
      <c r="C516" s="8" t="s">
        <v>982</v>
      </c>
      <c r="D516" s="33" t="s">
        <v>2162</v>
      </c>
      <c r="E516" s="34">
        <v>3805524481</v>
      </c>
      <c r="F516" s="31">
        <v>0</v>
      </c>
      <c r="G516" s="31">
        <v>203677860</v>
      </c>
      <c r="H516" s="31">
        <v>0</v>
      </c>
      <c r="I516" s="31">
        <v>0</v>
      </c>
      <c r="J516" s="31">
        <v>2217613068</v>
      </c>
      <c r="K516" s="32">
        <v>4096456634</v>
      </c>
      <c r="L516" s="21"/>
      <c r="M516" s="34">
        <v>10323272043</v>
      </c>
      <c r="N516" s="32">
        <f t="shared" si="14"/>
        <v>41293088</v>
      </c>
      <c r="O516" s="32">
        <f t="shared" si="15"/>
        <v>3441091</v>
      </c>
    </row>
    <row r="517" spans="1:15" ht="12.75" x14ac:dyDescent="0.2">
      <c r="A517" s="11" t="s">
        <v>983</v>
      </c>
      <c r="B517" s="8" t="s">
        <v>888</v>
      </c>
      <c r="C517" s="8" t="s">
        <v>984</v>
      </c>
      <c r="D517" s="33" t="s">
        <v>2162</v>
      </c>
      <c r="E517" s="34">
        <v>1894626312</v>
      </c>
      <c r="F517" s="31">
        <v>0</v>
      </c>
      <c r="G517" s="31">
        <v>26608329</v>
      </c>
      <c r="H517" s="31">
        <v>0</v>
      </c>
      <c r="I517" s="31">
        <v>0</v>
      </c>
      <c r="J517" s="31">
        <v>974587321</v>
      </c>
      <c r="K517" s="32">
        <v>2900435898</v>
      </c>
      <c r="L517" s="21"/>
      <c r="M517" s="34">
        <v>5796257860</v>
      </c>
      <c r="N517" s="32">
        <f t="shared" si="14"/>
        <v>23185031</v>
      </c>
      <c r="O517" s="32">
        <f t="shared" si="15"/>
        <v>1932086</v>
      </c>
    </row>
    <row r="518" spans="1:15" ht="12.75" x14ac:dyDescent="0.2">
      <c r="A518" s="11" t="s">
        <v>985</v>
      </c>
      <c r="B518" s="8" t="s">
        <v>888</v>
      </c>
      <c r="C518" s="8" t="s">
        <v>986</v>
      </c>
      <c r="D518" s="33" t="s">
        <v>2162</v>
      </c>
      <c r="E518" s="34">
        <v>1321858811</v>
      </c>
      <c r="F518" s="31">
        <v>0</v>
      </c>
      <c r="G518" s="31">
        <v>18664096</v>
      </c>
      <c r="H518" s="31">
        <v>0</v>
      </c>
      <c r="I518" s="31">
        <v>0</v>
      </c>
      <c r="J518" s="31">
        <v>685425118</v>
      </c>
      <c r="K518" s="32">
        <v>2131045720</v>
      </c>
      <c r="L518" s="21"/>
      <c r="M518" s="34">
        <v>4156993745</v>
      </c>
      <c r="N518" s="32">
        <f t="shared" si="14"/>
        <v>16627975</v>
      </c>
      <c r="O518" s="32">
        <f t="shared" si="15"/>
        <v>1385665</v>
      </c>
    </row>
    <row r="519" spans="1:15" ht="12.75" x14ac:dyDescent="0.2">
      <c r="A519" s="17" t="s">
        <v>987</v>
      </c>
      <c r="B519" s="18" t="s">
        <v>888</v>
      </c>
      <c r="C519" s="18" t="s">
        <v>734</v>
      </c>
      <c r="D519" s="35" t="s">
        <v>2162</v>
      </c>
      <c r="E519" s="34">
        <v>1954018542</v>
      </c>
      <c r="F519" s="31">
        <v>0</v>
      </c>
      <c r="G519" s="31">
        <v>52019347</v>
      </c>
      <c r="H519" s="31">
        <v>0</v>
      </c>
      <c r="I519" s="31">
        <v>0</v>
      </c>
      <c r="J519" s="31">
        <v>938974903</v>
      </c>
      <c r="K519" s="32">
        <v>2550794241</v>
      </c>
      <c r="L519" s="21"/>
      <c r="M519" s="34">
        <v>5495807033</v>
      </c>
      <c r="N519" s="32">
        <f t="shared" si="14"/>
        <v>21983228</v>
      </c>
      <c r="O519" s="32">
        <f t="shared" si="15"/>
        <v>1831936</v>
      </c>
    </row>
    <row r="520" spans="1:15" ht="12.75" x14ac:dyDescent="0.2">
      <c r="A520" s="11" t="s">
        <v>988</v>
      </c>
      <c r="B520" s="8" t="s">
        <v>888</v>
      </c>
      <c r="C520" s="8" t="s">
        <v>989</v>
      </c>
      <c r="D520" s="33" t="s">
        <v>2162</v>
      </c>
      <c r="E520" s="34">
        <v>1485716575</v>
      </c>
      <c r="F520" s="31">
        <v>0</v>
      </c>
      <c r="G520" s="31">
        <v>27772845</v>
      </c>
      <c r="H520" s="31">
        <v>0</v>
      </c>
      <c r="I520" s="31">
        <v>0</v>
      </c>
      <c r="J520" s="31">
        <v>335162938</v>
      </c>
      <c r="K520" s="32">
        <v>1924082347</v>
      </c>
      <c r="L520" s="21"/>
      <c r="M520" s="34">
        <v>3772734705</v>
      </c>
      <c r="N520" s="32">
        <f t="shared" si="14"/>
        <v>15090939</v>
      </c>
      <c r="O520" s="32">
        <f t="shared" si="15"/>
        <v>1257578</v>
      </c>
    </row>
    <row r="521" spans="1:15" ht="12.75" x14ac:dyDescent="0.2">
      <c r="A521" s="11" t="s">
        <v>990</v>
      </c>
      <c r="B521" s="8" t="s">
        <v>888</v>
      </c>
      <c r="C521" s="8" t="s">
        <v>991</v>
      </c>
      <c r="D521" s="33" t="s">
        <v>2162</v>
      </c>
      <c r="E521" s="34">
        <v>1139719693</v>
      </c>
      <c r="F521" s="31">
        <v>0</v>
      </c>
      <c r="G521" s="31">
        <v>16115322</v>
      </c>
      <c r="H521" s="31">
        <v>0</v>
      </c>
      <c r="I521" s="31">
        <v>0</v>
      </c>
      <c r="J521" s="31">
        <v>852013064</v>
      </c>
      <c r="K521" s="32">
        <v>1401753006</v>
      </c>
      <c r="L521" s="21"/>
      <c r="M521" s="34">
        <v>3409601085</v>
      </c>
      <c r="N521" s="32">
        <f t="shared" si="14"/>
        <v>13638404</v>
      </c>
      <c r="O521" s="32">
        <f t="shared" si="15"/>
        <v>1136534</v>
      </c>
    </row>
    <row r="522" spans="1:15" ht="12.75" x14ac:dyDescent="0.2">
      <c r="A522" s="11" t="s">
        <v>992</v>
      </c>
      <c r="B522" s="8" t="s">
        <v>888</v>
      </c>
      <c r="C522" s="8" t="s">
        <v>993</v>
      </c>
      <c r="D522" s="33" t="s">
        <v>2162</v>
      </c>
      <c r="E522" s="34">
        <v>3842159677</v>
      </c>
      <c r="F522" s="31">
        <v>0</v>
      </c>
      <c r="G522" s="31">
        <v>260761014</v>
      </c>
      <c r="H522" s="31">
        <v>5004930</v>
      </c>
      <c r="I522" s="31">
        <v>0</v>
      </c>
      <c r="J522" s="31">
        <v>2326123323</v>
      </c>
      <c r="K522" s="32">
        <v>3445098022</v>
      </c>
      <c r="L522" s="21"/>
      <c r="M522" s="34">
        <v>9879146966</v>
      </c>
      <c r="N522" s="32">
        <f t="shared" si="14"/>
        <v>39516588</v>
      </c>
      <c r="O522" s="32">
        <f t="shared" si="15"/>
        <v>3293049</v>
      </c>
    </row>
    <row r="523" spans="1:15" ht="12.75" x14ac:dyDescent="0.2">
      <c r="A523" s="11" t="s">
        <v>994</v>
      </c>
      <c r="B523" s="8" t="s">
        <v>888</v>
      </c>
      <c r="C523" s="8" t="s">
        <v>995</v>
      </c>
      <c r="D523" s="33" t="s">
        <v>2162</v>
      </c>
      <c r="E523" s="34">
        <v>730056646</v>
      </c>
      <c r="F523" s="31">
        <v>0</v>
      </c>
      <c r="G523" s="31">
        <v>15095092</v>
      </c>
      <c r="H523" s="31">
        <v>0</v>
      </c>
      <c r="I523" s="31">
        <v>0</v>
      </c>
      <c r="J523" s="31">
        <v>458675385</v>
      </c>
      <c r="K523" s="32">
        <v>1214511070</v>
      </c>
      <c r="L523" s="21"/>
      <c r="M523" s="34">
        <v>2418338193</v>
      </c>
      <c r="N523" s="32">
        <f t="shared" ref="N523:N586" si="16">+ROUND(M523*0.004,0)</f>
        <v>9673353</v>
      </c>
      <c r="O523" s="32">
        <f t="shared" ref="O523:O586" si="17">+ROUND(N523/12,0)</f>
        <v>806113</v>
      </c>
    </row>
    <row r="524" spans="1:15" ht="12.75" x14ac:dyDescent="0.2">
      <c r="A524" s="11" t="s">
        <v>996</v>
      </c>
      <c r="B524" s="8" t="s">
        <v>888</v>
      </c>
      <c r="C524" s="8" t="s">
        <v>997</v>
      </c>
      <c r="D524" s="33" t="s">
        <v>2162</v>
      </c>
      <c r="E524" s="34">
        <v>1716354647</v>
      </c>
      <c r="F524" s="31">
        <v>0</v>
      </c>
      <c r="G524" s="31">
        <v>37817151</v>
      </c>
      <c r="H524" s="31">
        <v>0</v>
      </c>
      <c r="I524" s="31">
        <v>0</v>
      </c>
      <c r="J524" s="31">
        <v>492795622</v>
      </c>
      <c r="K524" s="32">
        <v>2336533275</v>
      </c>
      <c r="L524" s="21"/>
      <c r="M524" s="34">
        <v>4583500695</v>
      </c>
      <c r="N524" s="32">
        <f t="shared" si="16"/>
        <v>18334003</v>
      </c>
      <c r="O524" s="32">
        <f t="shared" si="17"/>
        <v>1527834</v>
      </c>
    </row>
    <row r="525" spans="1:15" ht="12.75" x14ac:dyDescent="0.2">
      <c r="A525" s="17" t="s">
        <v>998</v>
      </c>
      <c r="B525" s="18" t="s">
        <v>888</v>
      </c>
      <c r="C525" s="18" t="s">
        <v>999</v>
      </c>
      <c r="D525" s="35" t="s">
        <v>2162</v>
      </c>
      <c r="E525" s="34">
        <v>5475859817</v>
      </c>
      <c r="F525" s="31">
        <v>0</v>
      </c>
      <c r="G525" s="31">
        <v>321300934</v>
      </c>
      <c r="H525" s="31">
        <v>159120000</v>
      </c>
      <c r="I525" s="31">
        <v>0</v>
      </c>
      <c r="J525" s="31">
        <v>1128275907</v>
      </c>
      <c r="K525" s="32">
        <v>6557359598</v>
      </c>
      <c r="L525" s="21"/>
      <c r="M525" s="34">
        <v>13641916256</v>
      </c>
      <c r="N525" s="32">
        <f t="shared" si="16"/>
        <v>54567665</v>
      </c>
      <c r="O525" s="32">
        <f t="shared" si="17"/>
        <v>4547305</v>
      </c>
    </row>
    <row r="526" spans="1:15" ht="12.75" x14ac:dyDescent="0.2">
      <c r="A526" s="11" t="s">
        <v>1000</v>
      </c>
      <c r="B526" s="8" t="s">
        <v>888</v>
      </c>
      <c r="C526" s="8" t="s">
        <v>136</v>
      </c>
      <c r="D526" s="33" t="s">
        <v>2162</v>
      </c>
      <c r="E526" s="34">
        <v>427210748</v>
      </c>
      <c r="F526" s="31">
        <v>0</v>
      </c>
      <c r="G526" s="31">
        <v>5866549</v>
      </c>
      <c r="H526" s="31">
        <v>0</v>
      </c>
      <c r="I526" s="31">
        <v>0</v>
      </c>
      <c r="J526" s="31">
        <v>317888269</v>
      </c>
      <c r="K526" s="32">
        <v>500753477</v>
      </c>
      <c r="L526" s="21"/>
      <c r="M526" s="34">
        <v>1251719043</v>
      </c>
      <c r="N526" s="32">
        <f t="shared" si="16"/>
        <v>5006876</v>
      </c>
      <c r="O526" s="32">
        <f t="shared" si="17"/>
        <v>417240</v>
      </c>
    </row>
    <row r="527" spans="1:15" ht="12.75" x14ac:dyDescent="0.2">
      <c r="A527" s="11" t="s">
        <v>1001</v>
      </c>
      <c r="B527" s="8" t="s">
        <v>888</v>
      </c>
      <c r="C527" s="8" t="s">
        <v>1002</v>
      </c>
      <c r="D527" s="33" t="s">
        <v>2162</v>
      </c>
      <c r="E527" s="34">
        <v>1086824612</v>
      </c>
      <c r="F527" s="31">
        <v>0</v>
      </c>
      <c r="G527" s="31">
        <v>41824662</v>
      </c>
      <c r="H527" s="31">
        <v>0</v>
      </c>
      <c r="I527" s="31">
        <v>0</v>
      </c>
      <c r="J527" s="31">
        <v>482905647</v>
      </c>
      <c r="K527" s="32">
        <v>1088386056</v>
      </c>
      <c r="L527" s="21"/>
      <c r="M527" s="34">
        <v>2699940977</v>
      </c>
      <c r="N527" s="32">
        <f t="shared" si="16"/>
        <v>10799764</v>
      </c>
      <c r="O527" s="32">
        <f t="shared" si="17"/>
        <v>899980</v>
      </c>
    </row>
    <row r="528" spans="1:15" ht="12.75" x14ac:dyDescent="0.2">
      <c r="A528" s="11" t="s">
        <v>1003</v>
      </c>
      <c r="B528" s="8" t="s">
        <v>888</v>
      </c>
      <c r="C528" s="8" t="s">
        <v>1004</v>
      </c>
      <c r="D528" s="33" t="s">
        <v>2162</v>
      </c>
      <c r="E528" s="34">
        <v>809597512</v>
      </c>
      <c r="F528" s="31">
        <v>0</v>
      </c>
      <c r="G528" s="31">
        <v>13104738</v>
      </c>
      <c r="H528" s="31">
        <v>0</v>
      </c>
      <c r="I528" s="31">
        <v>0</v>
      </c>
      <c r="J528" s="31">
        <v>468596775</v>
      </c>
      <c r="K528" s="32">
        <v>938007377</v>
      </c>
      <c r="L528" s="21"/>
      <c r="M528" s="34">
        <v>2229306402</v>
      </c>
      <c r="N528" s="32">
        <f t="shared" si="16"/>
        <v>8917226</v>
      </c>
      <c r="O528" s="32">
        <f t="shared" si="17"/>
        <v>743102</v>
      </c>
    </row>
    <row r="529" spans="1:15" ht="12.75" x14ac:dyDescent="0.2">
      <c r="A529" s="17" t="s">
        <v>1005</v>
      </c>
      <c r="B529" s="18" t="s">
        <v>888</v>
      </c>
      <c r="C529" s="18" t="s">
        <v>1006</v>
      </c>
      <c r="D529" s="35" t="s">
        <v>2162</v>
      </c>
      <c r="E529" s="34">
        <v>593735839</v>
      </c>
      <c r="F529" s="31">
        <v>0</v>
      </c>
      <c r="G529" s="31">
        <v>5341595</v>
      </c>
      <c r="H529" s="31">
        <v>0</v>
      </c>
      <c r="I529" s="31">
        <v>0</v>
      </c>
      <c r="J529" s="31">
        <v>150975129</v>
      </c>
      <c r="K529" s="32">
        <v>1275638431</v>
      </c>
      <c r="L529" s="21"/>
      <c r="M529" s="34">
        <v>2025690994</v>
      </c>
      <c r="N529" s="32">
        <f t="shared" si="16"/>
        <v>8102764</v>
      </c>
      <c r="O529" s="32">
        <f t="shared" si="17"/>
        <v>675230</v>
      </c>
    </row>
    <row r="530" spans="1:15" ht="12.75" x14ac:dyDescent="0.2">
      <c r="A530" s="17" t="s">
        <v>1007</v>
      </c>
      <c r="B530" s="18" t="s">
        <v>888</v>
      </c>
      <c r="C530" s="18" t="s">
        <v>1008</v>
      </c>
      <c r="D530" s="35" t="s">
        <v>2162</v>
      </c>
      <c r="E530" s="34">
        <v>868845941</v>
      </c>
      <c r="F530" s="31">
        <v>0</v>
      </c>
      <c r="G530" s="31">
        <v>15992372</v>
      </c>
      <c r="H530" s="31">
        <v>0</v>
      </c>
      <c r="I530" s="31">
        <v>0</v>
      </c>
      <c r="J530" s="31">
        <v>409583221</v>
      </c>
      <c r="K530" s="32">
        <v>1374623625</v>
      </c>
      <c r="L530" s="21"/>
      <c r="M530" s="34">
        <v>2669045159</v>
      </c>
      <c r="N530" s="32">
        <f t="shared" si="16"/>
        <v>10676181</v>
      </c>
      <c r="O530" s="32">
        <f t="shared" si="17"/>
        <v>889682</v>
      </c>
    </row>
    <row r="531" spans="1:15" ht="12.75" x14ac:dyDescent="0.2">
      <c r="A531" s="17" t="s">
        <v>1009</v>
      </c>
      <c r="B531" s="18" t="s">
        <v>888</v>
      </c>
      <c r="C531" s="18" t="s">
        <v>224</v>
      </c>
      <c r="D531" s="35" t="s">
        <v>2162</v>
      </c>
      <c r="E531" s="34">
        <v>997855565</v>
      </c>
      <c r="F531" s="31">
        <v>0</v>
      </c>
      <c r="G531" s="31">
        <v>8616049</v>
      </c>
      <c r="H531" s="31">
        <v>0</v>
      </c>
      <c r="I531" s="31">
        <v>0</v>
      </c>
      <c r="J531" s="31">
        <v>190272521</v>
      </c>
      <c r="K531" s="32">
        <v>1537188807</v>
      </c>
      <c r="L531" s="21"/>
      <c r="M531" s="34">
        <v>2733932942</v>
      </c>
      <c r="N531" s="32">
        <f t="shared" si="16"/>
        <v>10935732</v>
      </c>
      <c r="O531" s="32">
        <f t="shared" si="17"/>
        <v>911311</v>
      </c>
    </row>
    <row r="532" spans="1:15" ht="12.75" x14ac:dyDescent="0.2">
      <c r="A532" s="11" t="s">
        <v>1010</v>
      </c>
      <c r="B532" s="8" t="s">
        <v>888</v>
      </c>
      <c r="C532" s="8" t="s">
        <v>1011</v>
      </c>
      <c r="D532" s="33" t="s">
        <v>2162</v>
      </c>
      <c r="E532" s="34">
        <v>3906776454</v>
      </c>
      <c r="F532" s="31">
        <v>0</v>
      </c>
      <c r="G532" s="31">
        <v>102275040</v>
      </c>
      <c r="H532" s="31">
        <v>0</v>
      </c>
      <c r="I532" s="31">
        <v>0</v>
      </c>
      <c r="J532" s="31">
        <v>2937774141</v>
      </c>
      <c r="K532" s="32">
        <v>4290788378</v>
      </c>
      <c r="L532" s="21"/>
      <c r="M532" s="34">
        <v>11237614013</v>
      </c>
      <c r="N532" s="32">
        <f t="shared" si="16"/>
        <v>44950456</v>
      </c>
      <c r="O532" s="32">
        <f t="shared" si="17"/>
        <v>3745871</v>
      </c>
    </row>
    <row r="533" spans="1:15" ht="12.75" x14ac:dyDescent="0.2">
      <c r="A533" s="11" t="s">
        <v>1012</v>
      </c>
      <c r="B533" s="8" t="s">
        <v>888</v>
      </c>
      <c r="C533" s="8" t="s">
        <v>1013</v>
      </c>
      <c r="D533" s="33" t="s">
        <v>2162</v>
      </c>
      <c r="E533" s="34">
        <v>931277117</v>
      </c>
      <c r="F533" s="31">
        <v>0</v>
      </c>
      <c r="G533" s="31">
        <v>14173618</v>
      </c>
      <c r="H533" s="31">
        <v>0</v>
      </c>
      <c r="I533" s="31">
        <v>0</v>
      </c>
      <c r="J533" s="31">
        <v>493818125</v>
      </c>
      <c r="K533" s="32">
        <v>1180830537</v>
      </c>
      <c r="L533" s="21"/>
      <c r="M533" s="34">
        <v>2620099397</v>
      </c>
      <c r="N533" s="32">
        <f t="shared" si="16"/>
        <v>10480398</v>
      </c>
      <c r="O533" s="32">
        <f t="shared" si="17"/>
        <v>873367</v>
      </c>
    </row>
    <row r="534" spans="1:15" ht="12.75" x14ac:dyDescent="0.2">
      <c r="A534" s="17" t="s">
        <v>1014</v>
      </c>
      <c r="B534" s="18" t="s">
        <v>888</v>
      </c>
      <c r="C534" s="18" t="s">
        <v>1015</v>
      </c>
      <c r="D534" s="35" t="s">
        <v>2162</v>
      </c>
      <c r="E534" s="34">
        <v>888383476</v>
      </c>
      <c r="F534" s="31">
        <v>0</v>
      </c>
      <c r="G534" s="31">
        <v>5438139</v>
      </c>
      <c r="H534" s="31">
        <v>0</v>
      </c>
      <c r="I534" s="31">
        <v>0</v>
      </c>
      <c r="J534" s="31">
        <v>85341716</v>
      </c>
      <c r="K534" s="32">
        <v>1538732967</v>
      </c>
      <c r="L534" s="21"/>
      <c r="M534" s="34">
        <v>2517896298</v>
      </c>
      <c r="N534" s="32">
        <f t="shared" si="16"/>
        <v>10071585</v>
      </c>
      <c r="O534" s="32">
        <f t="shared" si="17"/>
        <v>839299</v>
      </c>
    </row>
    <row r="535" spans="1:15" ht="12.75" x14ac:dyDescent="0.2">
      <c r="A535" s="11" t="s">
        <v>1016</v>
      </c>
      <c r="B535" s="8" t="s">
        <v>888</v>
      </c>
      <c r="C535" s="8" t="s">
        <v>1017</v>
      </c>
      <c r="D535" s="33" t="s">
        <v>2162</v>
      </c>
      <c r="E535" s="34">
        <v>1007997792</v>
      </c>
      <c r="F535" s="31">
        <v>0</v>
      </c>
      <c r="G535" s="31">
        <v>13343078</v>
      </c>
      <c r="H535" s="31">
        <v>0</v>
      </c>
      <c r="I535" s="31">
        <v>0</v>
      </c>
      <c r="J535" s="31">
        <v>461595915</v>
      </c>
      <c r="K535" s="32">
        <v>1151514768</v>
      </c>
      <c r="L535" s="21"/>
      <c r="M535" s="34">
        <v>2634451553</v>
      </c>
      <c r="N535" s="32">
        <f t="shared" si="16"/>
        <v>10537806</v>
      </c>
      <c r="O535" s="32">
        <f t="shared" si="17"/>
        <v>878151</v>
      </c>
    </row>
    <row r="536" spans="1:15" ht="12.75" x14ac:dyDescent="0.2">
      <c r="A536" s="11" t="s">
        <v>1018</v>
      </c>
      <c r="B536" s="8" t="s">
        <v>888</v>
      </c>
      <c r="C536" s="8" t="s">
        <v>1019</v>
      </c>
      <c r="D536" s="33" t="s">
        <v>2162</v>
      </c>
      <c r="E536" s="34">
        <v>1984388598</v>
      </c>
      <c r="F536" s="31">
        <v>0</v>
      </c>
      <c r="G536" s="31">
        <v>50198223</v>
      </c>
      <c r="H536" s="31">
        <v>0</v>
      </c>
      <c r="I536" s="31">
        <v>0</v>
      </c>
      <c r="J536" s="31">
        <v>1244904636</v>
      </c>
      <c r="K536" s="32">
        <v>1715090739</v>
      </c>
      <c r="L536" s="21"/>
      <c r="M536" s="34">
        <v>4994582196</v>
      </c>
      <c r="N536" s="32">
        <f t="shared" si="16"/>
        <v>19978329</v>
      </c>
      <c r="O536" s="32">
        <f t="shared" si="17"/>
        <v>1664861</v>
      </c>
    </row>
    <row r="537" spans="1:15" ht="12.75" x14ac:dyDescent="0.2">
      <c r="A537" s="11" t="s">
        <v>1020</v>
      </c>
      <c r="B537" s="8" t="s">
        <v>888</v>
      </c>
      <c r="C537" s="8" t="s">
        <v>1021</v>
      </c>
      <c r="D537" s="33" t="s">
        <v>2162</v>
      </c>
      <c r="E537" s="34">
        <v>1937151355</v>
      </c>
      <c r="F537" s="31">
        <v>0</v>
      </c>
      <c r="G537" s="31">
        <v>24436516</v>
      </c>
      <c r="H537" s="31">
        <v>0</v>
      </c>
      <c r="I537" s="31">
        <v>0</v>
      </c>
      <c r="J537" s="31">
        <v>1291103031</v>
      </c>
      <c r="K537" s="32">
        <v>1869529923</v>
      </c>
      <c r="L537" s="21"/>
      <c r="M537" s="34">
        <v>5122220825</v>
      </c>
      <c r="N537" s="32">
        <f t="shared" si="16"/>
        <v>20488883</v>
      </c>
      <c r="O537" s="32">
        <f t="shared" si="17"/>
        <v>1707407</v>
      </c>
    </row>
    <row r="538" spans="1:15" ht="12.75" x14ac:dyDescent="0.2">
      <c r="A538" s="11" t="s">
        <v>1022</v>
      </c>
      <c r="B538" s="8" t="s">
        <v>888</v>
      </c>
      <c r="C538" s="8" t="s">
        <v>1023</v>
      </c>
      <c r="D538" s="33" t="s">
        <v>2162</v>
      </c>
      <c r="E538" s="34">
        <v>564797002</v>
      </c>
      <c r="F538" s="31">
        <v>0</v>
      </c>
      <c r="G538" s="31">
        <v>7829624</v>
      </c>
      <c r="H538" s="31">
        <v>0</v>
      </c>
      <c r="I538" s="31">
        <v>0</v>
      </c>
      <c r="J538" s="31">
        <v>381244588</v>
      </c>
      <c r="K538" s="32">
        <v>999790290</v>
      </c>
      <c r="L538" s="21"/>
      <c r="M538" s="34">
        <v>1953661504</v>
      </c>
      <c r="N538" s="32">
        <f t="shared" si="16"/>
        <v>7814646</v>
      </c>
      <c r="O538" s="32">
        <f t="shared" si="17"/>
        <v>651221</v>
      </c>
    </row>
    <row r="539" spans="1:15" ht="12.75" x14ac:dyDescent="0.2">
      <c r="A539" s="17" t="s">
        <v>1024</v>
      </c>
      <c r="B539" s="18" t="s">
        <v>888</v>
      </c>
      <c r="C539" s="18" t="s">
        <v>1025</v>
      </c>
      <c r="D539" s="35" t="s">
        <v>2162</v>
      </c>
      <c r="E539" s="34">
        <v>748045015</v>
      </c>
      <c r="F539" s="31">
        <v>0</v>
      </c>
      <c r="G539" s="31">
        <v>1858711</v>
      </c>
      <c r="H539" s="31">
        <v>0</v>
      </c>
      <c r="I539" s="31">
        <v>0</v>
      </c>
      <c r="J539" s="31">
        <v>1031513</v>
      </c>
      <c r="K539" s="32">
        <v>1830467980</v>
      </c>
      <c r="L539" s="21"/>
      <c r="M539" s="34">
        <v>2581403219</v>
      </c>
      <c r="N539" s="32">
        <f t="shared" si="16"/>
        <v>10325613</v>
      </c>
      <c r="O539" s="32">
        <f t="shared" si="17"/>
        <v>860468</v>
      </c>
    </row>
    <row r="540" spans="1:15" ht="12.75" x14ac:dyDescent="0.2">
      <c r="A540" s="11" t="s">
        <v>1026</v>
      </c>
      <c r="B540" s="8" t="s">
        <v>888</v>
      </c>
      <c r="C540" s="8" t="s">
        <v>1027</v>
      </c>
      <c r="D540" s="33" t="s">
        <v>2162</v>
      </c>
      <c r="E540" s="34">
        <v>1039104976</v>
      </c>
      <c r="F540" s="31">
        <v>0</v>
      </c>
      <c r="G540" s="31">
        <v>58363976</v>
      </c>
      <c r="H540" s="31">
        <v>0</v>
      </c>
      <c r="I540" s="31">
        <v>0</v>
      </c>
      <c r="J540" s="31">
        <v>785637255</v>
      </c>
      <c r="K540" s="32">
        <v>789551643</v>
      </c>
      <c r="L540" s="21"/>
      <c r="M540" s="34">
        <v>2672657850</v>
      </c>
      <c r="N540" s="32">
        <f t="shared" si="16"/>
        <v>10690631</v>
      </c>
      <c r="O540" s="32">
        <f t="shared" si="17"/>
        <v>890886</v>
      </c>
    </row>
    <row r="541" spans="1:15" ht="12.75" x14ac:dyDescent="0.2">
      <c r="A541" s="11" t="s">
        <v>1028</v>
      </c>
      <c r="B541" s="8" t="s">
        <v>888</v>
      </c>
      <c r="C541" s="8" t="s">
        <v>1029</v>
      </c>
      <c r="D541" s="33" t="s">
        <v>2162</v>
      </c>
      <c r="E541" s="34">
        <v>1424986096</v>
      </c>
      <c r="F541" s="31">
        <v>0</v>
      </c>
      <c r="G541" s="31">
        <v>20144834</v>
      </c>
      <c r="H541" s="31">
        <v>0</v>
      </c>
      <c r="I541" s="31">
        <v>0</v>
      </c>
      <c r="J541" s="31">
        <v>783226703</v>
      </c>
      <c r="K541" s="32">
        <v>2158371162</v>
      </c>
      <c r="L541" s="21"/>
      <c r="M541" s="34">
        <v>4386728795</v>
      </c>
      <c r="N541" s="32">
        <f t="shared" si="16"/>
        <v>17546915</v>
      </c>
      <c r="O541" s="32">
        <f t="shared" si="17"/>
        <v>1462243</v>
      </c>
    </row>
    <row r="542" spans="1:15" ht="12.75" x14ac:dyDescent="0.2">
      <c r="A542" s="11" t="s">
        <v>1030</v>
      </c>
      <c r="B542" s="8" t="s">
        <v>888</v>
      </c>
      <c r="C542" s="8" t="s">
        <v>1031</v>
      </c>
      <c r="D542" s="33" t="s">
        <v>2162</v>
      </c>
      <c r="E542" s="34">
        <v>1243135349</v>
      </c>
      <c r="F542" s="31">
        <v>0</v>
      </c>
      <c r="G542" s="31">
        <v>16081889</v>
      </c>
      <c r="H542" s="31">
        <v>0</v>
      </c>
      <c r="I542" s="31">
        <v>0</v>
      </c>
      <c r="J542" s="31">
        <v>681877857</v>
      </c>
      <c r="K542" s="32">
        <v>1650136714</v>
      </c>
      <c r="L542" s="21"/>
      <c r="M542" s="34">
        <v>3591231809</v>
      </c>
      <c r="N542" s="32">
        <f t="shared" si="16"/>
        <v>14364927</v>
      </c>
      <c r="O542" s="32">
        <f t="shared" si="17"/>
        <v>1197077</v>
      </c>
    </row>
    <row r="543" spans="1:15" ht="12.75" x14ac:dyDescent="0.2">
      <c r="A543" s="11" t="s">
        <v>1032</v>
      </c>
      <c r="B543" s="8" t="s">
        <v>888</v>
      </c>
      <c r="C543" s="8" t="s">
        <v>1033</v>
      </c>
      <c r="D543" s="33" t="s">
        <v>2162</v>
      </c>
      <c r="E543" s="34">
        <v>1244710263</v>
      </c>
      <c r="F543" s="31">
        <v>0</v>
      </c>
      <c r="G543" s="31">
        <v>17618443</v>
      </c>
      <c r="H543" s="31">
        <v>0</v>
      </c>
      <c r="I543" s="31">
        <v>0</v>
      </c>
      <c r="J543" s="31">
        <v>606193015</v>
      </c>
      <c r="K543" s="32">
        <v>1601085894</v>
      </c>
      <c r="L543" s="21"/>
      <c r="M543" s="34">
        <v>3469607615</v>
      </c>
      <c r="N543" s="32">
        <f t="shared" si="16"/>
        <v>13878430</v>
      </c>
      <c r="O543" s="32">
        <f t="shared" si="17"/>
        <v>1156536</v>
      </c>
    </row>
    <row r="544" spans="1:15" ht="12.75" x14ac:dyDescent="0.2">
      <c r="A544" s="17" t="s">
        <v>1034</v>
      </c>
      <c r="B544" s="18" t="s">
        <v>888</v>
      </c>
      <c r="C544" s="18" t="s">
        <v>1035</v>
      </c>
      <c r="D544" s="35" t="s">
        <v>2162</v>
      </c>
      <c r="E544" s="34">
        <v>1272083658</v>
      </c>
      <c r="F544" s="31">
        <v>0</v>
      </c>
      <c r="G544" s="31">
        <v>14066139</v>
      </c>
      <c r="H544" s="31">
        <v>0</v>
      </c>
      <c r="I544" s="31">
        <v>0</v>
      </c>
      <c r="J544" s="31">
        <v>886128050</v>
      </c>
      <c r="K544" s="32">
        <v>1779386427</v>
      </c>
      <c r="L544" s="21"/>
      <c r="M544" s="34">
        <v>3951664274</v>
      </c>
      <c r="N544" s="32">
        <f t="shared" si="16"/>
        <v>15806657</v>
      </c>
      <c r="O544" s="32">
        <f t="shared" si="17"/>
        <v>1317221</v>
      </c>
    </row>
    <row r="545" spans="1:15" ht="12.75" x14ac:dyDescent="0.2">
      <c r="A545" s="17" t="s">
        <v>1036</v>
      </c>
      <c r="B545" s="18" t="s">
        <v>888</v>
      </c>
      <c r="C545" s="18" t="s">
        <v>1037</v>
      </c>
      <c r="D545" s="35" t="s">
        <v>2162</v>
      </c>
      <c r="E545" s="34">
        <v>1674484362</v>
      </c>
      <c r="F545" s="31">
        <v>0</v>
      </c>
      <c r="G545" s="31">
        <v>39915824</v>
      </c>
      <c r="H545" s="31">
        <v>0</v>
      </c>
      <c r="I545" s="31">
        <v>0</v>
      </c>
      <c r="J545" s="31">
        <v>732451772</v>
      </c>
      <c r="K545" s="32">
        <v>2002027819</v>
      </c>
      <c r="L545" s="21"/>
      <c r="M545" s="34">
        <v>4448879777</v>
      </c>
      <c r="N545" s="32">
        <f t="shared" si="16"/>
        <v>17795519</v>
      </c>
      <c r="O545" s="32">
        <f t="shared" si="17"/>
        <v>1482960</v>
      </c>
    </row>
    <row r="546" spans="1:15" ht="12.75" x14ac:dyDescent="0.2">
      <c r="A546" s="11" t="s">
        <v>1038</v>
      </c>
      <c r="B546" s="8" t="s">
        <v>888</v>
      </c>
      <c r="C546" s="8" t="s">
        <v>1039</v>
      </c>
      <c r="D546" s="33" t="s">
        <v>2162</v>
      </c>
      <c r="E546" s="34">
        <v>868817327</v>
      </c>
      <c r="F546" s="31">
        <v>0</v>
      </c>
      <c r="G546" s="31">
        <v>12317295</v>
      </c>
      <c r="H546" s="31">
        <v>0</v>
      </c>
      <c r="I546" s="31">
        <v>0</v>
      </c>
      <c r="J546" s="31">
        <v>505563034</v>
      </c>
      <c r="K546" s="32">
        <v>1056786127</v>
      </c>
      <c r="L546" s="21"/>
      <c r="M546" s="34">
        <v>2443483783</v>
      </c>
      <c r="N546" s="32">
        <f t="shared" si="16"/>
        <v>9773935</v>
      </c>
      <c r="O546" s="32">
        <f t="shared" si="17"/>
        <v>814495</v>
      </c>
    </row>
    <row r="547" spans="1:15" ht="12.75" x14ac:dyDescent="0.2">
      <c r="A547" s="17" t="s">
        <v>1040</v>
      </c>
      <c r="B547" s="18" t="s">
        <v>888</v>
      </c>
      <c r="C547" s="18" t="s">
        <v>169</v>
      </c>
      <c r="D547" s="35" t="s">
        <v>2162</v>
      </c>
      <c r="E547" s="34">
        <v>1248232568</v>
      </c>
      <c r="F547" s="31">
        <v>0</v>
      </c>
      <c r="G547" s="31">
        <v>26649495</v>
      </c>
      <c r="H547" s="31">
        <v>0</v>
      </c>
      <c r="I547" s="31">
        <v>0</v>
      </c>
      <c r="J547" s="31">
        <v>296651975</v>
      </c>
      <c r="K547" s="32">
        <v>1835317376</v>
      </c>
      <c r="L547" s="21"/>
      <c r="M547" s="34">
        <v>3406851414</v>
      </c>
      <c r="N547" s="32">
        <f t="shared" si="16"/>
        <v>13627406</v>
      </c>
      <c r="O547" s="32">
        <f t="shared" si="17"/>
        <v>1135617</v>
      </c>
    </row>
    <row r="548" spans="1:15" ht="12.75" x14ac:dyDescent="0.2">
      <c r="A548" s="11" t="s">
        <v>1041</v>
      </c>
      <c r="B548" s="8" t="s">
        <v>888</v>
      </c>
      <c r="C548" s="8" t="s">
        <v>1042</v>
      </c>
      <c r="D548" s="33" t="s">
        <v>2162</v>
      </c>
      <c r="E548" s="34">
        <v>1722571774</v>
      </c>
      <c r="F548" s="31">
        <v>0</v>
      </c>
      <c r="G548" s="31">
        <v>24340305</v>
      </c>
      <c r="H548" s="31">
        <v>0</v>
      </c>
      <c r="I548" s="31">
        <v>0</v>
      </c>
      <c r="J548" s="31">
        <v>1332702918</v>
      </c>
      <c r="K548" s="32">
        <v>2676560803</v>
      </c>
      <c r="L548" s="21"/>
      <c r="M548" s="34">
        <v>5756175800</v>
      </c>
      <c r="N548" s="32">
        <f t="shared" si="16"/>
        <v>23024703</v>
      </c>
      <c r="O548" s="32">
        <f t="shared" si="17"/>
        <v>1918725</v>
      </c>
    </row>
    <row r="549" spans="1:15" ht="12.75" x14ac:dyDescent="0.2">
      <c r="A549" s="17" t="s">
        <v>1043</v>
      </c>
      <c r="B549" s="18" t="s">
        <v>888</v>
      </c>
      <c r="C549" s="18" t="s">
        <v>1044</v>
      </c>
      <c r="D549" s="35" t="s">
        <v>2162</v>
      </c>
      <c r="E549" s="34">
        <v>1290174005</v>
      </c>
      <c r="F549" s="31">
        <v>0</v>
      </c>
      <c r="G549" s="31">
        <v>7300012</v>
      </c>
      <c r="H549" s="31">
        <v>0</v>
      </c>
      <c r="I549" s="31">
        <v>0</v>
      </c>
      <c r="J549" s="31">
        <v>98395781</v>
      </c>
      <c r="K549" s="32">
        <v>2752788918</v>
      </c>
      <c r="L549" s="21"/>
      <c r="M549" s="34">
        <v>4148658716</v>
      </c>
      <c r="N549" s="32">
        <f t="shared" si="16"/>
        <v>16594635</v>
      </c>
      <c r="O549" s="32">
        <f t="shared" si="17"/>
        <v>1382886</v>
      </c>
    </row>
    <row r="550" spans="1:15" ht="12.75" x14ac:dyDescent="0.2">
      <c r="A550" s="11" t="s">
        <v>1045</v>
      </c>
      <c r="B550" s="8" t="s">
        <v>888</v>
      </c>
      <c r="C550" s="8" t="s">
        <v>1046</v>
      </c>
      <c r="D550" s="33" t="s">
        <v>2162</v>
      </c>
      <c r="E550" s="34">
        <v>814314672</v>
      </c>
      <c r="F550" s="31">
        <v>0</v>
      </c>
      <c r="G550" s="31">
        <v>35539488</v>
      </c>
      <c r="H550" s="31">
        <v>0</v>
      </c>
      <c r="I550" s="31">
        <v>0</v>
      </c>
      <c r="J550" s="31">
        <v>385788497</v>
      </c>
      <c r="K550" s="32">
        <v>838336971</v>
      </c>
      <c r="L550" s="21"/>
      <c r="M550" s="34">
        <v>2073979628</v>
      </c>
      <c r="N550" s="32">
        <f t="shared" si="16"/>
        <v>8295919</v>
      </c>
      <c r="O550" s="32">
        <f t="shared" si="17"/>
        <v>691327</v>
      </c>
    </row>
    <row r="551" spans="1:15" ht="12.75" x14ac:dyDescent="0.2">
      <c r="A551" s="11" t="s">
        <v>1047</v>
      </c>
      <c r="B551" s="8" t="s">
        <v>888</v>
      </c>
      <c r="C551" s="8" t="s">
        <v>1048</v>
      </c>
      <c r="D551" s="33" t="s">
        <v>2162</v>
      </c>
      <c r="E551" s="34">
        <v>3352297934</v>
      </c>
      <c r="F551" s="31">
        <v>0</v>
      </c>
      <c r="G551" s="31">
        <v>111783601</v>
      </c>
      <c r="H551" s="31">
        <v>0</v>
      </c>
      <c r="I551" s="31">
        <v>0</v>
      </c>
      <c r="J551" s="31">
        <v>2090277361</v>
      </c>
      <c r="K551" s="32">
        <v>3055577276</v>
      </c>
      <c r="L551" s="21"/>
      <c r="M551" s="34">
        <v>8609936172</v>
      </c>
      <c r="N551" s="32">
        <f t="shared" si="16"/>
        <v>34439745</v>
      </c>
      <c r="O551" s="32">
        <f t="shared" si="17"/>
        <v>2869979</v>
      </c>
    </row>
    <row r="552" spans="1:15" ht="12.75" x14ac:dyDescent="0.2">
      <c r="A552" s="11" t="s">
        <v>1049</v>
      </c>
      <c r="B552" s="8" t="s">
        <v>888</v>
      </c>
      <c r="C552" s="8" t="s">
        <v>1050</v>
      </c>
      <c r="D552" s="33" t="s">
        <v>2162</v>
      </c>
      <c r="E552" s="34">
        <v>3952594254</v>
      </c>
      <c r="F552" s="31">
        <v>0</v>
      </c>
      <c r="G552" s="31">
        <v>67626593</v>
      </c>
      <c r="H552" s="31">
        <v>0</v>
      </c>
      <c r="I552" s="31">
        <v>0</v>
      </c>
      <c r="J552" s="31">
        <v>1495401726</v>
      </c>
      <c r="K552" s="32">
        <v>4529098635</v>
      </c>
      <c r="L552" s="21"/>
      <c r="M552" s="34">
        <v>10044721208</v>
      </c>
      <c r="N552" s="32">
        <f t="shared" si="16"/>
        <v>40178885</v>
      </c>
      <c r="O552" s="32">
        <f t="shared" si="17"/>
        <v>3348240</v>
      </c>
    </row>
    <row r="553" spans="1:15" ht="12.75" x14ac:dyDescent="0.2">
      <c r="A553" s="11" t="s">
        <v>1051</v>
      </c>
      <c r="B553" s="8" t="s">
        <v>888</v>
      </c>
      <c r="C553" s="8" t="s">
        <v>1052</v>
      </c>
      <c r="D553" s="33" t="s">
        <v>2162</v>
      </c>
      <c r="E553" s="34">
        <v>1522334161</v>
      </c>
      <c r="F553" s="31">
        <v>0</v>
      </c>
      <c r="G553" s="31">
        <v>51985977</v>
      </c>
      <c r="H553" s="31">
        <v>0</v>
      </c>
      <c r="I553" s="31">
        <v>0</v>
      </c>
      <c r="J553" s="31">
        <v>386275253</v>
      </c>
      <c r="K553" s="32">
        <v>1671572660</v>
      </c>
      <c r="L553" s="21"/>
      <c r="M553" s="34">
        <v>3632168051</v>
      </c>
      <c r="N553" s="32">
        <f t="shared" si="16"/>
        <v>14528672</v>
      </c>
      <c r="O553" s="32">
        <f t="shared" si="17"/>
        <v>1210723</v>
      </c>
    </row>
    <row r="554" spans="1:15" ht="12.75" x14ac:dyDescent="0.2">
      <c r="A554" s="11" t="s">
        <v>1053</v>
      </c>
      <c r="B554" s="8" t="s">
        <v>888</v>
      </c>
      <c r="C554" s="8" t="s">
        <v>1054</v>
      </c>
      <c r="D554" s="33" t="s">
        <v>2163</v>
      </c>
      <c r="E554" s="34">
        <v>25517449395</v>
      </c>
      <c r="F554" s="31">
        <v>0</v>
      </c>
      <c r="G554" s="31">
        <v>1026827211</v>
      </c>
      <c r="H554" s="31">
        <v>0</v>
      </c>
      <c r="I554" s="31">
        <v>1290212823</v>
      </c>
      <c r="J554" s="31">
        <v>15349176713</v>
      </c>
      <c r="K554" s="32">
        <v>29577133409</v>
      </c>
      <c r="L554" s="21"/>
      <c r="M554" s="34">
        <v>72760799551</v>
      </c>
      <c r="N554" s="32">
        <f t="shared" si="16"/>
        <v>291043198</v>
      </c>
      <c r="O554" s="32">
        <f t="shared" si="17"/>
        <v>24253600</v>
      </c>
    </row>
    <row r="555" spans="1:15" ht="12.75" x14ac:dyDescent="0.2">
      <c r="A555" s="11" t="s">
        <v>1055</v>
      </c>
      <c r="B555" s="8" t="s">
        <v>888</v>
      </c>
      <c r="C555" s="8" t="s">
        <v>1056</v>
      </c>
      <c r="D555" s="33" t="s">
        <v>2162</v>
      </c>
      <c r="E555" s="34">
        <v>707658884</v>
      </c>
      <c r="F555" s="31">
        <v>0</v>
      </c>
      <c r="G555" s="31">
        <v>9626028</v>
      </c>
      <c r="H555" s="31">
        <v>0</v>
      </c>
      <c r="I555" s="31">
        <v>0</v>
      </c>
      <c r="J555" s="31">
        <v>329414737</v>
      </c>
      <c r="K555" s="32">
        <v>719864304</v>
      </c>
      <c r="L555" s="21"/>
      <c r="M555" s="34">
        <v>1766563953</v>
      </c>
      <c r="N555" s="32">
        <f t="shared" si="16"/>
        <v>7066256</v>
      </c>
      <c r="O555" s="32">
        <f t="shared" si="17"/>
        <v>588855</v>
      </c>
    </row>
    <row r="556" spans="1:15" ht="12.75" x14ac:dyDescent="0.2">
      <c r="A556" s="11" t="s">
        <v>1057</v>
      </c>
      <c r="B556" s="8" t="s">
        <v>888</v>
      </c>
      <c r="C556" s="8" t="s">
        <v>1058</v>
      </c>
      <c r="D556" s="33" t="s">
        <v>2162</v>
      </c>
      <c r="E556" s="34">
        <v>1191726362</v>
      </c>
      <c r="F556" s="31">
        <v>0</v>
      </c>
      <c r="G556" s="31">
        <v>95982427</v>
      </c>
      <c r="H556" s="31">
        <v>0</v>
      </c>
      <c r="I556" s="31">
        <v>0</v>
      </c>
      <c r="J556" s="31">
        <v>258106401</v>
      </c>
      <c r="K556" s="32">
        <v>1414027453</v>
      </c>
      <c r="L556" s="21"/>
      <c r="M556" s="34">
        <v>2959842643</v>
      </c>
      <c r="N556" s="32">
        <f t="shared" si="16"/>
        <v>11839371</v>
      </c>
      <c r="O556" s="32">
        <f t="shared" si="17"/>
        <v>986614</v>
      </c>
    </row>
    <row r="557" spans="1:15" ht="12.75" x14ac:dyDescent="0.2">
      <c r="A557" s="11" t="s">
        <v>1059</v>
      </c>
      <c r="B557" s="8" t="s">
        <v>888</v>
      </c>
      <c r="C557" s="8" t="s">
        <v>1060</v>
      </c>
      <c r="D557" s="33" t="s">
        <v>2162</v>
      </c>
      <c r="E557" s="34">
        <v>1076028495</v>
      </c>
      <c r="F557" s="31">
        <v>0</v>
      </c>
      <c r="G557" s="31">
        <v>67668333</v>
      </c>
      <c r="H557" s="31">
        <v>0</v>
      </c>
      <c r="I557" s="31">
        <v>0</v>
      </c>
      <c r="J557" s="31">
        <v>363672940</v>
      </c>
      <c r="K557" s="32">
        <v>1263164659</v>
      </c>
      <c r="L557" s="21"/>
      <c r="M557" s="34">
        <v>2770534427</v>
      </c>
      <c r="N557" s="32">
        <f t="shared" si="16"/>
        <v>11082138</v>
      </c>
      <c r="O557" s="32">
        <f t="shared" si="17"/>
        <v>923512</v>
      </c>
    </row>
    <row r="558" spans="1:15" ht="12.75" x14ac:dyDescent="0.2">
      <c r="A558" s="11" t="s">
        <v>1061</v>
      </c>
      <c r="B558" s="8" t="s">
        <v>888</v>
      </c>
      <c r="C558" s="8" t="s">
        <v>1062</v>
      </c>
      <c r="D558" s="33" t="s">
        <v>2162</v>
      </c>
      <c r="E558" s="34">
        <v>793049872</v>
      </c>
      <c r="F558" s="31">
        <v>0</v>
      </c>
      <c r="G558" s="31">
        <v>10971174</v>
      </c>
      <c r="H558" s="31">
        <v>0</v>
      </c>
      <c r="I558" s="31">
        <v>0</v>
      </c>
      <c r="J558" s="31">
        <v>511089216</v>
      </c>
      <c r="K558" s="32">
        <v>1008822964</v>
      </c>
      <c r="L558" s="21"/>
      <c r="M558" s="34">
        <v>2323933226</v>
      </c>
      <c r="N558" s="32">
        <f t="shared" si="16"/>
        <v>9295733</v>
      </c>
      <c r="O558" s="32">
        <f t="shared" si="17"/>
        <v>774644</v>
      </c>
    </row>
    <row r="559" spans="1:15" ht="12.75" x14ac:dyDescent="0.2">
      <c r="A559" s="11" t="s">
        <v>1063</v>
      </c>
      <c r="B559" s="8" t="s">
        <v>888</v>
      </c>
      <c r="C559" s="8" t="s">
        <v>1064</v>
      </c>
      <c r="D559" s="33" t="s">
        <v>2162</v>
      </c>
      <c r="E559" s="34">
        <v>1170457208</v>
      </c>
      <c r="F559" s="31">
        <v>0</v>
      </c>
      <c r="G559" s="31">
        <v>11968619</v>
      </c>
      <c r="H559" s="31">
        <v>0</v>
      </c>
      <c r="I559" s="31">
        <v>0</v>
      </c>
      <c r="J559" s="31">
        <v>186601183</v>
      </c>
      <c r="K559" s="32">
        <v>1703277762</v>
      </c>
      <c r="L559" s="21"/>
      <c r="M559" s="34">
        <v>3072304772</v>
      </c>
      <c r="N559" s="32">
        <f t="shared" si="16"/>
        <v>12289219</v>
      </c>
      <c r="O559" s="32">
        <f t="shared" si="17"/>
        <v>1024102</v>
      </c>
    </row>
    <row r="560" spans="1:15" ht="12.75" x14ac:dyDescent="0.2">
      <c r="A560" s="12" t="s">
        <v>1065</v>
      </c>
      <c r="B560" s="9" t="s">
        <v>888</v>
      </c>
      <c r="C560" s="9" t="s">
        <v>1066</v>
      </c>
      <c r="D560" s="33" t="s">
        <v>2162</v>
      </c>
      <c r="E560" s="34">
        <v>457754755</v>
      </c>
      <c r="F560" s="31">
        <v>0</v>
      </c>
      <c r="G560" s="31">
        <v>5651798</v>
      </c>
      <c r="H560" s="31">
        <v>0</v>
      </c>
      <c r="I560" s="31">
        <v>0</v>
      </c>
      <c r="J560" s="31">
        <v>291960955</v>
      </c>
      <c r="K560" s="32">
        <v>506901681</v>
      </c>
      <c r="L560" s="21"/>
      <c r="M560" s="34">
        <v>1262269189</v>
      </c>
      <c r="N560" s="32">
        <f t="shared" si="16"/>
        <v>5049077</v>
      </c>
      <c r="O560" s="32">
        <f t="shared" si="17"/>
        <v>420756</v>
      </c>
    </row>
    <row r="561" spans="1:15" ht="12.75" x14ac:dyDescent="0.2">
      <c r="A561" s="11" t="s">
        <v>1067</v>
      </c>
      <c r="B561" s="8" t="s">
        <v>888</v>
      </c>
      <c r="C561" s="8" t="s">
        <v>1068</v>
      </c>
      <c r="D561" s="33" t="s">
        <v>2162</v>
      </c>
      <c r="E561" s="34">
        <v>1144465112</v>
      </c>
      <c r="F561" s="31">
        <v>0</v>
      </c>
      <c r="G561" s="31">
        <v>48306013</v>
      </c>
      <c r="H561" s="31">
        <v>0</v>
      </c>
      <c r="I561" s="31">
        <v>0</v>
      </c>
      <c r="J561" s="31">
        <v>383824375</v>
      </c>
      <c r="K561" s="32">
        <v>1456578037</v>
      </c>
      <c r="L561" s="21"/>
      <c r="M561" s="34">
        <v>3033173537</v>
      </c>
      <c r="N561" s="32">
        <f t="shared" si="16"/>
        <v>12132694</v>
      </c>
      <c r="O561" s="32">
        <f t="shared" si="17"/>
        <v>1011058</v>
      </c>
    </row>
    <row r="562" spans="1:15" ht="12.75" x14ac:dyDescent="0.2">
      <c r="A562" s="11" t="s">
        <v>1069</v>
      </c>
      <c r="B562" s="8" t="s">
        <v>888</v>
      </c>
      <c r="C562" s="8" t="s">
        <v>1070</v>
      </c>
      <c r="D562" s="33" t="s">
        <v>2162</v>
      </c>
      <c r="E562" s="34">
        <v>892779401</v>
      </c>
      <c r="F562" s="31">
        <v>0</v>
      </c>
      <c r="G562" s="31">
        <v>15323648</v>
      </c>
      <c r="H562" s="31">
        <v>0</v>
      </c>
      <c r="I562" s="31">
        <v>0</v>
      </c>
      <c r="J562" s="31">
        <v>85241360</v>
      </c>
      <c r="K562" s="32">
        <v>1310703746</v>
      </c>
      <c r="L562" s="21"/>
      <c r="M562" s="34">
        <v>2304048155</v>
      </c>
      <c r="N562" s="32">
        <f t="shared" si="16"/>
        <v>9216193</v>
      </c>
      <c r="O562" s="32">
        <f t="shared" si="17"/>
        <v>768016</v>
      </c>
    </row>
    <row r="563" spans="1:15" ht="12.75" x14ac:dyDescent="0.2">
      <c r="A563" s="12" t="s">
        <v>1071</v>
      </c>
      <c r="B563" s="9" t="s">
        <v>888</v>
      </c>
      <c r="C563" s="9" t="s">
        <v>1072</v>
      </c>
      <c r="D563" s="33" t="s">
        <v>2162</v>
      </c>
      <c r="E563" s="34">
        <v>1069096299</v>
      </c>
      <c r="F563" s="31">
        <v>0</v>
      </c>
      <c r="G563" s="31">
        <v>10680415</v>
      </c>
      <c r="H563" s="31">
        <v>0</v>
      </c>
      <c r="I563" s="31">
        <v>0</v>
      </c>
      <c r="J563" s="31">
        <v>473776911</v>
      </c>
      <c r="K563" s="32">
        <v>1715028442</v>
      </c>
      <c r="L563" s="21"/>
      <c r="M563" s="34">
        <v>3268582067</v>
      </c>
      <c r="N563" s="32">
        <f t="shared" si="16"/>
        <v>13074328</v>
      </c>
      <c r="O563" s="32">
        <f t="shared" si="17"/>
        <v>1089527</v>
      </c>
    </row>
    <row r="564" spans="1:15" ht="12.75" x14ac:dyDescent="0.2">
      <c r="A564" s="11" t="s">
        <v>1073</v>
      </c>
      <c r="B564" s="8" t="s">
        <v>888</v>
      </c>
      <c r="C564" s="8" t="s">
        <v>1074</v>
      </c>
      <c r="D564" s="33" t="s">
        <v>2162</v>
      </c>
      <c r="E564" s="34">
        <v>1124616421</v>
      </c>
      <c r="F564" s="31">
        <v>0</v>
      </c>
      <c r="G564" s="31">
        <v>41390746</v>
      </c>
      <c r="H564" s="31">
        <v>0</v>
      </c>
      <c r="I564" s="31">
        <v>0</v>
      </c>
      <c r="J564" s="31">
        <v>282170279</v>
      </c>
      <c r="K564" s="32">
        <v>1505211636</v>
      </c>
      <c r="L564" s="21"/>
      <c r="M564" s="34">
        <v>2953389082</v>
      </c>
      <c r="N564" s="32">
        <f t="shared" si="16"/>
        <v>11813556</v>
      </c>
      <c r="O564" s="32">
        <f t="shared" si="17"/>
        <v>984463</v>
      </c>
    </row>
    <row r="565" spans="1:15" ht="12.75" x14ac:dyDescent="0.2">
      <c r="A565" s="11" t="s">
        <v>1075</v>
      </c>
      <c r="B565" s="8" t="s">
        <v>888</v>
      </c>
      <c r="C565" s="8" t="s">
        <v>1076</v>
      </c>
      <c r="D565" s="33" t="s">
        <v>2162</v>
      </c>
      <c r="E565" s="34">
        <v>843503950</v>
      </c>
      <c r="F565" s="31">
        <v>0</v>
      </c>
      <c r="G565" s="31">
        <v>11354661</v>
      </c>
      <c r="H565" s="31">
        <v>0</v>
      </c>
      <c r="I565" s="31">
        <v>0</v>
      </c>
      <c r="J565" s="31">
        <v>403449939</v>
      </c>
      <c r="K565" s="32">
        <v>1179848062</v>
      </c>
      <c r="L565" s="21"/>
      <c r="M565" s="34">
        <v>2438156612</v>
      </c>
      <c r="N565" s="32">
        <f t="shared" si="16"/>
        <v>9752626</v>
      </c>
      <c r="O565" s="32">
        <f t="shared" si="17"/>
        <v>812719</v>
      </c>
    </row>
    <row r="566" spans="1:15" ht="12.75" x14ac:dyDescent="0.2">
      <c r="A566" s="11" t="s">
        <v>1077</v>
      </c>
      <c r="B566" s="8" t="s">
        <v>888</v>
      </c>
      <c r="C566" s="8" t="s">
        <v>1078</v>
      </c>
      <c r="D566" s="33" t="s">
        <v>2162</v>
      </c>
      <c r="E566" s="34">
        <v>500355874</v>
      </c>
      <c r="F566" s="31">
        <v>0</v>
      </c>
      <c r="G566" s="31">
        <v>6860834</v>
      </c>
      <c r="H566" s="31">
        <v>0</v>
      </c>
      <c r="I566" s="31">
        <v>0</v>
      </c>
      <c r="J566" s="31">
        <v>298772861</v>
      </c>
      <c r="K566" s="32">
        <v>790413564</v>
      </c>
      <c r="L566" s="21"/>
      <c r="M566" s="34">
        <v>1596403133</v>
      </c>
      <c r="N566" s="32">
        <f t="shared" si="16"/>
        <v>6385613</v>
      </c>
      <c r="O566" s="32">
        <f t="shared" si="17"/>
        <v>532134</v>
      </c>
    </row>
    <row r="567" spans="1:15" ht="12.75" x14ac:dyDescent="0.2">
      <c r="A567" s="11" t="s">
        <v>1079</v>
      </c>
      <c r="B567" s="8" t="s">
        <v>888</v>
      </c>
      <c r="C567" s="8" t="s">
        <v>1080</v>
      </c>
      <c r="D567" s="33" t="s">
        <v>2162</v>
      </c>
      <c r="E567" s="34">
        <v>2467285232</v>
      </c>
      <c r="F567" s="31">
        <v>0</v>
      </c>
      <c r="G567" s="31">
        <v>60274816</v>
      </c>
      <c r="H567" s="31">
        <v>0</v>
      </c>
      <c r="I567" s="31">
        <v>0</v>
      </c>
      <c r="J567" s="31">
        <v>1483524480</v>
      </c>
      <c r="K567" s="32">
        <v>3123033796</v>
      </c>
      <c r="L567" s="21"/>
      <c r="M567" s="34">
        <v>7134118324</v>
      </c>
      <c r="N567" s="32">
        <f t="shared" si="16"/>
        <v>28536473</v>
      </c>
      <c r="O567" s="32">
        <f t="shared" si="17"/>
        <v>2378039</v>
      </c>
    </row>
    <row r="568" spans="1:15" ht="12.75" x14ac:dyDescent="0.2">
      <c r="A568" s="16" t="s">
        <v>1081</v>
      </c>
      <c r="B568" s="8" t="s">
        <v>888</v>
      </c>
      <c r="C568" s="8" t="s">
        <v>1082</v>
      </c>
      <c r="D568" s="33" t="s">
        <v>2162</v>
      </c>
      <c r="E568" s="34">
        <v>1227006162</v>
      </c>
      <c r="F568" s="31">
        <v>0</v>
      </c>
      <c r="G568" s="31">
        <v>122259387</v>
      </c>
      <c r="H568" s="31">
        <v>0</v>
      </c>
      <c r="I568" s="31">
        <v>0</v>
      </c>
      <c r="J568" s="31">
        <v>517890432</v>
      </c>
      <c r="K568" s="32">
        <v>1234224635</v>
      </c>
      <c r="L568" s="21"/>
      <c r="M568" s="34">
        <v>3101380616</v>
      </c>
      <c r="N568" s="32">
        <f t="shared" si="16"/>
        <v>12405522</v>
      </c>
      <c r="O568" s="32">
        <f t="shared" si="17"/>
        <v>1033794</v>
      </c>
    </row>
    <row r="569" spans="1:15" ht="12.75" x14ac:dyDescent="0.2">
      <c r="A569" s="11" t="s">
        <v>1083</v>
      </c>
      <c r="B569" s="8" t="s">
        <v>888</v>
      </c>
      <c r="C569" s="8" t="s">
        <v>1084</v>
      </c>
      <c r="D569" s="33" t="s">
        <v>2162</v>
      </c>
      <c r="E569" s="34">
        <v>818321475</v>
      </c>
      <c r="F569" s="31">
        <v>0</v>
      </c>
      <c r="G569" s="31">
        <v>11408089</v>
      </c>
      <c r="H569" s="31">
        <v>0</v>
      </c>
      <c r="I569" s="31">
        <v>0</v>
      </c>
      <c r="J569" s="31">
        <v>426928410</v>
      </c>
      <c r="K569" s="32">
        <v>1192495815</v>
      </c>
      <c r="L569" s="21"/>
      <c r="M569" s="34">
        <v>2449153789</v>
      </c>
      <c r="N569" s="32">
        <f t="shared" si="16"/>
        <v>9796615</v>
      </c>
      <c r="O569" s="32">
        <f t="shared" si="17"/>
        <v>816385</v>
      </c>
    </row>
    <row r="570" spans="1:15" ht="12.75" x14ac:dyDescent="0.2">
      <c r="A570" s="11" t="s">
        <v>1085</v>
      </c>
      <c r="B570" s="8" t="s">
        <v>888</v>
      </c>
      <c r="C570" s="8" t="s">
        <v>1086</v>
      </c>
      <c r="D570" s="33" t="s">
        <v>2162</v>
      </c>
      <c r="E570" s="34">
        <v>1794507302</v>
      </c>
      <c r="F570" s="31">
        <v>0</v>
      </c>
      <c r="G570" s="31">
        <v>25350448</v>
      </c>
      <c r="H570" s="31">
        <v>0</v>
      </c>
      <c r="I570" s="31">
        <v>0</v>
      </c>
      <c r="J570" s="31">
        <v>1135083052</v>
      </c>
      <c r="K570" s="32">
        <v>2818996240</v>
      </c>
      <c r="L570" s="21"/>
      <c r="M570" s="34">
        <v>5773937042</v>
      </c>
      <c r="N570" s="32">
        <f t="shared" si="16"/>
        <v>23095748</v>
      </c>
      <c r="O570" s="32">
        <f t="shared" si="17"/>
        <v>1924646</v>
      </c>
    </row>
    <row r="571" spans="1:15" ht="12.75" x14ac:dyDescent="0.2">
      <c r="A571" s="11" t="s">
        <v>1087</v>
      </c>
      <c r="B571" s="8" t="s">
        <v>888</v>
      </c>
      <c r="C571" s="8" t="s">
        <v>1088</v>
      </c>
      <c r="D571" s="33" t="s">
        <v>2162</v>
      </c>
      <c r="E571" s="34">
        <v>1296618691</v>
      </c>
      <c r="F571" s="31">
        <v>0</v>
      </c>
      <c r="G571" s="31">
        <v>19159818</v>
      </c>
      <c r="H571" s="31">
        <v>0</v>
      </c>
      <c r="I571" s="31">
        <v>0</v>
      </c>
      <c r="J571" s="31">
        <v>260355771</v>
      </c>
      <c r="K571" s="32">
        <v>2113086186</v>
      </c>
      <c r="L571" s="21"/>
      <c r="M571" s="34">
        <v>3689220466</v>
      </c>
      <c r="N571" s="32">
        <f t="shared" si="16"/>
        <v>14756882</v>
      </c>
      <c r="O571" s="32">
        <f t="shared" si="17"/>
        <v>1229740</v>
      </c>
    </row>
    <row r="572" spans="1:15" ht="12.75" x14ac:dyDescent="0.2">
      <c r="A572" s="17" t="s">
        <v>1089</v>
      </c>
      <c r="B572" s="18" t="s">
        <v>888</v>
      </c>
      <c r="C572" s="18" t="s">
        <v>1090</v>
      </c>
      <c r="D572" s="35" t="s">
        <v>2162</v>
      </c>
      <c r="E572" s="34">
        <v>4277827411</v>
      </c>
      <c r="F572" s="31">
        <v>0</v>
      </c>
      <c r="G572" s="31">
        <v>386181144</v>
      </c>
      <c r="H572" s="31">
        <v>0</v>
      </c>
      <c r="I572" s="31">
        <v>0</v>
      </c>
      <c r="J572" s="31">
        <v>881172416</v>
      </c>
      <c r="K572" s="32">
        <v>4810421894</v>
      </c>
      <c r="L572" s="21"/>
      <c r="M572" s="34">
        <v>10355602865</v>
      </c>
      <c r="N572" s="32">
        <f t="shared" si="16"/>
        <v>41422411</v>
      </c>
      <c r="O572" s="32">
        <f t="shared" si="17"/>
        <v>3451868</v>
      </c>
    </row>
    <row r="573" spans="1:15" ht="12.75" x14ac:dyDescent="0.2">
      <c r="A573" s="11" t="s">
        <v>1091</v>
      </c>
      <c r="B573" s="8" t="s">
        <v>888</v>
      </c>
      <c r="C573" s="8" t="s">
        <v>1092</v>
      </c>
      <c r="D573" s="33" t="s">
        <v>2162</v>
      </c>
      <c r="E573" s="34">
        <v>1402128156</v>
      </c>
      <c r="F573" s="31">
        <v>0</v>
      </c>
      <c r="G573" s="31">
        <v>14688310</v>
      </c>
      <c r="H573" s="31">
        <v>0</v>
      </c>
      <c r="I573" s="31">
        <v>0</v>
      </c>
      <c r="J573" s="31">
        <v>181113008</v>
      </c>
      <c r="K573" s="32">
        <v>2164709567</v>
      </c>
      <c r="L573" s="21"/>
      <c r="M573" s="34">
        <v>3762639041</v>
      </c>
      <c r="N573" s="32">
        <f t="shared" si="16"/>
        <v>15050556</v>
      </c>
      <c r="O573" s="32">
        <f t="shared" si="17"/>
        <v>1254213</v>
      </c>
    </row>
    <row r="574" spans="1:15" ht="12.75" x14ac:dyDescent="0.2">
      <c r="A574" s="17" t="s">
        <v>1093</v>
      </c>
      <c r="B574" s="18" t="s">
        <v>888</v>
      </c>
      <c r="C574" s="18" t="s">
        <v>1094</v>
      </c>
      <c r="D574" s="35" t="s">
        <v>2162</v>
      </c>
      <c r="E574" s="34">
        <v>754131908</v>
      </c>
      <c r="F574" s="31">
        <v>0</v>
      </c>
      <c r="G574" s="31">
        <v>4308848</v>
      </c>
      <c r="H574" s="31">
        <v>0</v>
      </c>
      <c r="I574" s="31">
        <v>0</v>
      </c>
      <c r="J574" s="31">
        <v>48417474</v>
      </c>
      <c r="K574" s="32">
        <v>1691149931</v>
      </c>
      <c r="L574" s="21"/>
      <c r="M574" s="34">
        <v>2498008161</v>
      </c>
      <c r="N574" s="32">
        <f t="shared" si="16"/>
        <v>9992033</v>
      </c>
      <c r="O574" s="32">
        <f t="shared" si="17"/>
        <v>832669</v>
      </c>
    </row>
    <row r="575" spans="1:15" ht="12.75" x14ac:dyDescent="0.2">
      <c r="A575" s="11" t="s">
        <v>1095</v>
      </c>
      <c r="B575" s="8" t="s">
        <v>888</v>
      </c>
      <c r="C575" s="8" t="s">
        <v>1096</v>
      </c>
      <c r="D575" s="33" t="s">
        <v>2162</v>
      </c>
      <c r="E575" s="34">
        <v>1544949393</v>
      </c>
      <c r="F575" s="31">
        <v>0</v>
      </c>
      <c r="G575" s="31">
        <v>21063449</v>
      </c>
      <c r="H575" s="31">
        <v>0</v>
      </c>
      <c r="I575" s="31">
        <v>0</v>
      </c>
      <c r="J575" s="31">
        <v>787977571</v>
      </c>
      <c r="K575" s="32">
        <v>2290816598</v>
      </c>
      <c r="L575" s="21"/>
      <c r="M575" s="34">
        <v>4644807011</v>
      </c>
      <c r="N575" s="32">
        <f t="shared" si="16"/>
        <v>18579228</v>
      </c>
      <c r="O575" s="32">
        <f t="shared" si="17"/>
        <v>1548269</v>
      </c>
    </row>
    <row r="576" spans="1:15" ht="12.75" x14ac:dyDescent="0.2">
      <c r="A576" s="11" t="s">
        <v>1097</v>
      </c>
      <c r="B576" s="8" t="s">
        <v>888</v>
      </c>
      <c r="C576" s="8" t="s">
        <v>1098</v>
      </c>
      <c r="D576" s="33" t="s">
        <v>2162</v>
      </c>
      <c r="E576" s="34">
        <v>773916763</v>
      </c>
      <c r="F576" s="31">
        <v>0</v>
      </c>
      <c r="G576" s="31">
        <v>10921883</v>
      </c>
      <c r="H576" s="31">
        <v>0</v>
      </c>
      <c r="I576" s="31">
        <v>0</v>
      </c>
      <c r="J576" s="31">
        <v>408206466</v>
      </c>
      <c r="K576" s="32">
        <v>1112319891</v>
      </c>
      <c r="L576" s="21"/>
      <c r="M576" s="34">
        <v>2305365003</v>
      </c>
      <c r="N576" s="32">
        <f t="shared" si="16"/>
        <v>9221460</v>
      </c>
      <c r="O576" s="32">
        <f t="shared" si="17"/>
        <v>768455</v>
      </c>
    </row>
    <row r="577" spans="1:15" ht="12.75" x14ac:dyDescent="0.2">
      <c r="A577" s="11" t="s">
        <v>1099</v>
      </c>
      <c r="B577" s="8" t="s">
        <v>888</v>
      </c>
      <c r="C577" s="8" t="s">
        <v>1100</v>
      </c>
      <c r="D577" s="33" t="s">
        <v>2162</v>
      </c>
      <c r="E577" s="34">
        <v>404766965</v>
      </c>
      <c r="F577" s="31">
        <v>0</v>
      </c>
      <c r="G577" s="31">
        <v>5365178</v>
      </c>
      <c r="H577" s="31">
        <v>0</v>
      </c>
      <c r="I577" s="31">
        <v>0</v>
      </c>
      <c r="J577" s="31">
        <v>191427203</v>
      </c>
      <c r="K577" s="32">
        <v>565188292</v>
      </c>
      <c r="L577" s="21"/>
      <c r="M577" s="34">
        <v>1166747638</v>
      </c>
      <c r="N577" s="32">
        <f t="shared" si="16"/>
        <v>4666991</v>
      </c>
      <c r="O577" s="32">
        <f t="shared" si="17"/>
        <v>388916</v>
      </c>
    </row>
    <row r="578" spans="1:15" ht="12.75" x14ac:dyDescent="0.2">
      <c r="A578" s="17" t="s">
        <v>1101</v>
      </c>
      <c r="B578" s="18" t="s">
        <v>888</v>
      </c>
      <c r="C578" s="18" t="s">
        <v>1102</v>
      </c>
      <c r="D578" s="35" t="s">
        <v>2162</v>
      </c>
      <c r="E578" s="34">
        <v>2645752860</v>
      </c>
      <c r="F578" s="31">
        <v>0</v>
      </c>
      <c r="G578" s="31">
        <v>78437142</v>
      </c>
      <c r="H578" s="31">
        <v>0</v>
      </c>
      <c r="I578" s="31">
        <v>0</v>
      </c>
      <c r="J578" s="31">
        <v>477384221</v>
      </c>
      <c r="K578" s="32">
        <v>3170763463</v>
      </c>
      <c r="L578" s="21"/>
      <c r="M578" s="34">
        <v>6372337686</v>
      </c>
      <c r="N578" s="32">
        <f t="shared" si="16"/>
        <v>25489351</v>
      </c>
      <c r="O578" s="32">
        <f t="shared" si="17"/>
        <v>2124113</v>
      </c>
    </row>
    <row r="579" spans="1:15" ht="12.75" x14ac:dyDescent="0.2">
      <c r="A579" s="17" t="s">
        <v>1103</v>
      </c>
      <c r="B579" s="18" t="s">
        <v>888</v>
      </c>
      <c r="C579" s="18" t="s">
        <v>1104</v>
      </c>
      <c r="D579" s="35" t="s">
        <v>2162</v>
      </c>
      <c r="E579" s="34">
        <v>3131675833</v>
      </c>
      <c r="F579" s="31">
        <v>0</v>
      </c>
      <c r="G579" s="31">
        <v>198579455</v>
      </c>
      <c r="H579" s="31">
        <v>0</v>
      </c>
      <c r="I579" s="31">
        <v>0</v>
      </c>
      <c r="J579" s="31">
        <v>835413997</v>
      </c>
      <c r="K579" s="32">
        <v>4926301190</v>
      </c>
      <c r="L579" s="21"/>
      <c r="M579" s="34">
        <v>9091970475</v>
      </c>
      <c r="N579" s="32">
        <f t="shared" si="16"/>
        <v>36367882</v>
      </c>
      <c r="O579" s="32">
        <f t="shared" si="17"/>
        <v>3030657</v>
      </c>
    </row>
    <row r="580" spans="1:15" ht="12.75" x14ac:dyDescent="0.2">
      <c r="A580" s="11" t="s">
        <v>1105</v>
      </c>
      <c r="B580" s="8" t="s">
        <v>888</v>
      </c>
      <c r="C580" s="8" t="s">
        <v>1106</v>
      </c>
      <c r="D580" s="33" t="s">
        <v>2162</v>
      </c>
      <c r="E580" s="34">
        <v>2531467269</v>
      </c>
      <c r="F580" s="31">
        <v>0</v>
      </c>
      <c r="G580" s="31">
        <v>30842145</v>
      </c>
      <c r="H580" s="31">
        <v>0</v>
      </c>
      <c r="I580" s="31">
        <v>0</v>
      </c>
      <c r="J580" s="31">
        <v>802654065</v>
      </c>
      <c r="K580" s="32">
        <v>3966265271</v>
      </c>
      <c r="L580" s="21"/>
      <c r="M580" s="34">
        <v>7331228750</v>
      </c>
      <c r="N580" s="32">
        <f t="shared" si="16"/>
        <v>29324915</v>
      </c>
      <c r="O580" s="32">
        <f t="shared" si="17"/>
        <v>2443743</v>
      </c>
    </row>
    <row r="581" spans="1:15" ht="12.75" x14ac:dyDescent="0.2">
      <c r="A581" s="11" t="s">
        <v>1107</v>
      </c>
      <c r="B581" s="8" t="s">
        <v>888</v>
      </c>
      <c r="C581" s="8" t="s">
        <v>2152</v>
      </c>
      <c r="D581" s="33" t="s">
        <v>2162</v>
      </c>
      <c r="E581" s="34">
        <v>2936545746</v>
      </c>
      <c r="F581" s="31">
        <v>0</v>
      </c>
      <c r="G581" s="31">
        <v>41464797</v>
      </c>
      <c r="H581" s="31">
        <v>0</v>
      </c>
      <c r="I581" s="31">
        <v>0</v>
      </c>
      <c r="J581" s="31">
        <v>1716379199</v>
      </c>
      <c r="K581" s="32">
        <v>4587321233</v>
      </c>
      <c r="L581" s="21"/>
      <c r="M581" s="34">
        <v>9281710975</v>
      </c>
      <c r="N581" s="32">
        <f t="shared" si="16"/>
        <v>37126844</v>
      </c>
      <c r="O581" s="32">
        <f t="shared" si="17"/>
        <v>3093904</v>
      </c>
    </row>
    <row r="582" spans="1:15" ht="12.75" x14ac:dyDescent="0.2">
      <c r="A582" s="11" t="s">
        <v>1108</v>
      </c>
      <c r="B582" s="8" t="s">
        <v>888</v>
      </c>
      <c r="C582" s="8" t="s">
        <v>1109</v>
      </c>
      <c r="D582" s="33" t="s">
        <v>2162</v>
      </c>
      <c r="E582" s="34">
        <v>624379931</v>
      </c>
      <c r="F582" s="31">
        <v>0</v>
      </c>
      <c r="G582" s="31">
        <v>8734287</v>
      </c>
      <c r="H582" s="31">
        <v>0</v>
      </c>
      <c r="I582" s="31">
        <v>0</v>
      </c>
      <c r="J582" s="31">
        <v>224949569</v>
      </c>
      <c r="K582" s="32">
        <v>783003984</v>
      </c>
      <c r="L582" s="21"/>
      <c r="M582" s="34">
        <v>1641067771</v>
      </c>
      <c r="N582" s="32">
        <f t="shared" si="16"/>
        <v>6564271</v>
      </c>
      <c r="O582" s="32">
        <f t="shared" si="17"/>
        <v>547023</v>
      </c>
    </row>
    <row r="583" spans="1:15" ht="12.75" x14ac:dyDescent="0.2">
      <c r="A583" s="12" t="s">
        <v>1110</v>
      </c>
      <c r="B583" s="9" t="s">
        <v>888</v>
      </c>
      <c r="C583" s="9" t="s">
        <v>2142</v>
      </c>
      <c r="D583" s="33" t="s">
        <v>2162</v>
      </c>
      <c r="E583" s="34">
        <v>6521791432</v>
      </c>
      <c r="F583" s="31">
        <v>0</v>
      </c>
      <c r="G583" s="31">
        <v>594435464</v>
      </c>
      <c r="H583" s="31">
        <v>0</v>
      </c>
      <c r="I583" s="31">
        <v>0</v>
      </c>
      <c r="J583" s="31">
        <v>2936432064</v>
      </c>
      <c r="K583" s="32">
        <v>6633606128</v>
      </c>
      <c r="L583" s="21"/>
      <c r="M583" s="34">
        <v>16686265088</v>
      </c>
      <c r="N583" s="32">
        <f t="shared" si="16"/>
        <v>66745060</v>
      </c>
      <c r="O583" s="32">
        <f t="shared" si="17"/>
        <v>5562088</v>
      </c>
    </row>
    <row r="584" spans="1:15" ht="12.75" x14ac:dyDescent="0.2">
      <c r="A584" s="11" t="s">
        <v>1111</v>
      </c>
      <c r="B584" s="8" t="s">
        <v>1112</v>
      </c>
      <c r="C584" s="8" t="s">
        <v>2122</v>
      </c>
      <c r="D584" s="33" t="s">
        <v>2164</v>
      </c>
      <c r="E584" s="34">
        <v>25678481038</v>
      </c>
      <c r="F584" s="31">
        <v>1083024976</v>
      </c>
      <c r="G584" s="31">
        <v>550864642</v>
      </c>
      <c r="H584" s="31">
        <v>0</v>
      </c>
      <c r="I584" s="31">
        <v>63771598</v>
      </c>
      <c r="J584" s="31">
        <v>1990970194</v>
      </c>
      <c r="K584" s="32">
        <v>33621493969</v>
      </c>
      <c r="L584" s="21"/>
      <c r="M584" s="34">
        <v>62988606417</v>
      </c>
      <c r="N584" s="32">
        <f t="shared" si="16"/>
        <v>251954426</v>
      </c>
      <c r="O584" s="32">
        <f t="shared" si="17"/>
        <v>20996202</v>
      </c>
    </row>
    <row r="585" spans="1:15" ht="12.75" x14ac:dyDescent="0.2">
      <c r="A585" s="11" t="s">
        <v>1113</v>
      </c>
      <c r="B585" s="8" t="s">
        <v>1112</v>
      </c>
      <c r="C585" s="8" t="s">
        <v>1114</v>
      </c>
      <c r="D585" s="33" t="s">
        <v>2164</v>
      </c>
      <c r="E585" s="34">
        <v>2703711532</v>
      </c>
      <c r="F585" s="31">
        <v>0</v>
      </c>
      <c r="G585" s="31">
        <v>39908326</v>
      </c>
      <c r="H585" s="31">
        <v>0</v>
      </c>
      <c r="I585" s="31">
        <v>0</v>
      </c>
      <c r="J585" s="31">
        <v>8476364</v>
      </c>
      <c r="K585" s="32">
        <v>3668266716</v>
      </c>
      <c r="L585" s="21"/>
      <c r="M585" s="34">
        <v>6420362938</v>
      </c>
      <c r="N585" s="32">
        <f t="shared" si="16"/>
        <v>25681452</v>
      </c>
      <c r="O585" s="32">
        <f t="shared" si="17"/>
        <v>2140121</v>
      </c>
    </row>
    <row r="586" spans="1:15" ht="12.75" x14ac:dyDescent="0.2">
      <c r="A586" s="11" t="s">
        <v>1115</v>
      </c>
      <c r="B586" s="8" t="s">
        <v>1112</v>
      </c>
      <c r="C586" s="8" t="s">
        <v>1116</v>
      </c>
      <c r="D586" s="33" t="s">
        <v>2164</v>
      </c>
      <c r="E586" s="34">
        <v>5650445680</v>
      </c>
      <c r="F586" s="31">
        <v>0</v>
      </c>
      <c r="G586" s="31">
        <v>74105246</v>
      </c>
      <c r="H586" s="31">
        <v>0</v>
      </c>
      <c r="I586" s="31">
        <v>0</v>
      </c>
      <c r="J586" s="31">
        <v>683174765</v>
      </c>
      <c r="K586" s="32">
        <v>6130739668</v>
      </c>
      <c r="L586" s="21"/>
      <c r="M586" s="34">
        <v>12538465359</v>
      </c>
      <c r="N586" s="32">
        <f t="shared" si="16"/>
        <v>50153861</v>
      </c>
      <c r="O586" s="32">
        <f t="shared" si="17"/>
        <v>4179488</v>
      </c>
    </row>
    <row r="587" spans="1:15" ht="12.75" x14ac:dyDescent="0.2">
      <c r="A587" s="11" t="s">
        <v>1117</v>
      </c>
      <c r="B587" s="8" t="s">
        <v>1112</v>
      </c>
      <c r="C587" s="8" t="s">
        <v>1118</v>
      </c>
      <c r="D587" s="33" t="s">
        <v>2164</v>
      </c>
      <c r="E587" s="34">
        <v>1440911174</v>
      </c>
      <c r="F587" s="31">
        <v>60365256</v>
      </c>
      <c r="G587" s="31">
        <v>112884843</v>
      </c>
      <c r="H587" s="31">
        <v>0</v>
      </c>
      <c r="I587" s="31">
        <v>0</v>
      </c>
      <c r="J587" s="31">
        <v>237482131</v>
      </c>
      <c r="K587" s="32">
        <v>1976408353</v>
      </c>
      <c r="L587" s="21"/>
      <c r="M587" s="34">
        <v>3828051757</v>
      </c>
      <c r="N587" s="32">
        <f t="shared" ref="N587:N650" si="18">+ROUND(M587*0.004,0)</f>
        <v>15312207</v>
      </c>
      <c r="O587" s="32">
        <f t="shared" ref="O587:O650" si="19">+ROUND(N587/12,0)</f>
        <v>1276017</v>
      </c>
    </row>
    <row r="588" spans="1:15" ht="12.75" x14ac:dyDescent="0.2">
      <c r="A588" s="11" t="s">
        <v>1119</v>
      </c>
      <c r="B588" s="8" t="s">
        <v>1112</v>
      </c>
      <c r="C588" s="8" t="s">
        <v>1120</v>
      </c>
      <c r="D588" s="33" t="s">
        <v>2164</v>
      </c>
      <c r="E588" s="34">
        <v>2641446736</v>
      </c>
      <c r="F588" s="31">
        <v>0</v>
      </c>
      <c r="G588" s="31">
        <v>32184121</v>
      </c>
      <c r="H588" s="31">
        <v>0</v>
      </c>
      <c r="I588" s="31">
        <v>0</v>
      </c>
      <c r="J588" s="31">
        <v>134068630</v>
      </c>
      <c r="K588" s="32">
        <v>3137827709</v>
      </c>
      <c r="L588" s="21"/>
      <c r="M588" s="34">
        <v>5945527196</v>
      </c>
      <c r="N588" s="32">
        <f t="shared" si="18"/>
        <v>23782109</v>
      </c>
      <c r="O588" s="32">
        <f t="shared" si="19"/>
        <v>1981842</v>
      </c>
    </row>
    <row r="589" spans="1:15" ht="12.75" x14ac:dyDescent="0.2">
      <c r="A589" s="11" t="s">
        <v>1121</v>
      </c>
      <c r="B589" s="8" t="s">
        <v>1112</v>
      </c>
      <c r="C589" s="8" t="s">
        <v>1122</v>
      </c>
      <c r="D589" s="33" t="s">
        <v>2164</v>
      </c>
      <c r="E589" s="34">
        <v>2499710084</v>
      </c>
      <c r="F589" s="31">
        <v>0</v>
      </c>
      <c r="G589" s="31">
        <v>39827539</v>
      </c>
      <c r="H589" s="31">
        <v>0</v>
      </c>
      <c r="I589" s="31">
        <v>0</v>
      </c>
      <c r="J589" s="31">
        <v>62553353</v>
      </c>
      <c r="K589" s="32">
        <v>3587811303</v>
      </c>
      <c r="L589" s="21"/>
      <c r="M589" s="34">
        <v>6189902279</v>
      </c>
      <c r="N589" s="32">
        <f t="shared" si="18"/>
        <v>24759609</v>
      </c>
      <c r="O589" s="32">
        <f t="shared" si="19"/>
        <v>2063301</v>
      </c>
    </row>
    <row r="590" spans="1:15" ht="12.75" x14ac:dyDescent="0.2">
      <c r="A590" s="11" t="s">
        <v>1123</v>
      </c>
      <c r="B590" s="8" t="s">
        <v>1112</v>
      </c>
      <c r="C590" s="8" t="s">
        <v>1124</v>
      </c>
      <c r="D590" s="33" t="s">
        <v>2164</v>
      </c>
      <c r="E590" s="34">
        <v>4337725549</v>
      </c>
      <c r="F590" s="31">
        <v>0</v>
      </c>
      <c r="G590" s="31">
        <v>61345610</v>
      </c>
      <c r="H590" s="31">
        <v>0</v>
      </c>
      <c r="I590" s="31">
        <v>0</v>
      </c>
      <c r="J590" s="31">
        <v>694187074</v>
      </c>
      <c r="K590" s="32">
        <v>5060817107</v>
      </c>
      <c r="L590" s="21"/>
      <c r="M590" s="34">
        <v>10154075340</v>
      </c>
      <c r="N590" s="32">
        <f t="shared" si="18"/>
        <v>40616301</v>
      </c>
      <c r="O590" s="32">
        <f t="shared" si="19"/>
        <v>3384692</v>
      </c>
    </row>
    <row r="591" spans="1:15" ht="12.75" x14ac:dyDescent="0.2">
      <c r="A591" s="11" t="s">
        <v>1125</v>
      </c>
      <c r="B591" s="8" t="s">
        <v>1112</v>
      </c>
      <c r="C591" s="8" t="s">
        <v>1126</v>
      </c>
      <c r="D591" s="33" t="s">
        <v>2164</v>
      </c>
      <c r="E591" s="34">
        <v>3358584379</v>
      </c>
      <c r="F591" s="31">
        <v>0</v>
      </c>
      <c r="G591" s="31">
        <v>154698812</v>
      </c>
      <c r="H591" s="31">
        <v>0</v>
      </c>
      <c r="I591" s="31">
        <v>0</v>
      </c>
      <c r="J591" s="31">
        <v>256976956</v>
      </c>
      <c r="K591" s="32">
        <v>3527504522</v>
      </c>
      <c r="L591" s="21"/>
      <c r="M591" s="34">
        <v>7297764669</v>
      </c>
      <c r="N591" s="32">
        <f t="shared" si="18"/>
        <v>29191059</v>
      </c>
      <c r="O591" s="32">
        <f t="shared" si="19"/>
        <v>2432588</v>
      </c>
    </row>
    <row r="592" spans="1:15" ht="12.75" x14ac:dyDescent="0.2">
      <c r="A592" s="11" t="s">
        <v>1127</v>
      </c>
      <c r="B592" s="8" t="s">
        <v>1112</v>
      </c>
      <c r="C592" s="8" t="s">
        <v>1128</v>
      </c>
      <c r="D592" s="33" t="s">
        <v>2164</v>
      </c>
      <c r="E592" s="34">
        <v>1338571857</v>
      </c>
      <c r="F592" s="31">
        <v>0</v>
      </c>
      <c r="G592" s="31">
        <v>23243612</v>
      </c>
      <c r="H592" s="31">
        <v>0</v>
      </c>
      <c r="I592" s="31">
        <v>0</v>
      </c>
      <c r="J592" s="31">
        <v>70027499</v>
      </c>
      <c r="K592" s="32">
        <v>1919366750</v>
      </c>
      <c r="L592" s="21"/>
      <c r="M592" s="34">
        <v>3351209718</v>
      </c>
      <c r="N592" s="32">
        <f t="shared" si="18"/>
        <v>13404839</v>
      </c>
      <c r="O592" s="32">
        <f t="shared" si="19"/>
        <v>1117070</v>
      </c>
    </row>
    <row r="593" spans="1:15" ht="12.75" x14ac:dyDescent="0.2">
      <c r="A593" s="11" t="s">
        <v>1129</v>
      </c>
      <c r="B593" s="8" t="s">
        <v>1112</v>
      </c>
      <c r="C593" s="8" t="s">
        <v>1130</v>
      </c>
      <c r="D593" s="33" t="s">
        <v>2164</v>
      </c>
      <c r="E593" s="34">
        <v>1373618218</v>
      </c>
      <c r="F593" s="31">
        <v>0</v>
      </c>
      <c r="G593" s="31">
        <v>20530782</v>
      </c>
      <c r="H593" s="31">
        <v>0</v>
      </c>
      <c r="I593" s="31">
        <v>0</v>
      </c>
      <c r="J593" s="31">
        <v>270794971</v>
      </c>
      <c r="K593" s="32">
        <v>1159458690</v>
      </c>
      <c r="L593" s="21"/>
      <c r="M593" s="34">
        <v>2824402661</v>
      </c>
      <c r="N593" s="32">
        <f t="shared" si="18"/>
        <v>11297611</v>
      </c>
      <c r="O593" s="32">
        <f t="shared" si="19"/>
        <v>941468</v>
      </c>
    </row>
    <row r="594" spans="1:15" ht="12.75" x14ac:dyDescent="0.2">
      <c r="A594" s="11" t="s">
        <v>1131</v>
      </c>
      <c r="B594" s="8" t="s">
        <v>1112</v>
      </c>
      <c r="C594" s="8" t="s">
        <v>1132</v>
      </c>
      <c r="D594" s="33" t="s">
        <v>2164</v>
      </c>
      <c r="E594" s="34">
        <v>955623758</v>
      </c>
      <c r="F594" s="31">
        <v>0</v>
      </c>
      <c r="G594" s="31">
        <v>28797670</v>
      </c>
      <c r="H594" s="31">
        <v>0</v>
      </c>
      <c r="I594" s="31">
        <v>0</v>
      </c>
      <c r="J594" s="31">
        <v>21865805</v>
      </c>
      <c r="K594" s="32">
        <v>1345112203</v>
      </c>
      <c r="L594" s="21"/>
      <c r="M594" s="34">
        <v>2351399436</v>
      </c>
      <c r="N594" s="32">
        <f t="shared" si="18"/>
        <v>9405598</v>
      </c>
      <c r="O594" s="32">
        <f t="shared" si="19"/>
        <v>783800</v>
      </c>
    </row>
    <row r="595" spans="1:15" ht="12.75" x14ac:dyDescent="0.2">
      <c r="A595" s="11" t="s">
        <v>1133</v>
      </c>
      <c r="B595" s="8" t="s">
        <v>1112</v>
      </c>
      <c r="C595" s="8" t="s">
        <v>1134</v>
      </c>
      <c r="D595" s="33" t="s">
        <v>2164</v>
      </c>
      <c r="E595" s="34">
        <v>2855403553</v>
      </c>
      <c r="F595" s="31">
        <v>0</v>
      </c>
      <c r="G595" s="31">
        <v>62541008</v>
      </c>
      <c r="H595" s="31">
        <v>0</v>
      </c>
      <c r="I595" s="31">
        <v>0</v>
      </c>
      <c r="J595" s="31">
        <v>170865569</v>
      </c>
      <c r="K595" s="32">
        <v>3926146549</v>
      </c>
      <c r="L595" s="21"/>
      <c r="M595" s="34">
        <v>7014956679</v>
      </c>
      <c r="N595" s="32">
        <f t="shared" si="18"/>
        <v>28059827</v>
      </c>
      <c r="O595" s="32">
        <f t="shared" si="19"/>
        <v>2338319</v>
      </c>
    </row>
    <row r="596" spans="1:15" ht="12.75" x14ac:dyDescent="0.2">
      <c r="A596" s="11" t="s">
        <v>1135</v>
      </c>
      <c r="B596" s="8" t="s">
        <v>1112</v>
      </c>
      <c r="C596" s="8" t="s">
        <v>1136</v>
      </c>
      <c r="D596" s="33" t="s">
        <v>2164</v>
      </c>
      <c r="E596" s="34">
        <v>1502708165</v>
      </c>
      <c r="F596" s="31">
        <v>0</v>
      </c>
      <c r="G596" s="31">
        <v>38285095</v>
      </c>
      <c r="H596" s="31">
        <v>0</v>
      </c>
      <c r="I596" s="31">
        <v>0</v>
      </c>
      <c r="J596" s="31">
        <v>43954446</v>
      </c>
      <c r="K596" s="32">
        <v>2192474752</v>
      </c>
      <c r="L596" s="21"/>
      <c r="M596" s="34">
        <v>3777422458</v>
      </c>
      <c r="N596" s="32">
        <f t="shared" si="18"/>
        <v>15109690</v>
      </c>
      <c r="O596" s="32">
        <f t="shared" si="19"/>
        <v>1259141</v>
      </c>
    </row>
    <row r="597" spans="1:15" ht="12.75" x14ac:dyDescent="0.2">
      <c r="A597" s="11" t="s">
        <v>1137</v>
      </c>
      <c r="B597" s="8" t="s">
        <v>1112</v>
      </c>
      <c r="C597" s="8" t="s">
        <v>1138</v>
      </c>
      <c r="D597" s="33" t="s">
        <v>2164</v>
      </c>
      <c r="E597" s="34">
        <v>2598912067</v>
      </c>
      <c r="F597" s="31">
        <v>0</v>
      </c>
      <c r="G597" s="31">
        <v>35496113</v>
      </c>
      <c r="H597" s="31">
        <v>0</v>
      </c>
      <c r="I597" s="31">
        <v>0</v>
      </c>
      <c r="J597" s="31">
        <v>180931152</v>
      </c>
      <c r="K597" s="32">
        <v>2709667289</v>
      </c>
      <c r="L597" s="21"/>
      <c r="M597" s="34">
        <v>5525006621</v>
      </c>
      <c r="N597" s="32">
        <f t="shared" si="18"/>
        <v>22100026</v>
      </c>
      <c r="O597" s="32">
        <f t="shared" si="19"/>
        <v>1841669</v>
      </c>
    </row>
    <row r="598" spans="1:15" ht="12.75" x14ac:dyDescent="0.2">
      <c r="A598" s="11" t="s">
        <v>1139</v>
      </c>
      <c r="B598" s="8" t="s">
        <v>1112</v>
      </c>
      <c r="C598" s="8" t="s">
        <v>1140</v>
      </c>
      <c r="D598" s="33" t="s">
        <v>2164</v>
      </c>
      <c r="E598" s="34">
        <v>6405063214</v>
      </c>
      <c r="F598" s="31">
        <v>171823699</v>
      </c>
      <c r="G598" s="31">
        <v>265484164</v>
      </c>
      <c r="H598" s="31">
        <v>0</v>
      </c>
      <c r="I598" s="31">
        <v>0</v>
      </c>
      <c r="J598" s="31">
        <v>464967134</v>
      </c>
      <c r="K598" s="32">
        <v>8282641786</v>
      </c>
      <c r="L598" s="21"/>
      <c r="M598" s="34">
        <v>15589979997</v>
      </c>
      <c r="N598" s="32">
        <f t="shared" si="18"/>
        <v>62359920</v>
      </c>
      <c r="O598" s="32">
        <f t="shared" si="19"/>
        <v>5196660</v>
      </c>
    </row>
    <row r="599" spans="1:15" ht="12.75" x14ac:dyDescent="0.2">
      <c r="A599" s="11" t="s">
        <v>1141</v>
      </c>
      <c r="B599" s="8" t="s">
        <v>1112</v>
      </c>
      <c r="C599" s="8" t="s">
        <v>1142</v>
      </c>
      <c r="D599" s="33" t="s">
        <v>2164</v>
      </c>
      <c r="E599" s="34">
        <v>890066207</v>
      </c>
      <c r="F599" s="31">
        <v>0</v>
      </c>
      <c r="G599" s="31">
        <v>34027978</v>
      </c>
      <c r="H599" s="31">
        <v>0</v>
      </c>
      <c r="I599" s="31">
        <v>0</v>
      </c>
      <c r="J599" s="31">
        <v>211219658</v>
      </c>
      <c r="K599" s="32">
        <v>908672316</v>
      </c>
      <c r="L599" s="21"/>
      <c r="M599" s="34">
        <v>2043986159</v>
      </c>
      <c r="N599" s="32">
        <f t="shared" si="18"/>
        <v>8175945</v>
      </c>
      <c r="O599" s="32">
        <f t="shared" si="19"/>
        <v>681329</v>
      </c>
    </row>
    <row r="600" spans="1:15" ht="12.75" x14ac:dyDescent="0.2">
      <c r="A600" s="11" t="s">
        <v>1143</v>
      </c>
      <c r="B600" s="8" t="s">
        <v>1112</v>
      </c>
      <c r="C600" s="8" t="s">
        <v>1144</v>
      </c>
      <c r="D600" s="33" t="s">
        <v>2164</v>
      </c>
      <c r="E600" s="34">
        <v>2597261388</v>
      </c>
      <c r="F600" s="31">
        <v>0</v>
      </c>
      <c r="G600" s="31">
        <v>33677795</v>
      </c>
      <c r="H600" s="31">
        <v>0</v>
      </c>
      <c r="I600" s="31">
        <v>0</v>
      </c>
      <c r="J600" s="31">
        <v>268930148</v>
      </c>
      <c r="K600" s="32">
        <v>3135636340</v>
      </c>
      <c r="L600" s="21"/>
      <c r="M600" s="34">
        <v>6035505671</v>
      </c>
      <c r="N600" s="32">
        <f t="shared" si="18"/>
        <v>24142023</v>
      </c>
      <c r="O600" s="32">
        <f t="shared" si="19"/>
        <v>2011835</v>
      </c>
    </row>
    <row r="601" spans="1:15" ht="12.75" x14ac:dyDescent="0.2">
      <c r="A601" s="11" t="s">
        <v>1145</v>
      </c>
      <c r="B601" s="8" t="s">
        <v>1112</v>
      </c>
      <c r="C601" s="8" t="s">
        <v>1146</v>
      </c>
      <c r="D601" s="33" t="s">
        <v>2164</v>
      </c>
      <c r="E601" s="34">
        <v>1849264490</v>
      </c>
      <c r="F601" s="31">
        <v>0</v>
      </c>
      <c r="G601" s="31">
        <v>44022800</v>
      </c>
      <c r="H601" s="31">
        <v>0</v>
      </c>
      <c r="I601" s="31">
        <v>0</v>
      </c>
      <c r="J601" s="31">
        <v>223419508</v>
      </c>
      <c r="K601" s="32">
        <v>2069896469</v>
      </c>
      <c r="L601" s="21"/>
      <c r="M601" s="34">
        <v>4186603267</v>
      </c>
      <c r="N601" s="32">
        <f t="shared" si="18"/>
        <v>16746413</v>
      </c>
      <c r="O601" s="32">
        <f t="shared" si="19"/>
        <v>1395534</v>
      </c>
    </row>
    <row r="602" spans="1:15" ht="12.75" x14ac:dyDescent="0.2">
      <c r="A602" s="11" t="s">
        <v>1147</v>
      </c>
      <c r="B602" s="8" t="s">
        <v>1112</v>
      </c>
      <c r="C602" s="8" t="s">
        <v>1148</v>
      </c>
      <c r="D602" s="33" t="s">
        <v>2164</v>
      </c>
      <c r="E602" s="34">
        <v>2790357675</v>
      </c>
      <c r="F602" s="31">
        <v>0</v>
      </c>
      <c r="G602" s="31">
        <v>33818227</v>
      </c>
      <c r="H602" s="31">
        <v>0</v>
      </c>
      <c r="I602" s="31">
        <v>0</v>
      </c>
      <c r="J602" s="31">
        <v>210369008</v>
      </c>
      <c r="K602" s="32">
        <v>3342193387</v>
      </c>
      <c r="L602" s="21"/>
      <c r="M602" s="34">
        <v>6376738297</v>
      </c>
      <c r="N602" s="32">
        <f t="shared" si="18"/>
        <v>25506953</v>
      </c>
      <c r="O602" s="32">
        <f t="shared" si="19"/>
        <v>2125579</v>
      </c>
    </row>
    <row r="603" spans="1:15" ht="12.75" x14ac:dyDescent="0.2">
      <c r="A603" s="11" t="s">
        <v>1149</v>
      </c>
      <c r="B603" s="8" t="s">
        <v>1112</v>
      </c>
      <c r="C603" s="8" t="s">
        <v>1150</v>
      </c>
      <c r="D603" s="33" t="s">
        <v>2164</v>
      </c>
      <c r="E603" s="34">
        <v>2192754026</v>
      </c>
      <c r="F603" s="31">
        <v>0</v>
      </c>
      <c r="G603" s="31">
        <v>31676909</v>
      </c>
      <c r="H603" s="31">
        <v>0</v>
      </c>
      <c r="I603" s="31">
        <v>0</v>
      </c>
      <c r="J603" s="31">
        <v>188655975</v>
      </c>
      <c r="K603" s="32">
        <v>2738869439</v>
      </c>
      <c r="L603" s="21"/>
      <c r="M603" s="34">
        <v>5151956349</v>
      </c>
      <c r="N603" s="32">
        <f t="shared" si="18"/>
        <v>20607825</v>
      </c>
      <c r="O603" s="32">
        <f t="shared" si="19"/>
        <v>1717319</v>
      </c>
    </row>
    <row r="604" spans="1:15" ht="12.75" x14ac:dyDescent="0.2">
      <c r="A604" s="11" t="s">
        <v>1151</v>
      </c>
      <c r="B604" s="8" t="s">
        <v>1112</v>
      </c>
      <c r="C604" s="8" t="s">
        <v>1152</v>
      </c>
      <c r="D604" s="33" t="s">
        <v>2164</v>
      </c>
      <c r="E604" s="34">
        <v>1747289311</v>
      </c>
      <c r="F604" s="31">
        <v>0</v>
      </c>
      <c r="G604" s="31">
        <v>24562664</v>
      </c>
      <c r="H604" s="31">
        <v>0</v>
      </c>
      <c r="I604" s="31">
        <v>0</v>
      </c>
      <c r="J604" s="31">
        <v>220078659</v>
      </c>
      <c r="K604" s="32">
        <v>2114917071</v>
      </c>
      <c r="L604" s="21"/>
      <c r="M604" s="34">
        <v>4106847705</v>
      </c>
      <c r="N604" s="32">
        <f t="shared" si="18"/>
        <v>16427391</v>
      </c>
      <c r="O604" s="32">
        <f t="shared" si="19"/>
        <v>1368949</v>
      </c>
    </row>
    <row r="605" spans="1:15" ht="12.75" x14ac:dyDescent="0.2">
      <c r="A605" s="11" t="s">
        <v>1153</v>
      </c>
      <c r="B605" s="8" t="s">
        <v>1112</v>
      </c>
      <c r="C605" s="8" t="s">
        <v>1154</v>
      </c>
      <c r="D605" s="33" t="s">
        <v>2164</v>
      </c>
      <c r="E605" s="34">
        <v>1740631256</v>
      </c>
      <c r="F605" s="31">
        <v>100271724</v>
      </c>
      <c r="G605" s="31">
        <v>22485772</v>
      </c>
      <c r="H605" s="31">
        <v>0</v>
      </c>
      <c r="I605" s="31">
        <v>0</v>
      </c>
      <c r="J605" s="31">
        <v>60882039</v>
      </c>
      <c r="K605" s="32">
        <v>2316357519</v>
      </c>
      <c r="L605" s="21"/>
      <c r="M605" s="34">
        <v>4240628310</v>
      </c>
      <c r="N605" s="32">
        <f t="shared" si="18"/>
        <v>16962513</v>
      </c>
      <c r="O605" s="32">
        <f t="shared" si="19"/>
        <v>1413543</v>
      </c>
    </row>
    <row r="606" spans="1:15" ht="12.75" x14ac:dyDescent="0.2">
      <c r="A606" s="11" t="s">
        <v>1155</v>
      </c>
      <c r="B606" s="8" t="s">
        <v>1112</v>
      </c>
      <c r="C606" s="8" t="s">
        <v>1156</v>
      </c>
      <c r="D606" s="33" t="s">
        <v>2164</v>
      </c>
      <c r="E606" s="34">
        <v>1206267121</v>
      </c>
      <c r="F606" s="31">
        <v>0</v>
      </c>
      <c r="G606" s="31">
        <v>23623304</v>
      </c>
      <c r="H606" s="31">
        <v>0</v>
      </c>
      <c r="I606" s="31">
        <v>0</v>
      </c>
      <c r="J606" s="31">
        <v>140686699</v>
      </c>
      <c r="K606" s="32">
        <v>1605092658</v>
      </c>
      <c r="L606" s="21"/>
      <c r="M606" s="34">
        <v>2975669782</v>
      </c>
      <c r="N606" s="32">
        <f t="shared" si="18"/>
        <v>11902679</v>
      </c>
      <c r="O606" s="32">
        <f t="shared" si="19"/>
        <v>991890</v>
      </c>
    </row>
    <row r="607" spans="1:15" ht="12.75" x14ac:dyDescent="0.2">
      <c r="A607" s="11" t="s">
        <v>1157</v>
      </c>
      <c r="B607" s="8" t="s">
        <v>1112</v>
      </c>
      <c r="C607" s="8" t="s">
        <v>1158</v>
      </c>
      <c r="D607" s="33" t="s">
        <v>2164</v>
      </c>
      <c r="E607" s="34">
        <v>2022584939</v>
      </c>
      <c r="F607" s="31">
        <v>0</v>
      </c>
      <c r="G607" s="31">
        <v>46803506</v>
      </c>
      <c r="H607" s="31">
        <v>0</v>
      </c>
      <c r="I607" s="31">
        <v>0</v>
      </c>
      <c r="J607" s="31">
        <v>46333898</v>
      </c>
      <c r="K607" s="32">
        <v>2651537670</v>
      </c>
      <c r="L607" s="21"/>
      <c r="M607" s="34">
        <v>4767260013</v>
      </c>
      <c r="N607" s="32">
        <f t="shared" si="18"/>
        <v>19069040</v>
      </c>
      <c r="O607" s="32">
        <f t="shared" si="19"/>
        <v>1589087</v>
      </c>
    </row>
    <row r="608" spans="1:15" ht="12.75" x14ac:dyDescent="0.2">
      <c r="A608" s="11" t="s">
        <v>1159</v>
      </c>
      <c r="B608" s="8" t="s">
        <v>1112</v>
      </c>
      <c r="C608" s="8" t="s">
        <v>654</v>
      </c>
      <c r="D608" s="33" t="s">
        <v>2164</v>
      </c>
      <c r="E608" s="34">
        <v>6059714999</v>
      </c>
      <c r="F608" s="31">
        <v>0</v>
      </c>
      <c r="G608" s="31">
        <v>85429809</v>
      </c>
      <c r="H608" s="31">
        <v>0</v>
      </c>
      <c r="I608" s="31">
        <v>0</v>
      </c>
      <c r="J608" s="31">
        <v>1012687921</v>
      </c>
      <c r="K608" s="32">
        <v>5476956105</v>
      </c>
      <c r="L608" s="21"/>
      <c r="M608" s="34">
        <v>12634788834</v>
      </c>
      <c r="N608" s="32">
        <f t="shared" si="18"/>
        <v>50539155</v>
      </c>
      <c r="O608" s="32">
        <f t="shared" si="19"/>
        <v>4211596</v>
      </c>
    </row>
    <row r="609" spans="1:15" ht="12.75" x14ac:dyDescent="0.2">
      <c r="A609" s="11" t="s">
        <v>1160</v>
      </c>
      <c r="B609" s="8" t="s">
        <v>1112</v>
      </c>
      <c r="C609" s="8" t="s">
        <v>1161</v>
      </c>
      <c r="D609" s="33" t="s">
        <v>2164</v>
      </c>
      <c r="E609" s="34">
        <v>1080022602</v>
      </c>
      <c r="F609" s="31">
        <v>0</v>
      </c>
      <c r="G609" s="31">
        <v>15304076</v>
      </c>
      <c r="H609" s="31">
        <v>0</v>
      </c>
      <c r="I609" s="31">
        <v>0</v>
      </c>
      <c r="J609" s="31">
        <v>118007557</v>
      </c>
      <c r="K609" s="32">
        <v>1352801514</v>
      </c>
      <c r="L609" s="21"/>
      <c r="M609" s="34">
        <v>2566135749</v>
      </c>
      <c r="N609" s="32">
        <f t="shared" si="18"/>
        <v>10264543</v>
      </c>
      <c r="O609" s="32">
        <f t="shared" si="19"/>
        <v>855379</v>
      </c>
    </row>
    <row r="610" spans="1:15" ht="12.75" x14ac:dyDescent="0.2">
      <c r="A610" s="11" t="s">
        <v>1162</v>
      </c>
      <c r="B610" s="8" t="s">
        <v>1112</v>
      </c>
      <c r="C610" s="8" t="s">
        <v>1163</v>
      </c>
      <c r="D610" s="33" t="s">
        <v>2164</v>
      </c>
      <c r="E610" s="34">
        <v>922486347</v>
      </c>
      <c r="F610" s="31">
        <v>0</v>
      </c>
      <c r="G610" s="31">
        <v>13773413</v>
      </c>
      <c r="H610" s="31">
        <v>0</v>
      </c>
      <c r="I610" s="31">
        <v>0</v>
      </c>
      <c r="J610" s="31">
        <v>17495931</v>
      </c>
      <c r="K610" s="32">
        <v>1043799771</v>
      </c>
      <c r="L610" s="21"/>
      <c r="M610" s="34">
        <v>1997555462</v>
      </c>
      <c r="N610" s="32">
        <f t="shared" si="18"/>
        <v>7990222</v>
      </c>
      <c r="O610" s="32">
        <f t="shared" si="19"/>
        <v>665852</v>
      </c>
    </row>
    <row r="611" spans="1:15" ht="12.75" x14ac:dyDescent="0.2">
      <c r="A611" s="11" t="s">
        <v>1164</v>
      </c>
      <c r="B611" s="8" t="s">
        <v>1112</v>
      </c>
      <c r="C611" s="8" t="s">
        <v>1165</v>
      </c>
      <c r="D611" s="33" t="s">
        <v>2164</v>
      </c>
      <c r="E611" s="34">
        <v>4597051100</v>
      </c>
      <c r="F611" s="31">
        <v>0</v>
      </c>
      <c r="G611" s="31">
        <v>93912056</v>
      </c>
      <c r="H611" s="31">
        <v>0</v>
      </c>
      <c r="I611" s="31">
        <v>0</v>
      </c>
      <c r="J611" s="31">
        <v>337084601</v>
      </c>
      <c r="K611" s="32">
        <v>5817290018</v>
      </c>
      <c r="L611" s="21"/>
      <c r="M611" s="34">
        <v>10845337775</v>
      </c>
      <c r="N611" s="32">
        <f t="shared" si="18"/>
        <v>43381351</v>
      </c>
      <c r="O611" s="32">
        <f t="shared" si="19"/>
        <v>3615113</v>
      </c>
    </row>
    <row r="612" spans="1:15" ht="12.75" x14ac:dyDescent="0.2">
      <c r="A612" s="11" t="s">
        <v>1166</v>
      </c>
      <c r="B612" s="8" t="s">
        <v>1112</v>
      </c>
      <c r="C612" s="8" t="s">
        <v>1167</v>
      </c>
      <c r="D612" s="33" t="s">
        <v>2164</v>
      </c>
      <c r="E612" s="34">
        <v>2456789621</v>
      </c>
      <c r="F612" s="31">
        <v>201468504</v>
      </c>
      <c r="G612" s="31">
        <v>37067273</v>
      </c>
      <c r="H612" s="31">
        <v>0</v>
      </c>
      <c r="I612" s="31">
        <v>0</v>
      </c>
      <c r="J612" s="31">
        <v>193650110</v>
      </c>
      <c r="K612" s="32">
        <v>2925120539</v>
      </c>
      <c r="L612" s="21"/>
      <c r="M612" s="34">
        <v>5814096047</v>
      </c>
      <c r="N612" s="32">
        <f t="shared" si="18"/>
        <v>23256384</v>
      </c>
      <c r="O612" s="32">
        <f t="shared" si="19"/>
        <v>1938032</v>
      </c>
    </row>
    <row r="613" spans="1:15" ht="12.75" x14ac:dyDescent="0.2">
      <c r="A613" s="11" t="s">
        <v>1168</v>
      </c>
      <c r="B613" s="8" t="s">
        <v>1112</v>
      </c>
      <c r="C613" s="8" t="s">
        <v>1169</v>
      </c>
      <c r="D613" s="33" t="s">
        <v>2164</v>
      </c>
      <c r="E613" s="34">
        <v>1345581713</v>
      </c>
      <c r="F613" s="31">
        <v>0</v>
      </c>
      <c r="G613" s="31">
        <v>50136065</v>
      </c>
      <c r="H613" s="31">
        <v>0</v>
      </c>
      <c r="I613" s="31">
        <v>0</v>
      </c>
      <c r="J613" s="31">
        <v>145958866</v>
      </c>
      <c r="K613" s="32">
        <v>1820448547</v>
      </c>
      <c r="L613" s="21"/>
      <c r="M613" s="34">
        <v>3362125191</v>
      </c>
      <c r="N613" s="32">
        <f t="shared" si="18"/>
        <v>13448501</v>
      </c>
      <c r="O613" s="32">
        <f t="shared" si="19"/>
        <v>1120708</v>
      </c>
    </row>
    <row r="614" spans="1:15" ht="12.75" x14ac:dyDescent="0.2">
      <c r="A614" s="11" t="s">
        <v>1170</v>
      </c>
      <c r="B614" s="8" t="s">
        <v>1171</v>
      </c>
      <c r="C614" s="8" t="s">
        <v>1172</v>
      </c>
      <c r="D614" s="33" t="s">
        <v>2163</v>
      </c>
      <c r="E614" s="34">
        <v>43614672815</v>
      </c>
      <c r="F614" s="31">
        <v>694214366</v>
      </c>
      <c r="G614" s="31">
        <v>1527164043</v>
      </c>
      <c r="H614" s="31">
        <v>0</v>
      </c>
      <c r="I614" s="31">
        <v>140356894</v>
      </c>
      <c r="J614" s="31">
        <v>2394525967</v>
      </c>
      <c r="K614" s="32">
        <v>72554782913</v>
      </c>
      <c r="L614" s="21"/>
      <c r="M614" s="34">
        <v>120925716998</v>
      </c>
      <c r="N614" s="32">
        <f t="shared" si="18"/>
        <v>483702868</v>
      </c>
      <c r="O614" s="32">
        <f t="shared" si="19"/>
        <v>40308572</v>
      </c>
    </row>
    <row r="615" spans="1:15" ht="12.75" x14ac:dyDescent="0.2">
      <c r="A615" s="11" t="s">
        <v>1173</v>
      </c>
      <c r="B615" s="8" t="s">
        <v>1171</v>
      </c>
      <c r="C615" s="8" t="s">
        <v>1174</v>
      </c>
      <c r="D615" s="33" t="s">
        <v>2162</v>
      </c>
      <c r="E615" s="34">
        <v>7196937733</v>
      </c>
      <c r="F615" s="31">
        <v>0</v>
      </c>
      <c r="G615" s="31">
        <v>159815774</v>
      </c>
      <c r="H615" s="31">
        <v>0</v>
      </c>
      <c r="I615" s="31">
        <v>0</v>
      </c>
      <c r="J615" s="31">
        <v>771479332</v>
      </c>
      <c r="K615" s="32">
        <v>6972793966</v>
      </c>
      <c r="L615" s="21"/>
      <c r="M615" s="34">
        <v>15101026805</v>
      </c>
      <c r="N615" s="32">
        <f t="shared" si="18"/>
        <v>60404107</v>
      </c>
      <c r="O615" s="32">
        <f t="shared" si="19"/>
        <v>5033676</v>
      </c>
    </row>
    <row r="616" spans="1:15" ht="12.75" x14ac:dyDescent="0.2">
      <c r="A616" s="11" t="s">
        <v>1175</v>
      </c>
      <c r="B616" s="8" t="s">
        <v>1171</v>
      </c>
      <c r="C616" s="8" t="s">
        <v>1176</v>
      </c>
      <c r="D616" s="33" t="s">
        <v>2162</v>
      </c>
      <c r="E616" s="34">
        <v>1824889793</v>
      </c>
      <c r="F616" s="31">
        <v>29482874</v>
      </c>
      <c r="G616" s="31">
        <v>38984808</v>
      </c>
      <c r="H616" s="31">
        <v>0</v>
      </c>
      <c r="I616" s="31">
        <v>0</v>
      </c>
      <c r="J616" s="31">
        <v>229323567</v>
      </c>
      <c r="K616" s="32">
        <v>2315572515</v>
      </c>
      <c r="L616" s="21"/>
      <c r="M616" s="34">
        <v>4438253557</v>
      </c>
      <c r="N616" s="32">
        <f t="shared" si="18"/>
        <v>17753014</v>
      </c>
      <c r="O616" s="32">
        <f t="shared" si="19"/>
        <v>1479418</v>
      </c>
    </row>
    <row r="617" spans="1:15" ht="12.75" x14ac:dyDescent="0.2">
      <c r="A617" s="11" t="s">
        <v>1177</v>
      </c>
      <c r="B617" s="8" t="s">
        <v>1171</v>
      </c>
      <c r="C617" s="8" t="s">
        <v>1178</v>
      </c>
      <c r="D617" s="33" t="s">
        <v>2162</v>
      </c>
      <c r="E617" s="34">
        <v>3104057334</v>
      </c>
      <c r="F617" s="31">
        <v>83086730</v>
      </c>
      <c r="G617" s="31">
        <v>44032518</v>
      </c>
      <c r="H617" s="31">
        <v>0</v>
      </c>
      <c r="I617" s="31">
        <v>0</v>
      </c>
      <c r="J617" s="31">
        <v>232655403</v>
      </c>
      <c r="K617" s="32">
        <v>4273616365</v>
      </c>
      <c r="L617" s="21"/>
      <c r="M617" s="34">
        <v>7737448350</v>
      </c>
      <c r="N617" s="32">
        <f t="shared" si="18"/>
        <v>30949793</v>
      </c>
      <c r="O617" s="32">
        <f t="shared" si="19"/>
        <v>2579149</v>
      </c>
    </row>
    <row r="618" spans="1:15" ht="12.75" x14ac:dyDescent="0.2">
      <c r="A618" s="11" t="s">
        <v>1179</v>
      </c>
      <c r="B618" s="8" t="s">
        <v>1171</v>
      </c>
      <c r="C618" s="8" t="s">
        <v>1180</v>
      </c>
      <c r="D618" s="33" t="s">
        <v>2162</v>
      </c>
      <c r="E618" s="34">
        <v>5240715875</v>
      </c>
      <c r="F618" s="31">
        <v>81618234</v>
      </c>
      <c r="G618" s="31">
        <v>71210551</v>
      </c>
      <c r="H618" s="31">
        <v>0</v>
      </c>
      <c r="I618" s="31">
        <v>0</v>
      </c>
      <c r="J618" s="31">
        <v>699160739</v>
      </c>
      <c r="K618" s="32">
        <v>6286079262</v>
      </c>
      <c r="L618" s="21"/>
      <c r="M618" s="34">
        <v>12378784661</v>
      </c>
      <c r="N618" s="32">
        <f t="shared" si="18"/>
        <v>49515139</v>
      </c>
      <c r="O618" s="32">
        <f t="shared" si="19"/>
        <v>4126262</v>
      </c>
    </row>
    <row r="619" spans="1:15" ht="12.75" x14ac:dyDescent="0.2">
      <c r="A619" s="11" t="s">
        <v>1181</v>
      </c>
      <c r="B619" s="8" t="s">
        <v>1171</v>
      </c>
      <c r="C619" s="8" t="s">
        <v>1182</v>
      </c>
      <c r="D619" s="33" t="s">
        <v>2162</v>
      </c>
      <c r="E619" s="34">
        <v>549849309</v>
      </c>
      <c r="F619" s="31">
        <v>0</v>
      </c>
      <c r="G619" s="31">
        <v>8491349</v>
      </c>
      <c r="H619" s="31">
        <v>0</v>
      </c>
      <c r="I619" s="31">
        <v>0</v>
      </c>
      <c r="J619" s="31">
        <v>58812152</v>
      </c>
      <c r="K619" s="32">
        <v>795986408</v>
      </c>
      <c r="L619" s="21"/>
      <c r="M619" s="34">
        <v>1413139218</v>
      </c>
      <c r="N619" s="32">
        <f t="shared" si="18"/>
        <v>5652557</v>
      </c>
      <c r="O619" s="32">
        <f t="shared" si="19"/>
        <v>471046</v>
      </c>
    </row>
    <row r="620" spans="1:15" ht="12.75" x14ac:dyDescent="0.2">
      <c r="A620" s="11" t="s">
        <v>1183</v>
      </c>
      <c r="B620" s="8" t="s">
        <v>1171</v>
      </c>
      <c r="C620" s="8" t="s">
        <v>1184</v>
      </c>
      <c r="D620" s="33" t="s">
        <v>2162</v>
      </c>
      <c r="E620" s="34">
        <v>1477885425</v>
      </c>
      <c r="F620" s="31">
        <v>15362724</v>
      </c>
      <c r="G620" s="31">
        <v>22754439</v>
      </c>
      <c r="H620" s="31">
        <v>0</v>
      </c>
      <c r="I620" s="31">
        <v>0</v>
      </c>
      <c r="J620" s="31">
        <v>144555660</v>
      </c>
      <c r="K620" s="32">
        <v>2003790922</v>
      </c>
      <c r="L620" s="21"/>
      <c r="M620" s="34">
        <v>3664349170</v>
      </c>
      <c r="N620" s="32">
        <f t="shared" si="18"/>
        <v>14657397</v>
      </c>
      <c r="O620" s="32">
        <f t="shared" si="19"/>
        <v>1221450</v>
      </c>
    </row>
    <row r="621" spans="1:15" ht="12.75" x14ac:dyDescent="0.2">
      <c r="A621" s="11" t="s">
        <v>1185</v>
      </c>
      <c r="B621" s="8" t="s">
        <v>1171</v>
      </c>
      <c r="C621" s="8" t="s">
        <v>1186</v>
      </c>
      <c r="D621" s="33" t="s">
        <v>2162</v>
      </c>
      <c r="E621" s="34">
        <v>6305442054</v>
      </c>
      <c r="F621" s="31">
        <v>85835452</v>
      </c>
      <c r="G621" s="31">
        <v>186188934</v>
      </c>
      <c r="H621" s="31">
        <v>0</v>
      </c>
      <c r="I621" s="31">
        <v>0</v>
      </c>
      <c r="J621" s="31">
        <v>814587502</v>
      </c>
      <c r="K621" s="32">
        <v>7867344890</v>
      </c>
      <c r="L621" s="21"/>
      <c r="M621" s="34">
        <v>15259398832</v>
      </c>
      <c r="N621" s="32">
        <f t="shared" si="18"/>
        <v>61037595</v>
      </c>
      <c r="O621" s="32">
        <f t="shared" si="19"/>
        <v>5086466</v>
      </c>
    </row>
    <row r="622" spans="1:15" ht="12.75" x14ac:dyDescent="0.2">
      <c r="A622" s="11" t="s">
        <v>1187</v>
      </c>
      <c r="B622" s="8" t="s">
        <v>1171</v>
      </c>
      <c r="C622" s="8" t="s">
        <v>1188</v>
      </c>
      <c r="D622" s="33" t="s">
        <v>2162</v>
      </c>
      <c r="E622" s="34">
        <v>1724880543</v>
      </c>
      <c r="F622" s="31">
        <v>0</v>
      </c>
      <c r="G622" s="31">
        <v>27930985</v>
      </c>
      <c r="H622" s="31">
        <v>0</v>
      </c>
      <c r="I622" s="31">
        <v>0</v>
      </c>
      <c r="J622" s="31">
        <v>160586301</v>
      </c>
      <c r="K622" s="32">
        <v>2434268035</v>
      </c>
      <c r="L622" s="21"/>
      <c r="M622" s="34">
        <v>4347665864</v>
      </c>
      <c r="N622" s="32">
        <f t="shared" si="18"/>
        <v>17390663</v>
      </c>
      <c r="O622" s="32">
        <f t="shared" si="19"/>
        <v>1449222</v>
      </c>
    </row>
    <row r="623" spans="1:15" ht="12.75" x14ac:dyDescent="0.2">
      <c r="A623" s="11" t="s">
        <v>1189</v>
      </c>
      <c r="B623" s="8" t="s">
        <v>1171</v>
      </c>
      <c r="C623" s="8" t="s">
        <v>1190</v>
      </c>
      <c r="D623" s="33" t="s">
        <v>2162</v>
      </c>
      <c r="E623" s="34">
        <v>799525780</v>
      </c>
      <c r="F623" s="31">
        <v>0</v>
      </c>
      <c r="G623" s="31">
        <v>12003160</v>
      </c>
      <c r="H623" s="31">
        <v>0</v>
      </c>
      <c r="I623" s="31">
        <v>0</v>
      </c>
      <c r="J623" s="31">
        <v>105265962</v>
      </c>
      <c r="K623" s="32">
        <v>1323818406</v>
      </c>
      <c r="L623" s="21"/>
      <c r="M623" s="34">
        <v>2240613308</v>
      </c>
      <c r="N623" s="32">
        <f t="shared" si="18"/>
        <v>8962453</v>
      </c>
      <c r="O623" s="32">
        <f t="shared" si="19"/>
        <v>746871</v>
      </c>
    </row>
    <row r="624" spans="1:15" ht="12.75" x14ac:dyDescent="0.2">
      <c r="A624" s="11" t="s">
        <v>1191</v>
      </c>
      <c r="B624" s="8" t="s">
        <v>1171</v>
      </c>
      <c r="C624" s="8" t="s">
        <v>1192</v>
      </c>
      <c r="D624" s="33" t="s">
        <v>2162</v>
      </c>
      <c r="E624" s="34">
        <v>14320014653</v>
      </c>
      <c r="F624" s="31">
        <v>213187912</v>
      </c>
      <c r="G624" s="31">
        <v>454198054</v>
      </c>
      <c r="H624" s="31">
        <v>0</v>
      </c>
      <c r="I624" s="31">
        <v>0</v>
      </c>
      <c r="J624" s="31">
        <v>1470493608</v>
      </c>
      <c r="K624" s="32">
        <v>16752367169</v>
      </c>
      <c r="L624" s="21"/>
      <c r="M624" s="34">
        <v>33210261396</v>
      </c>
      <c r="N624" s="32">
        <f t="shared" si="18"/>
        <v>132841046</v>
      </c>
      <c r="O624" s="32">
        <f t="shared" si="19"/>
        <v>11070087</v>
      </c>
    </row>
    <row r="625" spans="1:15" ht="12.75" x14ac:dyDescent="0.2">
      <c r="A625" s="11" t="s">
        <v>1193</v>
      </c>
      <c r="B625" s="8" t="s">
        <v>1171</v>
      </c>
      <c r="C625" s="8" t="s">
        <v>1194</v>
      </c>
      <c r="D625" s="33" t="s">
        <v>2162</v>
      </c>
      <c r="E625" s="34">
        <v>4558020818</v>
      </c>
      <c r="F625" s="31">
        <v>72777137</v>
      </c>
      <c r="G625" s="31">
        <v>107415949</v>
      </c>
      <c r="H625" s="31">
        <v>0</v>
      </c>
      <c r="I625" s="31">
        <v>0</v>
      </c>
      <c r="J625" s="31">
        <v>468614724</v>
      </c>
      <c r="K625" s="32">
        <v>6050492237</v>
      </c>
      <c r="L625" s="21"/>
      <c r="M625" s="34">
        <v>11257320865</v>
      </c>
      <c r="N625" s="32">
        <f t="shared" si="18"/>
        <v>45029283</v>
      </c>
      <c r="O625" s="32">
        <f t="shared" si="19"/>
        <v>3752440</v>
      </c>
    </row>
    <row r="626" spans="1:15" ht="12.75" x14ac:dyDescent="0.2">
      <c r="A626" s="11" t="s">
        <v>1195</v>
      </c>
      <c r="B626" s="8" t="s">
        <v>1171</v>
      </c>
      <c r="C626" s="8" t="s">
        <v>101</v>
      </c>
      <c r="D626" s="33" t="s">
        <v>2162</v>
      </c>
      <c r="E626" s="34">
        <v>4139212334</v>
      </c>
      <c r="F626" s="31">
        <v>0</v>
      </c>
      <c r="G626" s="31">
        <v>96040101</v>
      </c>
      <c r="H626" s="31">
        <v>0</v>
      </c>
      <c r="I626" s="31">
        <v>0</v>
      </c>
      <c r="J626" s="31">
        <v>687341071</v>
      </c>
      <c r="K626" s="32">
        <v>4484572563</v>
      </c>
      <c r="L626" s="21"/>
      <c r="M626" s="34">
        <v>9407166069</v>
      </c>
      <c r="N626" s="32">
        <f t="shared" si="18"/>
        <v>37628664</v>
      </c>
      <c r="O626" s="32">
        <f t="shared" si="19"/>
        <v>3135722</v>
      </c>
    </row>
    <row r="627" spans="1:15" ht="12.75" x14ac:dyDescent="0.2">
      <c r="A627" s="11" t="s">
        <v>1196</v>
      </c>
      <c r="B627" s="8" t="s">
        <v>1171</v>
      </c>
      <c r="C627" s="8" t="s">
        <v>1197</v>
      </c>
      <c r="D627" s="33" t="s">
        <v>2162</v>
      </c>
      <c r="E627" s="34">
        <v>1446517103</v>
      </c>
      <c r="F627" s="31">
        <v>0</v>
      </c>
      <c r="G627" s="31">
        <v>20483556</v>
      </c>
      <c r="H627" s="31">
        <v>0</v>
      </c>
      <c r="I627" s="31">
        <v>0</v>
      </c>
      <c r="J627" s="31">
        <v>48271103</v>
      </c>
      <c r="K627" s="32">
        <v>1994162988</v>
      </c>
      <c r="L627" s="21"/>
      <c r="M627" s="34">
        <v>3509434750</v>
      </c>
      <c r="N627" s="32">
        <f t="shared" si="18"/>
        <v>14037739</v>
      </c>
      <c r="O627" s="32">
        <f t="shared" si="19"/>
        <v>1169812</v>
      </c>
    </row>
    <row r="628" spans="1:15" ht="12.75" x14ac:dyDescent="0.2">
      <c r="A628" s="11" t="s">
        <v>1198</v>
      </c>
      <c r="B628" s="8" t="s">
        <v>1171</v>
      </c>
      <c r="C628" s="8" t="s">
        <v>1199</v>
      </c>
      <c r="D628" s="33" t="s">
        <v>2162</v>
      </c>
      <c r="E628" s="34">
        <v>2367980402</v>
      </c>
      <c r="F628" s="31">
        <v>22125334</v>
      </c>
      <c r="G628" s="31">
        <v>31595196</v>
      </c>
      <c r="H628" s="31">
        <v>0</v>
      </c>
      <c r="I628" s="31">
        <v>0</v>
      </c>
      <c r="J628" s="31">
        <v>80267619</v>
      </c>
      <c r="K628" s="32">
        <v>3002419408</v>
      </c>
      <c r="L628" s="21"/>
      <c r="M628" s="34">
        <v>5504387959</v>
      </c>
      <c r="N628" s="32">
        <f t="shared" si="18"/>
        <v>22017552</v>
      </c>
      <c r="O628" s="32">
        <f t="shared" si="19"/>
        <v>1834796</v>
      </c>
    </row>
    <row r="629" spans="1:15" ht="12.75" x14ac:dyDescent="0.2">
      <c r="A629" s="11" t="s">
        <v>1200</v>
      </c>
      <c r="B629" s="8" t="s">
        <v>1171</v>
      </c>
      <c r="C629" s="8" t="s">
        <v>1201</v>
      </c>
      <c r="D629" s="33" t="s">
        <v>2162</v>
      </c>
      <c r="E629" s="34">
        <v>6225798187</v>
      </c>
      <c r="F629" s="31">
        <v>62030762</v>
      </c>
      <c r="G629" s="31">
        <v>151940313</v>
      </c>
      <c r="H629" s="31">
        <v>0</v>
      </c>
      <c r="I629" s="31">
        <v>0</v>
      </c>
      <c r="J629" s="31">
        <v>589061069</v>
      </c>
      <c r="K629" s="32">
        <v>9268530720</v>
      </c>
      <c r="L629" s="21"/>
      <c r="M629" s="34">
        <v>16297361051</v>
      </c>
      <c r="N629" s="32">
        <f t="shared" si="18"/>
        <v>65189444</v>
      </c>
      <c r="O629" s="32">
        <f t="shared" si="19"/>
        <v>5432454</v>
      </c>
    </row>
    <row r="630" spans="1:15" ht="12.75" x14ac:dyDescent="0.2">
      <c r="A630" s="11" t="s">
        <v>1202</v>
      </c>
      <c r="B630" s="8" t="s">
        <v>1171</v>
      </c>
      <c r="C630" s="8" t="s">
        <v>1203</v>
      </c>
      <c r="D630" s="33" t="s">
        <v>2162</v>
      </c>
      <c r="E630" s="34">
        <v>3252836300</v>
      </c>
      <c r="F630" s="31">
        <v>0</v>
      </c>
      <c r="G630" s="31">
        <v>65721165</v>
      </c>
      <c r="H630" s="31">
        <v>0</v>
      </c>
      <c r="I630" s="31">
        <v>0</v>
      </c>
      <c r="J630" s="31">
        <v>238936016</v>
      </c>
      <c r="K630" s="32">
        <v>3628032697</v>
      </c>
      <c r="L630" s="21"/>
      <c r="M630" s="34">
        <v>7185526178</v>
      </c>
      <c r="N630" s="32">
        <f t="shared" si="18"/>
        <v>28742105</v>
      </c>
      <c r="O630" s="32">
        <f t="shared" si="19"/>
        <v>2395175</v>
      </c>
    </row>
    <row r="631" spans="1:15" ht="12.75" x14ac:dyDescent="0.2">
      <c r="A631" s="11" t="s">
        <v>1204</v>
      </c>
      <c r="B631" s="8" t="s">
        <v>1171</v>
      </c>
      <c r="C631" s="8" t="s">
        <v>1205</v>
      </c>
      <c r="D631" s="33" t="s">
        <v>2162</v>
      </c>
      <c r="E631" s="34">
        <v>12891706519</v>
      </c>
      <c r="F631" s="31">
        <v>110867655</v>
      </c>
      <c r="G631" s="31">
        <v>386468677</v>
      </c>
      <c r="H631" s="31">
        <v>0</v>
      </c>
      <c r="I631" s="31">
        <v>0</v>
      </c>
      <c r="J631" s="31">
        <v>839115556</v>
      </c>
      <c r="K631" s="32">
        <v>14801700463</v>
      </c>
      <c r="L631" s="21"/>
      <c r="M631" s="34">
        <v>29029858870</v>
      </c>
      <c r="N631" s="32">
        <f t="shared" si="18"/>
        <v>116119435</v>
      </c>
      <c r="O631" s="32">
        <f t="shared" si="19"/>
        <v>9676620</v>
      </c>
    </row>
    <row r="632" spans="1:15" ht="12.75" x14ac:dyDescent="0.2">
      <c r="A632" s="11" t="s">
        <v>1206</v>
      </c>
      <c r="B632" s="8" t="s">
        <v>1171</v>
      </c>
      <c r="C632" s="8" t="s">
        <v>1207</v>
      </c>
      <c r="D632" s="33" t="s">
        <v>2162</v>
      </c>
      <c r="E632" s="34">
        <v>1227527876</v>
      </c>
      <c r="F632" s="31">
        <v>13577937</v>
      </c>
      <c r="G632" s="31">
        <v>17430186</v>
      </c>
      <c r="H632" s="31">
        <v>0</v>
      </c>
      <c r="I632" s="31">
        <v>0</v>
      </c>
      <c r="J632" s="31">
        <v>68035869</v>
      </c>
      <c r="K632" s="32">
        <v>1955391782</v>
      </c>
      <c r="L632" s="21"/>
      <c r="M632" s="34">
        <v>3281963650</v>
      </c>
      <c r="N632" s="32">
        <f t="shared" si="18"/>
        <v>13127855</v>
      </c>
      <c r="O632" s="32">
        <f t="shared" si="19"/>
        <v>1093988</v>
      </c>
    </row>
    <row r="633" spans="1:15" ht="12.75" x14ac:dyDescent="0.2">
      <c r="A633" s="11" t="s">
        <v>1208</v>
      </c>
      <c r="B633" s="8" t="s">
        <v>1171</v>
      </c>
      <c r="C633" s="8" t="s">
        <v>1209</v>
      </c>
      <c r="D633" s="33" t="s">
        <v>2162</v>
      </c>
      <c r="E633" s="34">
        <v>2627634408</v>
      </c>
      <c r="F633" s="31">
        <v>55222966</v>
      </c>
      <c r="G633" s="31">
        <v>71410573</v>
      </c>
      <c r="H633" s="31">
        <v>0</v>
      </c>
      <c r="I633" s="31">
        <v>0</v>
      </c>
      <c r="J633" s="31">
        <v>408191366</v>
      </c>
      <c r="K633" s="32">
        <v>3102959136</v>
      </c>
      <c r="L633" s="21"/>
      <c r="M633" s="34">
        <v>6265418449</v>
      </c>
      <c r="N633" s="32">
        <f t="shared" si="18"/>
        <v>25061674</v>
      </c>
      <c r="O633" s="32">
        <f t="shared" si="19"/>
        <v>2088473</v>
      </c>
    </row>
    <row r="634" spans="1:15" ht="12.75" x14ac:dyDescent="0.2">
      <c r="A634" s="11" t="s">
        <v>1210</v>
      </c>
      <c r="B634" s="8" t="s">
        <v>1171</v>
      </c>
      <c r="C634" s="8" t="s">
        <v>1211</v>
      </c>
      <c r="D634" s="33" t="s">
        <v>2162</v>
      </c>
      <c r="E634" s="34">
        <v>1094272991</v>
      </c>
      <c r="F634" s="31">
        <v>0</v>
      </c>
      <c r="G634" s="31">
        <v>22861704</v>
      </c>
      <c r="H634" s="31">
        <v>0</v>
      </c>
      <c r="I634" s="31">
        <v>0</v>
      </c>
      <c r="J634" s="31">
        <v>54360987</v>
      </c>
      <c r="K634" s="32">
        <v>1507763806</v>
      </c>
      <c r="L634" s="21"/>
      <c r="M634" s="34">
        <v>2679259488</v>
      </c>
      <c r="N634" s="32">
        <f t="shared" si="18"/>
        <v>10717038</v>
      </c>
      <c r="O634" s="32">
        <f t="shared" si="19"/>
        <v>893087</v>
      </c>
    </row>
    <row r="635" spans="1:15" ht="12.75" x14ac:dyDescent="0.2">
      <c r="A635" s="11" t="s">
        <v>1212</v>
      </c>
      <c r="B635" s="8" t="s">
        <v>1171</v>
      </c>
      <c r="C635" s="8" t="s">
        <v>1213</v>
      </c>
      <c r="D635" s="33" t="s">
        <v>2162</v>
      </c>
      <c r="E635" s="34">
        <v>3951472202</v>
      </c>
      <c r="F635" s="31">
        <v>65517497</v>
      </c>
      <c r="G635" s="31">
        <v>88267267</v>
      </c>
      <c r="H635" s="31">
        <v>0</v>
      </c>
      <c r="I635" s="31">
        <v>0</v>
      </c>
      <c r="J635" s="31">
        <v>306825365</v>
      </c>
      <c r="K635" s="32">
        <v>5574134839</v>
      </c>
      <c r="L635" s="21"/>
      <c r="M635" s="34">
        <v>9986217170</v>
      </c>
      <c r="N635" s="32">
        <f t="shared" si="18"/>
        <v>39944869</v>
      </c>
      <c r="O635" s="32">
        <f t="shared" si="19"/>
        <v>3328739</v>
      </c>
    </row>
    <row r="636" spans="1:15" ht="12.75" x14ac:dyDescent="0.2">
      <c r="A636" s="11" t="s">
        <v>1214</v>
      </c>
      <c r="B636" s="8" t="s">
        <v>1171</v>
      </c>
      <c r="C636" s="8" t="s">
        <v>650</v>
      </c>
      <c r="D636" s="33" t="s">
        <v>2162</v>
      </c>
      <c r="E636" s="34">
        <v>2729115572</v>
      </c>
      <c r="F636" s="31">
        <v>53641510</v>
      </c>
      <c r="G636" s="31">
        <v>36635657</v>
      </c>
      <c r="H636" s="31">
        <v>0</v>
      </c>
      <c r="I636" s="31">
        <v>0</v>
      </c>
      <c r="J636" s="31">
        <v>361099093</v>
      </c>
      <c r="K636" s="32">
        <v>3528793444</v>
      </c>
      <c r="L636" s="21"/>
      <c r="M636" s="34">
        <v>6709285276</v>
      </c>
      <c r="N636" s="32">
        <f t="shared" si="18"/>
        <v>26837141</v>
      </c>
      <c r="O636" s="32">
        <f t="shared" si="19"/>
        <v>2236428</v>
      </c>
    </row>
    <row r="637" spans="1:15" ht="12.75" x14ac:dyDescent="0.2">
      <c r="A637" s="11" t="s">
        <v>1215</v>
      </c>
      <c r="B637" s="8" t="s">
        <v>1171</v>
      </c>
      <c r="C637" s="8" t="s">
        <v>1216</v>
      </c>
      <c r="D637" s="33" t="s">
        <v>2162</v>
      </c>
      <c r="E637" s="34">
        <v>2779569649</v>
      </c>
      <c r="F637" s="31">
        <v>52918558</v>
      </c>
      <c r="G637" s="31">
        <v>38124856</v>
      </c>
      <c r="H637" s="31">
        <v>0</v>
      </c>
      <c r="I637" s="31">
        <v>0</v>
      </c>
      <c r="J637" s="31">
        <v>91392340</v>
      </c>
      <c r="K637" s="32">
        <v>3543609532</v>
      </c>
      <c r="L637" s="21"/>
      <c r="M637" s="34">
        <v>6505614935</v>
      </c>
      <c r="N637" s="32">
        <f t="shared" si="18"/>
        <v>26022460</v>
      </c>
      <c r="O637" s="32">
        <f t="shared" si="19"/>
        <v>2168538</v>
      </c>
    </row>
    <row r="638" spans="1:15" ht="12.75" x14ac:dyDescent="0.2">
      <c r="A638" s="11" t="s">
        <v>1217</v>
      </c>
      <c r="B638" s="8" t="s">
        <v>1171</v>
      </c>
      <c r="C638" s="8" t="s">
        <v>1218</v>
      </c>
      <c r="D638" s="33" t="s">
        <v>2162</v>
      </c>
      <c r="E638" s="34">
        <v>25605987033</v>
      </c>
      <c r="F638" s="31">
        <v>304980185</v>
      </c>
      <c r="G638" s="31">
        <v>629934620</v>
      </c>
      <c r="H638" s="31">
        <v>0</v>
      </c>
      <c r="I638" s="31">
        <v>0</v>
      </c>
      <c r="J638" s="31">
        <v>2593712347</v>
      </c>
      <c r="K638" s="32">
        <v>28800355612</v>
      </c>
      <c r="L638" s="21"/>
      <c r="M638" s="34">
        <v>57934969797</v>
      </c>
      <c r="N638" s="32">
        <f t="shared" si="18"/>
        <v>231739879</v>
      </c>
      <c r="O638" s="32">
        <f t="shared" si="19"/>
        <v>19311657</v>
      </c>
    </row>
    <row r="639" spans="1:15" ht="12.75" x14ac:dyDescent="0.2">
      <c r="A639" s="11" t="s">
        <v>1219</v>
      </c>
      <c r="B639" s="8" t="s">
        <v>1171</v>
      </c>
      <c r="C639" s="8" t="s">
        <v>1220</v>
      </c>
      <c r="D639" s="33" t="s">
        <v>2162</v>
      </c>
      <c r="E639" s="34">
        <v>3478596566</v>
      </c>
      <c r="F639" s="31">
        <v>55320866</v>
      </c>
      <c r="G639" s="31">
        <v>49122535</v>
      </c>
      <c r="H639" s="31">
        <v>0</v>
      </c>
      <c r="I639" s="31">
        <v>0</v>
      </c>
      <c r="J639" s="31">
        <v>335054487</v>
      </c>
      <c r="K639" s="32">
        <v>4489211954</v>
      </c>
      <c r="L639" s="21"/>
      <c r="M639" s="34">
        <v>8407306408</v>
      </c>
      <c r="N639" s="32">
        <f t="shared" si="18"/>
        <v>33629226</v>
      </c>
      <c r="O639" s="32">
        <f t="shared" si="19"/>
        <v>2802436</v>
      </c>
    </row>
    <row r="640" spans="1:15" ht="12.75" x14ac:dyDescent="0.2">
      <c r="A640" s="11" t="s">
        <v>1221</v>
      </c>
      <c r="B640" s="8" t="s">
        <v>1171</v>
      </c>
      <c r="C640" s="8" t="s">
        <v>1222</v>
      </c>
      <c r="D640" s="33" t="s">
        <v>2162</v>
      </c>
      <c r="E640" s="34">
        <v>2795290107</v>
      </c>
      <c r="F640" s="31">
        <v>58559087</v>
      </c>
      <c r="G640" s="31">
        <v>37482164</v>
      </c>
      <c r="H640" s="31">
        <v>0</v>
      </c>
      <c r="I640" s="31">
        <v>0</v>
      </c>
      <c r="J640" s="31">
        <v>275731314</v>
      </c>
      <c r="K640" s="32">
        <v>3788958120</v>
      </c>
      <c r="L640" s="21"/>
      <c r="M640" s="34">
        <v>6956020792</v>
      </c>
      <c r="N640" s="32">
        <f t="shared" si="18"/>
        <v>27824083</v>
      </c>
      <c r="O640" s="32">
        <f t="shared" si="19"/>
        <v>2318674</v>
      </c>
    </row>
    <row r="641" spans="1:15" ht="12.75" x14ac:dyDescent="0.2">
      <c r="A641" s="11" t="s">
        <v>1223</v>
      </c>
      <c r="B641" s="8" t="s">
        <v>1171</v>
      </c>
      <c r="C641" s="8" t="s">
        <v>1224</v>
      </c>
      <c r="D641" s="33" t="s">
        <v>2162</v>
      </c>
      <c r="E641" s="34">
        <v>7575082256</v>
      </c>
      <c r="F641" s="31">
        <v>0</v>
      </c>
      <c r="G641" s="31">
        <v>216336594</v>
      </c>
      <c r="H641" s="31">
        <v>0</v>
      </c>
      <c r="I641" s="31">
        <v>0</v>
      </c>
      <c r="J641" s="31">
        <v>359486947</v>
      </c>
      <c r="K641" s="32">
        <v>11921582071</v>
      </c>
      <c r="L641" s="21"/>
      <c r="M641" s="34">
        <v>20072487868</v>
      </c>
      <c r="N641" s="32">
        <f t="shared" si="18"/>
        <v>80289951</v>
      </c>
      <c r="O641" s="32">
        <f t="shared" si="19"/>
        <v>6690829</v>
      </c>
    </row>
    <row r="642" spans="1:15" ht="12.75" x14ac:dyDescent="0.2">
      <c r="A642" s="11" t="s">
        <v>1225</v>
      </c>
      <c r="B642" s="8" t="s">
        <v>1171</v>
      </c>
      <c r="C642" s="8" t="s">
        <v>548</v>
      </c>
      <c r="D642" s="33" t="s">
        <v>2162</v>
      </c>
      <c r="E642" s="34">
        <v>2479688052</v>
      </c>
      <c r="F642" s="31">
        <v>31282722</v>
      </c>
      <c r="G642" s="31">
        <v>33257409</v>
      </c>
      <c r="H642" s="31">
        <v>0</v>
      </c>
      <c r="I642" s="31">
        <v>0</v>
      </c>
      <c r="J642" s="31">
        <v>268303808</v>
      </c>
      <c r="K642" s="32">
        <v>2909724131</v>
      </c>
      <c r="L642" s="21"/>
      <c r="M642" s="34">
        <v>5722256122</v>
      </c>
      <c r="N642" s="32">
        <f t="shared" si="18"/>
        <v>22889024</v>
      </c>
      <c r="O642" s="32">
        <f t="shared" si="19"/>
        <v>1907419</v>
      </c>
    </row>
    <row r="643" spans="1:15" ht="12.75" x14ac:dyDescent="0.2">
      <c r="A643" s="11" t="s">
        <v>1226</v>
      </c>
      <c r="B643" s="8" t="s">
        <v>1171</v>
      </c>
      <c r="C643" s="8" t="s">
        <v>1227</v>
      </c>
      <c r="D643" s="33" t="s">
        <v>2162</v>
      </c>
      <c r="E643" s="34">
        <v>4266030217</v>
      </c>
      <c r="F643" s="31">
        <v>0</v>
      </c>
      <c r="G643" s="31">
        <v>55809603</v>
      </c>
      <c r="H643" s="31">
        <v>0</v>
      </c>
      <c r="I643" s="31">
        <v>0</v>
      </c>
      <c r="J643" s="31">
        <v>597808390</v>
      </c>
      <c r="K643" s="32">
        <v>4694563260</v>
      </c>
      <c r="L643" s="21"/>
      <c r="M643" s="34">
        <v>9614211470</v>
      </c>
      <c r="N643" s="32">
        <f t="shared" si="18"/>
        <v>38456846</v>
      </c>
      <c r="O643" s="32">
        <f t="shared" si="19"/>
        <v>3204737</v>
      </c>
    </row>
    <row r="644" spans="1:15" ht="12.75" x14ac:dyDescent="0.2">
      <c r="A644" s="11" t="s">
        <v>1228</v>
      </c>
      <c r="B644" s="8" t="s">
        <v>1171</v>
      </c>
      <c r="C644" s="8" t="s">
        <v>1229</v>
      </c>
      <c r="D644" s="33" t="s">
        <v>2162</v>
      </c>
      <c r="E644" s="34">
        <v>3590923554</v>
      </c>
      <c r="F644" s="31">
        <v>41532069</v>
      </c>
      <c r="G644" s="31">
        <v>51024019</v>
      </c>
      <c r="H644" s="31">
        <v>0</v>
      </c>
      <c r="I644" s="31">
        <v>0</v>
      </c>
      <c r="J644" s="31">
        <v>363998686</v>
      </c>
      <c r="K644" s="32">
        <v>3965143012</v>
      </c>
      <c r="L644" s="21"/>
      <c r="M644" s="34">
        <v>8012621340</v>
      </c>
      <c r="N644" s="32">
        <f t="shared" si="18"/>
        <v>32050485</v>
      </c>
      <c r="O644" s="32">
        <f t="shared" si="19"/>
        <v>2670874</v>
      </c>
    </row>
    <row r="645" spans="1:15" ht="12.75" x14ac:dyDescent="0.2">
      <c r="A645" s="11" t="s">
        <v>1230</v>
      </c>
      <c r="B645" s="8" t="s">
        <v>1171</v>
      </c>
      <c r="C645" s="8" t="s">
        <v>1231</v>
      </c>
      <c r="D645" s="33" t="s">
        <v>2162</v>
      </c>
      <c r="E645" s="34">
        <v>1948780748</v>
      </c>
      <c r="F645" s="31">
        <v>0</v>
      </c>
      <c r="G645" s="31">
        <v>26010250</v>
      </c>
      <c r="H645" s="31">
        <v>0</v>
      </c>
      <c r="I645" s="31">
        <v>0</v>
      </c>
      <c r="J645" s="31">
        <v>152580588</v>
      </c>
      <c r="K645" s="32">
        <v>2599236538</v>
      </c>
      <c r="L645" s="21"/>
      <c r="M645" s="34">
        <v>4726608124</v>
      </c>
      <c r="N645" s="32">
        <f t="shared" si="18"/>
        <v>18906432</v>
      </c>
      <c r="O645" s="32">
        <f t="shared" si="19"/>
        <v>1575536</v>
      </c>
    </row>
    <row r="646" spans="1:15" ht="12.75" x14ac:dyDescent="0.2">
      <c r="A646" s="11" t="s">
        <v>1232</v>
      </c>
      <c r="B646" s="8" t="s">
        <v>1171</v>
      </c>
      <c r="C646" s="8" t="s">
        <v>1233</v>
      </c>
      <c r="D646" s="33" t="s">
        <v>2162</v>
      </c>
      <c r="E646" s="34">
        <v>2395478404</v>
      </c>
      <c r="F646" s="31">
        <v>38994207</v>
      </c>
      <c r="G646" s="31">
        <v>34691478</v>
      </c>
      <c r="H646" s="31">
        <v>0</v>
      </c>
      <c r="I646" s="31">
        <v>0</v>
      </c>
      <c r="J646" s="31">
        <v>319471533</v>
      </c>
      <c r="K646" s="32">
        <v>3150952910</v>
      </c>
      <c r="L646" s="21"/>
      <c r="M646" s="34">
        <v>5939588532</v>
      </c>
      <c r="N646" s="32">
        <f t="shared" si="18"/>
        <v>23758354</v>
      </c>
      <c r="O646" s="32">
        <f t="shared" si="19"/>
        <v>1979863</v>
      </c>
    </row>
    <row r="647" spans="1:15" ht="12.75" x14ac:dyDescent="0.2">
      <c r="A647" s="11" t="s">
        <v>1234</v>
      </c>
      <c r="B647" s="8" t="s">
        <v>1171</v>
      </c>
      <c r="C647" s="8" t="s">
        <v>1235</v>
      </c>
      <c r="D647" s="33" t="s">
        <v>2162</v>
      </c>
      <c r="E647" s="34">
        <v>1672935612</v>
      </c>
      <c r="F647" s="31">
        <v>28119809</v>
      </c>
      <c r="G647" s="31">
        <v>23055491</v>
      </c>
      <c r="H647" s="31">
        <v>0</v>
      </c>
      <c r="I647" s="31">
        <v>0</v>
      </c>
      <c r="J647" s="31">
        <v>134896788</v>
      </c>
      <c r="K647" s="32">
        <v>2228984328</v>
      </c>
      <c r="L647" s="21"/>
      <c r="M647" s="34">
        <v>4087992028</v>
      </c>
      <c r="N647" s="32">
        <f t="shared" si="18"/>
        <v>16351968</v>
      </c>
      <c r="O647" s="32">
        <f t="shared" si="19"/>
        <v>1362664</v>
      </c>
    </row>
    <row r="648" spans="1:15" ht="12.75" x14ac:dyDescent="0.2">
      <c r="A648" s="11" t="s">
        <v>1236</v>
      </c>
      <c r="B648" s="8" t="s">
        <v>1171</v>
      </c>
      <c r="C648" s="8" t="s">
        <v>1237</v>
      </c>
      <c r="D648" s="33" t="s">
        <v>2162</v>
      </c>
      <c r="E648" s="34">
        <v>4352796055</v>
      </c>
      <c r="F648" s="31">
        <v>56171841</v>
      </c>
      <c r="G648" s="31">
        <v>74623825</v>
      </c>
      <c r="H648" s="31">
        <v>0</v>
      </c>
      <c r="I648" s="31">
        <v>0</v>
      </c>
      <c r="J648" s="31">
        <v>679866012</v>
      </c>
      <c r="K648" s="32">
        <v>6603567564</v>
      </c>
      <c r="L648" s="21"/>
      <c r="M648" s="34">
        <v>11767025297</v>
      </c>
      <c r="N648" s="32">
        <f t="shared" si="18"/>
        <v>47068101</v>
      </c>
      <c r="O648" s="32">
        <f t="shared" si="19"/>
        <v>3922342</v>
      </c>
    </row>
    <row r="649" spans="1:15" ht="12.75" x14ac:dyDescent="0.2">
      <c r="A649" s="11" t="s">
        <v>1238</v>
      </c>
      <c r="B649" s="8" t="s">
        <v>1171</v>
      </c>
      <c r="C649" s="8" t="s">
        <v>1239</v>
      </c>
      <c r="D649" s="33" t="s">
        <v>2162</v>
      </c>
      <c r="E649" s="34">
        <v>1398150229</v>
      </c>
      <c r="F649" s="31">
        <v>0</v>
      </c>
      <c r="G649" s="31">
        <v>20344042</v>
      </c>
      <c r="H649" s="31">
        <v>0</v>
      </c>
      <c r="I649" s="31">
        <v>0</v>
      </c>
      <c r="J649" s="31">
        <v>44163279</v>
      </c>
      <c r="K649" s="32">
        <v>2208893464</v>
      </c>
      <c r="L649" s="21"/>
      <c r="M649" s="34">
        <v>3671551014</v>
      </c>
      <c r="N649" s="32">
        <f t="shared" si="18"/>
        <v>14686204</v>
      </c>
      <c r="O649" s="32">
        <f t="shared" si="19"/>
        <v>1223850</v>
      </c>
    </row>
    <row r="650" spans="1:15" ht="12.75" x14ac:dyDescent="0.2">
      <c r="A650" s="11" t="s">
        <v>1240</v>
      </c>
      <c r="B650" s="8" t="s">
        <v>1171</v>
      </c>
      <c r="C650" s="8" t="s">
        <v>1241</v>
      </c>
      <c r="D650" s="33" t="s">
        <v>2162</v>
      </c>
      <c r="E650" s="34">
        <v>1246419813</v>
      </c>
      <c r="F650" s="31">
        <v>0</v>
      </c>
      <c r="G650" s="31">
        <v>17364825</v>
      </c>
      <c r="H650" s="31">
        <v>0</v>
      </c>
      <c r="I650" s="31">
        <v>0</v>
      </c>
      <c r="J650" s="31">
        <v>30898150</v>
      </c>
      <c r="K650" s="32">
        <v>1846132503</v>
      </c>
      <c r="L650" s="21"/>
      <c r="M650" s="34">
        <v>3140815291</v>
      </c>
      <c r="N650" s="32">
        <f t="shared" si="18"/>
        <v>12563261</v>
      </c>
      <c r="O650" s="32">
        <f t="shared" si="19"/>
        <v>1046938</v>
      </c>
    </row>
    <row r="651" spans="1:15" ht="12.75" x14ac:dyDescent="0.2">
      <c r="A651" s="11" t="s">
        <v>1242</v>
      </c>
      <c r="B651" s="8" t="s">
        <v>1243</v>
      </c>
      <c r="C651" s="8" t="s">
        <v>1244</v>
      </c>
      <c r="D651" s="33" t="s">
        <v>2163</v>
      </c>
      <c r="E651" s="34">
        <v>50010670712</v>
      </c>
      <c r="F651" s="31">
        <v>866468249</v>
      </c>
      <c r="G651" s="31">
        <v>1122212805</v>
      </c>
      <c r="H651" s="31">
        <v>0</v>
      </c>
      <c r="I651" s="31">
        <v>95359297</v>
      </c>
      <c r="J651" s="31">
        <v>687235166</v>
      </c>
      <c r="K651" s="32">
        <v>69196536785</v>
      </c>
      <c r="L651" s="21"/>
      <c r="M651" s="34">
        <v>121978483014</v>
      </c>
      <c r="N651" s="32">
        <f t="shared" ref="N651:N714" si="20">+ROUND(M651*0.004,0)</f>
        <v>487913932</v>
      </c>
      <c r="O651" s="32">
        <f t="shared" ref="O651:O714" si="21">+ROUND(N651/12,0)</f>
        <v>40659494</v>
      </c>
    </row>
    <row r="652" spans="1:15" ht="12.75" x14ac:dyDescent="0.2">
      <c r="A652" s="11" t="s">
        <v>1245</v>
      </c>
      <c r="B652" s="8" t="s">
        <v>1243</v>
      </c>
      <c r="C652" s="8" t="s">
        <v>675</v>
      </c>
      <c r="D652" s="33" t="s">
        <v>2164</v>
      </c>
      <c r="E652" s="34">
        <v>4313875994</v>
      </c>
      <c r="F652" s="31">
        <v>0</v>
      </c>
      <c r="G652" s="31">
        <v>56162587</v>
      </c>
      <c r="H652" s="31">
        <v>0</v>
      </c>
      <c r="I652" s="31">
        <v>0</v>
      </c>
      <c r="J652" s="31">
        <v>140720539</v>
      </c>
      <c r="K652" s="32">
        <v>5371599164</v>
      </c>
      <c r="L652" s="21"/>
      <c r="M652" s="34">
        <v>9882358284</v>
      </c>
      <c r="N652" s="32">
        <f t="shared" si="20"/>
        <v>39529433</v>
      </c>
      <c r="O652" s="32">
        <f t="shared" si="21"/>
        <v>3294119</v>
      </c>
    </row>
    <row r="653" spans="1:15" ht="12.75" x14ac:dyDescent="0.2">
      <c r="A653" s="11" t="s">
        <v>1246</v>
      </c>
      <c r="B653" s="8" t="s">
        <v>1243</v>
      </c>
      <c r="C653" s="8" t="s">
        <v>1247</v>
      </c>
      <c r="D653" s="33" t="s">
        <v>2164</v>
      </c>
      <c r="E653" s="34">
        <v>4997940522</v>
      </c>
      <c r="F653" s="31">
        <v>105117626</v>
      </c>
      <c r="G653" s="31">
        <v>98681832</v>
      </c>
      <c r="H653" s="31">
        <v>0</v>
      </c>
      <c r="I653" s="31">
        <v>0</v>
      </c>
      <c r="J653" s="31">
        <v>136441793</v>
      </c>
      <c r="K653" s="32">
        <v>6940142480</v>
      </c>
      <c r="L653" s="21"/>
      <c r="M653" s="34">
        <v>12278324253</v>
      </c>
      <c r="N653" s="32">
        <f t="shared" si="20"/>
        <v>49113297</v>
      </c>
      <c r="O653" s="32">
        <f t="shared" si="21"/>
        <v>4092775</v>
      </c>
    </row>
    <row r="654" spans="1:15" ht="12.75" x14ac:dyDescent="0.2">
      <c r="A654" s="11" t="s">
        <v>1248</v>
      </c>
      <c r="B654" s="8" t="s">
        <v>1243</v>
      </c>
      <c r="C654" s="8" t="s">
        <v>1249</v>
      </c>
      <c r="D654" s="33" t="s">
        <v>2164</v>
      </c>
      <c r="E654" s="34">
        <v>7661784867</v>
      </c>
      <c r="F654" s="31">
        <v>93569036</v>
      </c>
      <c r="G654" s="31">
        <v>130456259</v>
      </c>
      <c r="H654" s="31">
        <v>0</v>
      </c>
      <c r="I654" s="31">
        <v>0</v>
      </c>
      <c r="J654" s="31">
        <v>415069975</v>
      </c>
      <c r="K654" s="32">
        <v>9121167278</v>
      </c>
      <c r="L654" s="21"/>
      <c r="M654" s="34">
        <v>17422047415</v>
      </c>
      <c r="N654" s="32">
        <f t="shared" si="20"/>
        <v>69688190</v>
      </c>
      <c r="O654" s="32">
        <f t="shared" si="21"/>
        <v>5807349</v>
      </c>
    </row>
    <row r="655" spans="1:15" ht="12.75" x14ac:dyDescent="0.2">
      <c r="A655" s="11" t="s">
        <v>1250</v>
      </c>
      <c r="B655" s="8" t="s">
        <v>1243</v>
      </c>
      <c r="C655" s="8" t="s">
        <v>1251</v>
      </c>
      <c r="D655" s="33" t="s">
        <v>2164</v>
      </c>
      <c r="E655" s="34">
        <v>2020366165</v>
      </c>
      <c r="F655" s="31">
        <v>0</v>
      </c>
      <c r="G655" s="31">
        <v>26205928</v>
      </c>
      <c r="H655" s="31">
        <v>0</v>
      </c>
      <c r="I655" s="31">
        <v>0</v>
      </c>
      <c r="J655" s="31">
        <v>156282785</v>
      </c>
      <c r="K655" s="32">
        <v>2866319979</v>
      </c>
      <c r="L655" s="21"/>
      <c r="M655" s="34">
        <v>5069174857</v>
      </c>
      <c r="N655" s="32">
        <f t="shared" si="20"/>
        <v>20276699</v>
      </c>
      <c r="O655" s="32">
        <f t="shared" si="21"/>
        <v>1689725</v>
      </c>
    </row>
    <row r="656" spans="1:15" ht="12.75" x14ac:dyDescent="0.2">
      <c r="A656" s="11" t="s">
        <v>1252</v>
      </c>
      <c r="B656" s="8" t="s">
        <v>1243</v>
      </c>
      <c r="C656" s="8" t="s">
        <v>1253</v>
      </c>
      <c r="D656" s="33" t="s">
        <v>2164</v>
      </c>
      <c r="E656" s="34">
        <v>1542332133</v>
      </c>
      <c r="F656" s="31">
        <v>36057521</v>
      </c>
      <c r="G656" s="31">
        <v>20983902</v>
      </c>
      <c r="H656" s="31">
        <v>0</v>
      </c>
      <c r="I656" s="31">
        <v>0</v>
      </c>
      <c r="J656" s="31">
        <v>138466460</v>
      </c>
      <c r="K656" s="32">
        <v>2422225173</v>
      </c>
      <c r="L656" s="21"/>
      <c r="M656" s="34">
        <v>4160065189</v>
      </c>
      <c r="N656" s="32">
        <f t="shared" si="20"/>
        <v>16640261</v>
      </c>
      <c r="O656" s="32">
        <f t="shared" si="21"/>
        <v>1386688</v>
      </c>
    </row>
    <row r="657" spans="1:15" ht="12.75" x14ac:dyDescent="0.2">
      <c r="A657" s="11" t="s">
        <v>1254</v>
      </c>
      <c r="B657" s="8" t="s">
        <v>1243</v>
      </c>
      <c r="C657" s="8" t="s">
        <v>1255</v>
      </c>
      <c r="D657" s="33" t="s">
        <v>2164</v>
      </c>
      <c r="E657" s="34">
        <v>6199142467</v>
      </c>
      <c r="F657" s="31">
        <v>219214916</v>
      </c>
      <c r="G657" s="31">
        <v>76594811</v>
      </c>
      <c r="H657" s="31">
        <v>0</v>
      </c>
      <c r="I657" s="31">
        <v>0</v>
      </c>
      <c r="J657" s="31">
        <v>377609451</v>
      </c>
      <c r="K657" s="32">
        <v>8907327620</v>
      </c>
      <c r="L657" s="21"/>
      <c r="M657" s="34">
        <v>15779889265</v>
      </c>
      <c r="N657" s="32">
        <f t="shared" si="20"/>
        <v>63119557</v>
      </c>
      <c r="O657" s="32">
        <f t="shared" si="21"/>
        <v>5259963</v>
      </c>
    </row>
    <row r="658" spans="1:15" ht="12.75" x14ac:dyDescent="0.2">
      <c r="A658" s="11" t="s">
        <v>1256</v>
      </c>
      <c r="B658" s="8" t="s">
        <v>1243</v>
      </c>
      <c r="C658" s="8" t="s">
        <v>1257</v>
      </c>
      <c r="D658" s="33" t="s">
        <v>2164</v>
      </c>
      <c r="E658" s="34">
        <v>2881855366</v>
      </c>
      <c r="F658" s="31">
        <v>68712953</v>
      </c>
      <c r="G658" s="31">
        <v>69154583</v>
      </c>
      <c r="H658" s="31">
        <v>0</v>
      </c>
      <c r="I658" s="31">
        <v>0</v>
      </c>
      <c r="J658" s="31">
        <v>180094629</v>
      </c>
      <c r="K658" s="32">
        <v>3790580731</v>
      </c>
      <c r="L658" s="21"/>
      <c r="M658" s="34">
        <v>6990398262</v>
      </c>
      <c r="N658" s="32">
        <f t="shared" si="20"/>
        <v>27961593</v>
      </c>
      <c r="O658" s="32">
        <f t="shared" si="21"/>
        <v>2330133</v>
      </c>
    </row>
    <row r="659" spans="1:15" ht="12.75" x14ac:dyDescent="0.2">
      <c r="A659" s="11" t="s">
        <v>1258</v>
      </c>
      <c r="B659" s="8" t="s">
        <v>1243</v>
      </c>
      <c r="C659" s="8" t="s">
        <v>1259</v>
      </c>
      <c r="D659" s="33" t="s">
        <v>2164</v>
      </c>
      <c r="E659" s="34">
        <v>499403012</v>
      </c>
      <c r="F659" s="31">
        <v>0</v>
      </c>
      <c r="G659" s="31">
        <v>14612145</v>
      </c>
      <c r="H659" s="31">
        <v>0</v>
      </c>
      <c r="I659" s="31">
        <v>0</v>
      </c>
      <c r="J659" s="31">
        <v>42183675</v>
      </c>
      <c r="K659" s="32">
        <v>638515754</v>
      </c>
      <c r="L659" s="21"/>
      <c r="M659" s="34">
        <v>1194714586</v>
      </c>
      <c r="N659" s="32">
        <f t="shared" si="20"/>
        <v>4778858</v>
      </c>
      <c r="O659" s="32">
        <f t="shared" si="21"/>
        <v>398238</v>
      </c>
    </row>
    <row r="660" spans="1:15" ht="12.75" x14ac:dyDescent="0.2">
      <c r="A660" s="11" t="s">
        <v>1260</v>
      </c>
      <c r="B660" s="8" t="s">
        <v>1243</v>
      </c>
      <c r="C660" s="8" t="s">
        <v>1261</v>
      </c>
      <c r="D660" s="33" t="s">
        <v>2164</v>
      </c>
      <c r="E660" s="34">
        <v>43077014186</v>
      </c>
      <c r="F660" s="31">
        <v>0</v>
      </c>
      <c r="G660" s="31">
        <v>583450848</v>
      </c>
      <c r="H660" s="31">
        <v>327647019</v>
      </c>
      <c r="I660" s="31">
        <v>0</v>
      </c>
      <c r="J660" s="31">
        <v>1282105395</v>
      </c>
      <c r="K660" s="32">
        <v>61211855386</v>
      </c>
      <c r="L660" s="21"/>
      <c r="M660" s="34">
        <v>106482072834</v>
      </c>
      <c r="N660" s="32">
        <f t="shared" si="20"/>
        <v>425928291</v>
      </c>
      <c r="O660" s="32">
        <f t="shared" si="21"/>
        <v>35494024</v>
      </c>
    </row>
    <row r="661" spans="1:15" ht="12.75" x14ac:dyDescent="0.2">
      <c r="A661" s="11" t="s">
        <v>1262</v>
      </c>
      <c r="B661" s="8" t="s">
        <v>1243</v>
      </c>
      <c r="C661" s="8" t="s">
        <v>813</v>
      </c>
      <c r="D661" s="33" t="s">
        <v>2164</v>
      </c>
      <c r="E661" s="34">
        <v>14398325242</v>
      </c>
      <c r="F661" s="31">
        <v>234304457</v>
      </c>
      <c r="G661" s="31">
        <v>206730573</v>
      </c>
      <c r="H661" s="31">
        <v>0</v>
      </c>
      <c r="I661" s="31">
        <v>0</v>
      </c>
      <c r="J661" s="31">
        <v>148278992</v>
      </c>
      <c r="K661" s="32">
        <v>18202167977</v>
      </c>
      <c r="L661" s="21"/>
      <c r="M661" s="34">
        <v>33189807241</v>
      </c>
      <c r="N661" s="32">
        <f t="shared" si="20"/>
        <v>132759229</v>
      </c>
      <c r="O661" s="32">
        <f t="shared" si="21"/>
        <v>11063269</v>
      </c>
    </row>
    <row r="662" spans="1:15" ht="12.75" x14ac:dyDescent="0.2">
      <c r="A662" s="11" t="s">
        <v>1263</v>
      </c>
      <c r="B662" s="8" t="s">
        <v>1243</v>
      </c>
      <c r="C662" s="8" t="s">
        <v>1264</v>
      </c>
      <c r="D662" s="33" t="s">
        <v>2164</v>
      </c>
      <c r="E662" s="34">
        <v>8351505699</v>
      </c>
      <c r="F662" s="31">
        <v>166447812</v>
      </c>
      <c r="G662" s="31">
        <v>142508420</v>
      </c>
      <c r="H662" s="31">
        <v>0</v>
      </c>
      <c r="I662" s="31">
        <v>0</v>
      </c>
      <c r="J662" s="31">
        <v>554349724</v>
      </c>
      <c r="K662" s="32">
        <v>12441912706</v>
      </c>
      <c r="L662" s="21"/>
      <c r="M662" s="34">
        <v>21656724361</v>
      </c>
      <c r="N662" s="32">
        <f t="shared" si="20"/>
        <v>86626897</v>
      </c>
      <c r="O662" s="32">
        <f t="shared" si="21"/>
        <v>7218908</v>
      </c>
    </row>
    <row r="663" spans="1:15" ht="12.75" x14ac:dyDescent="0.2">
      <c r="A663" s="11" t="s">
        <v>1265</v>
      </c>
      <c r="B663" s="8" t="s">
        <v>1243</v>
      </c>
      <c r="C663" s="8" t="s">
        <v>1266</v>
      </c>
      <c r="D663" s="33" t="s">
        <v>2164</v>
      </c>
      <c r="E663" s="34">
        <v>38114998760</v>
      </c>
      <c r="F663" s="31">
        <v>0</v>
      </c>
      <c r="G663" s="31">
        <v>426862245</v>
      </c>
      <c r="H663" s="31">
        <v>0</v>
      </c>
      <c r="I663" s="31">
        <v>0</v>
      </c>
      <c r="J663" s="31">
        <v>168728805</v>
      </c>
      <c r="K663" s="32">
        <v>53033235723</v>
      </c>
      <c r="L663" s="21"/>
      <c r="M663" s="34">
        <v>91743825533</v>
      </c>
      <c r="N663" s="32">
        <f t="shared" si="20"/>
        <v>366975302</v>
      </c>
      <c r="O663" s="32">
        <f t="shared" si="21"/>
        <v>30581275</v>
      </c>
    </row>
    <row r="664" spans="1:15" ht="12.75" x14ac:dyDescent="0.2">
      <c r="A664" s="11" t="s">
        <v>1267</v>
      </c>
      <c r="B664" s="8" t="s">
        <v>1243</v>
      </c>
      <c r="C664" s="8" t="s">
        <v>1268</v>
      </c>
      <c r="D664" s="33" t="s">
        <v>2164</v>
      </c>
      <c r="E664" s="34">
        <v>1795451205</v>
      </c>
      <c r="F664" s="31">
        <v>0</v>
      </c>
      <c r="G664" s="31">
        <v>29874445</v>
      </c>
      <c r="H664" s="31">
        <v>0</v>
      </c>
      <c r="I664" s="31">
        <v>0</v>
      </c>
      <c r="J664" s="31">
        <v>98009239</v>
      </c>
      <c r="K664" s="32">
        <v>2732171589</v>
      </c>
      <c r="L664" s="21"/>
      <c r="M664" s="34">
        <v>4655506478</v>
      </c>
      <c r="N664" s="32">
        <f t="shared" si="20"/>
        <v>18622026</v>
      </c>
      <c r="O664" s="32">
        <f t="shared" si="21"/>
        <v>1551836</v>
      </c>
    </row>
    <row r="665" spans="1:15" ht="12.75" x14ac:dyDescent="0.2">
      <c r="A665" s="11" t="s">
        <v>1269</v>
      </c>
      <c r="B665" s="8" t="s">
        <v>1243</v>
      </c>
      <c r="C665" s="8" t="s">
        <v>372</v>
      </c>
      <c r="D665" s="33" t="s">
        <v>2164</v>
      </c>
      <c r="E665" s="34">
        <v>4816076568</v>
      </c>
      <c r="F665" s="31">
        <v>188549823</v>
      </c>
      <c r="G665" s="31">
        <v>64033807</v>
      </c>
      <c r="H665" s="31">
        <v>0</v>
      </c>
      <c r="I665" s="31">
        <v>0</v>
      </c>
      <c r="J665" s="31">
        <v>255597571</v>
      </c>
      <c r="K665" s="32">
        <v>7616934454</v>
      </c>
      <c r="L665" s="21"/>
      <c r="M665" s="34">
        <v>12941192223</v>
      </c>
      <c r="N665" s="32">
        <f t="shared" si="20"/>
        <v>51764769</v>
      </c>
      <c r="O665" s="32">
        <f t="shared" si="21"/>
        <v>4313731</v>
      </c>
    </row>
    <row r="666" spans="1:15" ht="12.75" x14ac:dyDescent="0.2">
      <c r="A666" s="11" t="s">
        <v>1270</v>
      </c>
      <c r="B666" s="8" t="s">
        <v>1271</v>
      </c>
      <c r="C666" s="8" t="s">
        <v>1272</v>
      </c>
      <c r="D666" s="33" t="s">
        <v>2163</v>
      </c>
      <c r="E666" s="34">
        <v>79024878667</v>
      </c>
      <c r="F666" s="31">
        <v>0</v>
      </c>
      <c r="G666" s="31">
        <v>1887614427</v>
      </c>
      <c r="H666" s="31">
        <v>1612068719</v>
      </c>
      <c r="I666" s="31">
        <v>0</v>
      </c>
      <c r="J666" s="31">
        <v>0</v>
      </c>
      <c r="K666" s="32">
        <v>111948875420</v>
      </c>
      <c r="L666" s="21"/>
      <c r="M666" s="34">
        <v>194473437233</v>
      </c>
      <c r="N666" s="32">
        <f t="shared" si="20"/>
        <v>777893749</v>
      </c>
      <c r="O666" s="32">
        <f t="shared" si="21"/>
        <v>64824479</v>
      </c>
    </row>
    <row r="667" spans="1:15" ht="12.75" x14ac:dyDescent="0.2">
      <c r="A667" s="11" t="s">
        <v>1273</v>
      </c>
      <c r="B667" s="8" t="s">
        <v>1271</v>
      </c>
      <c r="C667" s="8" t="s">
        <v>1274</v>
      </c>
      <c r="D667" s="33" t="s">
        <v>2162</v>
      </c>
      <c r="E667" s="34">
        <v>2455063021</v>
      </c>
      <c r="F667" s="31">
        <v>0</v>
      </c>
      <c r="G667" s="31">
        <v>33310180</v>
      </c>
      <c r="H667" s="31">
        <v>0</v>
      </c>
      <c r="I667" s="31">
        <v>0</v>
      </c>
      <c r="J667" s="31">
        <v>133084276</v>
      </c>
      <c r="K667" s="32">
        <v>2786382842</v>
      </c>
      <c r="L667" s="21"/>
      <c r="M667" s="34">
        <v>5407840319</v>
      </c>
      <c r="N667" s="32">
        <f t="shared" si="20"/>
        <v>21631361</v>
      </c>
      <c r="O667" s="32">
        <f t="shared" si="21"/>
        <v>1802613</v>
      </c>
    </row>
    <row r="668" spans="1:15" ht="12.75" x14ac:dyDescent="0.2">
      <c r="A668" s="11" t="s">
        <v>1275</v>
      </c>
      <c r="B668" s="8" t="s">
        <v>1271</v>
      </c>
      <c r="C668" s="8" t="s">
        <v>1276</v>
      </c>
      <c r="D668" s="33" t="s">
        <v>2162</v>
      </c>
      <c r="E668" s="34">
        <v>6842083167</v>
      </c>
      <c r="F668" s="31">
        <v>0</v>
      </c>
      <c r="G668" s="31">
        <v>140319426</v>
      </c>
      <c r="H668" s="31">
        <v>0</v>
      </c>
      <c r="I668" s="31">
        <v>0</v>
      </c>
      <c r="J668" s="31">
        <v>477549937</v>
      </c>
      <c r="K668" s="32">
        <v>7351365242</v>
      </c>
      <c r="L668" s="21"/>
      <c r="M668" s="34">
        <v>14811317772</v>
      </c>
      <c r="N668" s="32">
        <f t="shared" si="20"/>
        <v>59245271</v>
      </c>
      <c r="O668" s="32">
        <f t="shared" si="21"/>
        <v>4937106</v>
      </c>
    </row>
    <row r="669" spans="1:15" ht="12.75" x14ac:dyDescent="0.2">
      <c r="A669" s="11" t="s">
        <v>1277</v>
      </c>
      <c r="B669" s="8" t="s">
        <v>1271</v>
      </c>
      <c r="C669" s="8" t="s">
        <v>1278</v>
      </c>
      <c r="D669" s="33" t="s">
        <v>2162</v>
      </c>
      <c r="E669" s="34">
        <v>7720894720</v>
      </c>
      <c r="F669" s="31">
        <v>0</v>
      </c>
      <c r="G669" s="31">
        <v>103964458</v>
      </c>
      <c r="H669" s="31">
        <v>0</v>
      </c>
      <c r="I669" s="31">
        <v>0</v>
      </c>
      <c r="J669" s="31">
        <v>335811145</v>
      </c>
      <c r="K669" s="32">
        <v>8407573279</v>
      </c>
      <c r="L669" s="21"/>
      <c r="M669" s="34">
        <v>16568243602</v>
      </c>
      <c r="N669" s="32">
        <f t="shared" si="20"/>
        <v>66272974</v>
      </c>
      <c r="O669" s="32">
        <f t="shared" si="21"/>
        <v>5522748</v>
      </c>
    </row>
    <row r="670" spans="1:15" ht="12.75" x14ac:dyDescent="0.2">
      <c r="A670" s="11" t="s">
        <v>1279</v>
      </c>
      <c r="B670" s="8" t="s">
        <v>1271</v>
      </c>
      <c r="C670" s="8" t="s">
        <v>1280</v>
      </c>
      <c r="D670" s="33" t="s">
        <v>2162</v>
      </c>
      <c r="E670" s="34">
        <v>2217310917</v>
      </c>
      <c r="F670" s="31">
        <v>0</v>
      </c>
      <c r="G670" s="31">
        <v>63313741</v>
      </c>
      <c r="H670" s="31">
        <v>0</v>
      </c>
      <c r="I670" s="31">
        <v>0</v>
      </c>
      <c r="J670" s="31">
        <v>96090901</v>
      </c>
      <c r="K670" s="32">
        <v>2987521061</v>
      </c>
      <c r="L670" s="21"/>
      <c r="M670" s="34">
        <v>5364236620</v>
      </c>
      <c r="N670" s="32">
        <f t="shared" si="20"/>
        <v>21456946</v>
      </c>
      <c r="O670" s="32">
        <f t="shared" si="21"/>
        <v>1788079</v>
      </c>
    </row>
    <row r="671" spans="1:15" ht="12.75" x14ac:dyDescent="0.2">
      <c r="A671" s="11" t="s">
        <v>1281</v>
      </c>
      <c r="B671" s="8" t="s">
        <v>1271</v>
      </c>
      <c r="C671" s="8" t="s">
        <v>1282</v>
      </c>
      <c r="D671" s="33" t="s">
        <v>2162</v>
      </c>
      <c r="E671" s="34">
        <v>4694530732</v>
      </c>
      <c r="F671" s="31">
        <v>0</v>
      </c>
      <c r="G671" s="31">
        <v>64138006</v>
      </c>
      <c r="H671" s="31">
        <v>0</v>
      </c>
      <c r="I671" s="31">
        <v>0</v>
      </c>
      <c r="J671" s="31">
        <v>172358678</v>
      </c>
      <c r="K671" s="32">
        <v>4948619293</v>
      </c>
      <c r="L671" s="21"/>
      <c r="M671" s="34">
        <v>9879646709</v>
      </c>
      <c r="N671" s="32">
        <f t="shared" si="20"/>
        <v>39518587</v>
      </c>
      <c r="O671" s="32">
        <f t="shared" si="21"/>
        <v>3293216</v>
      </c>
    </row>
    <row r="672" spans="1:15" ht="12.75" x14ac:dyDescent="0.2">
      <c r="A672" s="11" t="s">
        <v>1283</v>
      </c>
      <c r="B672" s="8" t="s">
        <v>1271</v>
      </c>
      <c r="C672" s="8" t="s">
        <v>2116</v>
      </c>
      <c r="D672" s="33" t="s">
        <v>2162</v>
      </c>
      <c r="E672" s="34">
        <v>18571284237</v>
      </c>
      <c r="F672" s="31">
        <v>0</v>
      </c>
      <c r="G672" s="31">
        <v>388297842</v>
      </c>
      <c r="H672" s="31">
        <v>0</v>
      </c>
      <c r="I672" s="31">
        <v>110901763</v>
      </c>
      <c r="J672" s="31">
        <v>3935650484</v>
      </c>
      <c r="K672" s="32">
        <v>20044861968</v>
      </c>
      <c r="L672" s="21"/>
      <c r="M672" s="34">
        <v>43050996294</v>
      </c>
      <c r="N672" s="32">
        <f t="shared" si="20"/>
        <v>172203985</v>
      </c>
      <c r="O672" s="32">
        <f t="shared" si="21"/>
        <v>14350332</v>
      </c>
    </row>
    <row r="673" spans="1:15" ht="12.75" x14ac:dyDescent="0.2">
      <c r="A673" s="11" t="s">
        <v>1284</v>
      </c>
      <c r="B673" s="8" t="s">
        <v>1271</v>
      </c>
      <c r="C673" s="8" t="s">
        <v>73</v>
      </c>
      <c r="D673" s="33" t="s">
        <v>2162</v>
      </c>
      <c r="E673" s="34">
        <v>2610096024</v>
      </c>
      <c r="F673" s="31">
        <v>0</v>
      </c>
      <c r="G673" s="31">
        <v>33871019</v>
      </c>
      <c r="H673" s="31">
        <v>0</v>
      </c>
      <c r="I673" s="31">
        <v>0</v>
      </c>
      <c r="J673" s="31">
        <v>110287687</v>
      </c>
      <c r="K673" s="32">
        <v>3859700794</v>
      </c>
      <c r="L673" s="21"/>
      <c r="M673" s="34">
        <v>6613955524</v>
      </c>
      <c r="N673" s="32">
        <f t="shared" si="20"/>
        <v>26455822</v>
      </c>
      <c r="O673" s="32">
        <f t="shared" si="21"/>
        <v>2204652</v>
      </c>
    </row>
    <row r="674" spans="1:15" ht="12.75" x14ac:dyDescent="0.2">
      <c r="A674" s="11" t="s">
        <v>1285</v>
      </c>
      <c r="B674" s="8" t="s">
        <v>1271</v>
      </c>
      <c r="C674" s="8" t="s">
        <v>1286</v>
      </c>
      <c r="D674" s="33" t="s">
        <v>2162</v>
      </c>
      <c r="E674" s="34">
        <v>15956524963</v>
      </c>
      <c r="F674" s="31">
        <v>0</v>
      </c>
      <c r="G674" s="31">
        <v>391991095</v>
      </c>
      <c r="H674" s="31">
        <v>0</v>
      </c>
      <c r="I674" s="31">
        <v>0</v>
      </c>
      <c r="J674" s="31">
        <v>567671566</v>
      </c>
      <c r="K674" s="32">
        <v>19467734385</v>
      </c>
      <c r="L674" s="21"/>
      <c r="M674" s="34">
        <v>36383922009</v>
      </c>
      <c r="N674" s="32">
        <f t="shared" si="20"/>
        <v>145535688</v>
      </c>
      <c r="O674" s="32">
        <f t="shared" si="21"/>
        <v>12127974</v>
      </c>
    </row>
    <row r="675" spans="1:15" ht="12.75" x14ac:dyDescent="0.2">
      <c r="A675" s="11" t="s">
        <v>1287</v>
      </c>
      <c r="B675" s="8" t="s">
        <v>1271</v>
      </c>
      <c r="C675" s="8" t="s">
        <v>1288</v>
      </c>
      <c r="D675" s="33" t="s">
        <v>2162</v>
      </c>
      <c r="E675" s="34">
        <v>4338482748</v>
      </c>
      <c r="F675" s="31">
        <v>0</v>
      </c>
      <c r="G675" s="31">
        <v>59040399</v>
      </c>
      <c r="H675" s="31">
        <v>0</v>
      </c>
      <c r="I675" s="31">
        <v>0</v>
      </c>
      <c r="J675" s="31">
        <v>228649253</v>
      </c>
      <c r="K675" s="32">
        <v>6714566060</v>
      </c>
      <c r="L675" s="21"/>
      <c r="M675" s="34">
        <v>11340738460</v>
      </c>
      <c r="N675" s="32">
        <f t="shared" si="20"/>
        <v>45362954</v>
      </c>
      <c r="O675" s="32">
        <f t="shared" si="21"/>
        <v>3780246</v>
      </c>
    </row>
    <row r="676" spans="1:15" ht="12.75" x14ac:dyDescent="0.2">
      <c r="A676" s="11" t="s">
        <v>1289</v>
      </c>
      <c r="B676" s="8" t="s">
        <v>1271</v>
      </c>
      <c r="C676" s="8" t="s">
        <v>2117</v>
      </c>
      <c r="D676" s="33" t="s">
        <v>2162</v>
      </c>
      <c r="E676" s="34">
        <v>3978934676</v>
      </c>
      <c r="F676" s="31">
        <v>0</v>
      </c>
      <c r="G676" s="31">
        <v>53912823</v>
      </c>
      <c r="H676" s="31">
        <v>0</v>
      </c>
      <c r="I676" s="31">
        <v>0</v>
      </c>
      <c r="J676" s="31">
        <v>177272768</v>
      </c>
      <c r="K676" s="32">
        <v>4426651331</v>
      </c>
      <c r="L676" s="21"/>
      <c r="M676" s="34">
        <v>8636771598</v>
      </c>
      <c r="N676" s="32">
        <f t="shared" si="20"/>
        <v>34547086</v>
      </c>
      <c r="O676" s="32">
        <f t="shared" si="21"/>
        <v>2878924</v>
      </c>
    </row>
    <row r="677" spans="1:15" ht="12.75" x14ac:dyDescent="0.2">
      <c r="A677" s="11" t="s">
        <v>1290</v>
      </c>
      <c r="B677" s="8" t="s">
        <v>1271</v>
      </c>
      <c r="C677" s="8" t="s">
        <v>2118</v>
      </c>
      <c r="D677" s="33" t="s">
        <v>2162</v>
      </c>
      <c r="E677" s="34">
        <v>15992939462</v>
      </c>
      <c r="F677" s="31">
        <v>0</v>
      </c>
      <c r="G677" s="31">
        <v>242338286</v>
      </c>
      <c r="H677" s="31">
        <v>0</v>
      </c>
      <c r="I677" s="31">
        <v>0</v>
      </c>
      <c r="J677" s="31">
        <v>401297486</v>
      </c>
      <c r="K677" s="32">
        <v>18723606811</v>
      </c>
      <c r="L677" s="21"/>
      <c r="M677" s="34">
        <v>35360182045</v>
      </c>
      <c r="N677" s="32">
        <f t="shared" si="20"/>
        <v>141440728</v>
      </c>
      <c r="O677" s="32">
        <f t="shared" si="21"/>
        <v>11786727</v>
      </c>
    </row>
    <row r="678" spans="1:15" ht="12.75" x14ac:dyDescent="0.2">
      <c r="A678" s="11" t="s">
        <v>1291</v>
      </c>
      <c r="B678" s="8" t="s">
        <v>1271</v>
      </c>
      <c r="C678" s="8" t="s">
        <v>1292</v>
      </c>
      <c r="D678" s="33" t="s">
        <v>2162</v>
      </c>
      <c r="E678" s="34">
        <v>6638112129</v>
      </c>
      <c r="F678" s="31">
        <v>0</v>
      </c>
      <c r="G678" s="31">
        <v>162806281</v>
      </c>
      <c r="H678" s="31">
        <v>0</v>
      </c>
      <c r="I678" s="31">
        <v>0</v>
      </c>
      <c r="J678" s="31">
        <v>215792050</v>
      </c>
      <c r="K678" s="32">
        <v>8862481502</v>
      </c>
      <c r="L678" s="21"/>
      <c r="M678" s="34">
        <v>15879191962</v>
      </c>
      <c r="N678" s="32">
        <f t="shared" si="20"/>
        <v>63516768</v>
      </c>
      <c r="O678" s="32">
        <f t="shared" si="21"/>
        <v>5293064</v>
      </c>
    </row>
    <row r="679" spans="1:15" ht="12.75" x14ac:dyDescent="0.2">
      <c r="A679" s="11" t="s">
        <v>1293</v>
      </c>
      <c r="B679" s="8" t="s">
        <v>1271</v>
      </c>
      <c r="C679" s="8" t="s">
        <v>1294</v>
      </c>
      <c r="D679" s="33" t="s">
        <v>2162</v>
      </c>
      <c r="E679" s="34">
        <v>4928715070</v>
      </c>
      <c r="F679" s="31">
        <v>0</v>
      </c>
      <c r="G679" s="31">
        <v>103818247</v>
      </c>
      <c r="H679" s="31">
        <v>0</v>
      </c>
      <c r="I679" s="31">
        <v>0</v>
      </c>
      <c r="J679" s="31">
        <v>123309725</v>
      </c>
      <c r="K679" s="32">
        <v>5136792244</v>
      </c>
      <c r="L679" s="21"/>
      <c r="M679" s="34">
        <v>10292635286</v>
      </c>
      <c r="N679" s="32">
        <f t="shared" si="20"/>
        <v>41170541</v>
      </c>
      <c r="O679" s="32">
        <f t="shared" si="21"/>
        <v>3430878</v>
      </c>
    </row>
    <row r="680" spans="1:15" ht="12.75" x14ac:dyDescent="0.2">
      <c r="A680" s="11" t="s">
        <v>1295</v>
      </c>
      <c r="B680" s="8" t="s">
        <v>1271</v>
      </c>
      <c r="C680" s="8" t="s">
        <v>1296</v>
      </c>
      <c r="D680" s="33" t="s">
        <v>2162</v>
      </c>
      <c r="E680" s="34">
        <v>2364860832</v>
      </c>
      <c r="F680" s="31">
        <v>0</v>
      </c>
      <c r="G680" s="31">
        <v>79811523</v>
      </c>
      <c r="H680" s="31">
        <v>0</v>
      </c>
      <c r="I680" s="31">
        <v>0</v>
      </c>
      <c r="J680" s="31">
        <v>83533149</v>
      </c>
      <c r="K680" s="32">
        <v>3615169078</v>
      </c>
      <c r="L680" s="21"/>
      <c r="M680" s="34">
        <v>6143374582</v>
      </c>
      <c r="N680" s="32">
        <f t="shared" si="20"/>
        <v>24573498</v>
      </c>
      <c r="O680" s="32">
        <f t="shared" si="21"/>
        <v>2047792</v>
      </c>
    </row>
    <row r="681" spans="1:15" ht="12.75" x14ac:dyDescent="0.2">
      <c r="A681" s="11" t="s">
        <v>1297</v>
      </c>
      <c r="B681" s="8" t="s">
        <v>1271</v>
      </c>
      <c r="C681" s="8" t="s">
        <v>1298</v>
      </c>
      <c r="D681" s="33" t="s">
        <v>2162</v>
      </c>
      <c r="E681" s="34">
        <v>2713065838</v>
      </c>
      <c r="F681" s="31">
        <v>0</v>
      </c>
      <c r="G681" s="31">
        <v>37297923</v>
      </c>
      <c r="H681" s="31">
        <v>0</v>
      </c>
      <c r="I681" s="31">
        <v>0</v>
      </c>
      <c r="J681" s="31">
        <v>117551826</v>
      </c>
      <c r="K681" s="32">
        <v>3722090062</v>
      </c>
      <c r="L681" s="21"/>
      <c r="M681" s="34">
        <v>6590005649</v>
      </c>
      <c r="N681" s="32">
        <f t="shared" si="20"/>
        <v>26360023</v>
      </c>
      <c r="O681" s="32">
        <f t="shared" si="21"/>
        <v>2196669</v>
      </c>
    </row>
    <row r="682" spans="1:15" ht="12.75" x14ac:dyDescent="0.2">
      <c r="A682" s="11" t="s">
        <v>1299</v>
      </c>
      <c r="B682" s="8" t="s">
        <v>1271</v>
      </c>
      <c r="C682" s="8" t="s">
        <v>1300</v>
      </c>
      <c r="D682" s="33" t="s">
        <v>2162</v>
      </c>
      <c r="E682" s="34">
        <v>8958728790</v>
      </c>
      <c r="F682" s="31">
        <v>0</v>
      </c>
      <c r="G682" s="31">
        <v>119173292</v>
      </c>
      <c r="H682" s="31">
        <v>0</v>
      </c>
      <c r="I682" s="31">
        <v>0</v>
      </c>
      <c r="J682" s="31">
        <v>2565883226</v>
      </c>
      <c r="K682" s="32">
        <v>9399045268</v>
      </c>
      <c r="L682" s="21"/>
      <c r="M682" s="34">
        <v>21042830576</v>
      </c>
      <c r="N682" s="32">
        <f t="shared" si="20"/>
        <v>84171322</v>
      </c>
      <c r="O682" s="32">
        <f t="shared" si="21"/>
        <v>7014277</v>
      </c>
    </row>
    <row r="683" spans="1:15" ht="12.75" x14ac:dyDescent="0.2">
      <c r="A683" s="11" t="s">
        <v>1301</v>
      </c>
      <c r="B683" s="8" t="s">
        <v>1271</v>
      </c>
      <c r="C683" s="8" t="s">
        <v>1302</v>
      </c>
      <c r="D683" s="33" t="s">
        <v>2162</v>
      </c>
      <c r="E683" s="34">
        <v>15977736471</v>
      </c>
      <c r="F683" s="31">
        <v>0</v>
      </c>
      <c r="G683" s="31">
        <v>231602248</v>
      </c>
      <c r="H683" s="31">
        <v>0</v>
      </c>
      <c r="I683" s="31">
        <v>0</v>
      </c>
      <c r="J683" s="31">
        <v>443877112</v>
      </c>
      <c r="K683" s="32">
        <v>18872437800</v>
      </c>
      <c r="L683" s="21"/>
      <c r="M683" s="34">
        <v>35525653631</v>
      </c>
      <c r="N683" s="32">
        <f t="shared" si="20"/>
        <v>142102615</v>
      </c>
      <c r="O683" s="32">
        <f t="shared" si="21"/>
        <v>11841885</v>
      </c>
    </row>
    <row r="684" spans="1:15" ht="12.75" x14ac:dyDescent="0.2">
      <c r="A684" s="11" t="s">
        <v>1303</v>
      </c>
      <c r="B684" s="8" t="s">
        <v>1271</v>
      </c>
      <c r="C684" s="8" t="s">
        <v>1304</v>
      </c>
      <c r="D684" s="33" t="s">
        <v>2162</v>
      </c>
      <c r="E684" s="34">
        <v>6203107960</v>
      </c>
      <c r="F684" s="31">
        <v>0</v>
      </c>
      <c r="G684" s="31">
        <v>83016911</v>
      </c>
      <c r="H684" s="31">
        <v>0</v>
      </c>
      <c r="I684" s="31">
        <v>0</v>
      </c>
      <c r="J684" s="31">
        <v>1059300756</v>
      </c>
      <c r="K684" s="32">
        <v>6419001726</v>
      </c>
      <c r="L684" s="21"/>
      <c r="M684" s="34">
        <v>13764427353</v>
      </c>
      <c r="N684" s="32">
        <f t="shared" si="20"/>
        <v>55057709</v>
      </c>
      <c r="O684" s="32">
        <f t="shared" si="21"/>
        <v>4588142</v>
      </c>
    </row>
    <row r="685" spans="1:15" ht="12.75" x14ac:dyDescent="0.2">
      <c r="A685" s="11" t="s">
        <v>1305</v>
      </c>
      <c r="B685" s="8" t="s">
        <v>1271</v>
      </c>
      <c r="C685" s="8" t="s">
        <v>1306</v>
      </c>
      <c r="D685" s="33" t="s">
        <v>2162</v>
      </c>
      <c r="E685" s="34">
        <v>1921989010</v>
      </c>
      <c r="F685" s="31">
        <v>0</v>
      </c>
      <c r="G685" s="31">
        <v>39263232</v>
      </c>
      <c r="H685" s="31">
        <v>0</v>
      </c>
      <c r="I685" s="31">
        <v>0</v>
      </c>
      <c r="J685" s="31">
        <v>135275219</v>
      </c>
      <c r="K685" s="32">
        <v>2555194465</v>
      </c>
      <c r="L685" s="21"/>
      <c r="M685" s="34">
        <v>4651721926</v>
      </c>
      <c r="N685" s="32">
        <f t="shared" si="20"/>
        <v>18606888</v>
      </c>
      <c r="O685" s="32">
        <f t="shared" si="21"/>
        <v>1550574</v>
      </c>
    </row>
    <row r="686" spans="1:15" ht="12.75" x14ac:dyDescent="0.2">
      <c r="A686" s="11" t="s">
        <v>1307</v>
      </c>
      <c r="B686" s="8" t="s">
        <v>1271</v>
      </c>
      <c r="C686" s="8" t="s">
        <v>1308</v>
      </c>
      <c r="D686" s="33" t="s">
        <v>2162</v>
      </c>
      <c r="E686" s="34">
        <v>3234402032</v>
      </c>
      <c r="F686" s="31">
        <v>0</v>
      </c>
      <c r="G686" s="31">
        <v>53195814</v>
      </c>
      <c r="H686" s="31">
        <v>0</v>
      </c>
      <c r="I686" s="31">
        <v>0</v>
      </c>
      <c r="J686" s="31">
        <v>491841935</v>
      </c>
      <c r="K686" s="32">
        <v>4136533477</v>
      </c>
      <c r="L686" s="21"/>
      <c r="M686" s="34">
        <v>7915973258</v>
      </c>
      <c r="N686" s="32">
        <f t="shared" si="20"/>
        <v>31663893</v>
      </c>
      <c r="O686" s="32">
        <f t="shared" si="21"/>
        <v>2638658</v>
      </c>
    </row>
    <row r="687" spans="1:15" ht="12.75" x14ac:dyDescent="0.2">
      <c r="A687" s="11" t="s">
        <v>1309</v>
      </c>
      <c r="B687" s="8" t="s">
        <v>1271</v>
      </c>
      <c r="C687" s="8" t="s">
        <v>658</v>
      </c>
      <c r="D687" s="33" t="s">
        <v>2162</v>
      </c>
      <c r="E687" s="34">
        <v>2179131983</v>
      </c>
      <c r="F687" s="31">
        <v>0</v>
      </c>
      <c r="G687" s="31">
        <v>28598861</v>
      </c>
      <c r="H687" s="31">
        <v>0</v>
      </c>
      <c r="I687" s="31">
        <v>0</v>
      </c>
      <c r="J687" s="31">
        <v>91866844</v>
      </c>
      <c r="K687" s="32">
        <v>2967933692</v>
      </c>
      <c r="L687" s="21"/>
      <c r="M687" s="34">
        <v>5267531380</v>
      </c>
      <c r="N687" s="32">
        <f t="shared" si="20"/>
        <v>21070126</v>
      </c>
      <c r="O687" s="32">
        <f t="shared" si="21"/>
        <v>1755844</v>
      </c>
    </row>
    <row r="688" spans="1:15" ht="12.75" x14ac:dyDescent="0.2">
      <c r="A688" s="11" t="s">
        <v>1310</v>
      </c>
      <c r="B688" s="8" t="s">
        <v>1271</v>
      </c>
      <c r="C688" s="8" t="s">
        <v>1311</v>
      </c>
      <c r="D688" s="33" t="s">
        <v>2162</v>
      </c>
      <c r="E688" s="34">
        <v>5120648757</v>
      </c>
      <c r="F688" s="31">
        <v>0</v>
      </c>
      <c r="G688" s="31">
        <v>78760008</v>
      </c>
      <c r="H688" s="31">
        <v>0</v>
      </c>
      <c r="I688" s="31">
        <v>0</v>
      </c>
      <c r="J688" s="31">
        <v>189906841</v>
      </c>
      <c r="K688" s="32">
        <v>8231045965</v>
      </c>
      <c r="L688" s="21"/>
      <c r="M688" s="34">
        <v>13620361571</v>
      </c>
      <c r="N688" s="32">
        <f t="shared" si="20"/>
        <v>54481446</v>
      </c>
      <c r="O688" s="32">
        <f t="shared" si="21"/>
        <v>4540121</v>
      </c>
    </row>
    <row r="689" spans="1:15" ht="12.75" x14ac:dyDescent="0.2">
      <c r="A689" s="11" t="s">
        <v>1312</v>
      </c>
      <c r="B689" s="8" t="s">
        <v>1271</v>
      </c>
      <c r="C689" s="8" t="s">
        <v>1313</v>
      </c>
      <c r="D689" s="33" t="s">
        <v>2162</v>
      </c>
      <c r="E689" s="34">
        <v>2163734759</v>
      </c>
      <c r="F689" s="31">
        <v>0</v>
      </c>
      <c r="G689" s="31">
        <v>27175921</v>
      </c>
      <c r="H689" s="31">
        <v>0</v>
      </c>
      <c r="I689" s="31">
        <v>0</v>
      </c>
      <c r="J689" s="31">
        <v>106472708</v>
      </c>
      <c r="K689" s="32">
        <v>3303497901</v>
      </c>
      <c r="L689" s="21"/>
      <c r="M689" s="34">
        <v>5600881289</v>
      </c>
      <c r="N689" s="32">
        <f t="shared" si="20"/>
        <v>22403525</v>
      </c>
      <c r="O689" s="32">
        <f t="shared" si="21"/>
        <v>1866960</v>
      </c>
    </row>
    <row r="690" spans="1:15" ht="12.75" x14ac:dyDescent="0.2">
      <c r="A690" s="11" t="s">
        <v>1314</v>
      </c>
      <c r="B690" s="8" t="s">
        <v>1271</v>
      </c>
      <c r="C690" s="8" t="s">
        <v>1315</v>
      </c>
      <c r="D690" s="33" t="s">
        <v>2162</v>
      </c>
      <c r="E690" s="34">
        <v>5451291319</v>
      </c>
      <c r="F690" s="31">
        <v>0</v>
      </c>
      <c r="G690" s="31">
        <v>124756186</v>
      </c>
      <c r="H690" s="31">
        <v>0</v>
      </c>
      <c r="I690" s="31">
        <v>0</v>
      </c>
      <c r="J690" s="31">
        <v>232175671</v>
      </c>
      <c r="K690" s="32">
        <v>6341413533</v>
      </c>
      <c r="L690" s="21"/>
      <c r="M690" s="34">
        <v>12149636709</v>
      </c>
      <c r="N690" s="32">
        <f t="shared" si="20"/>
        <v>48598547</v>
      </c>
      <c r="O690" s="32">
        <f t="shared" si="21"/>
        <v>4049879</v>
      </c>
    </row>
    <row r="691" spans="1:15" ht="12.75" x14ac:dyDescent="0.2">
      <c r="A691" s="11" t="s">
        <v>1316</v>
      </c>
      <c r="B691" s="8" t="s">
        <v>1271</v>
      </c>
      <c r="C691" s="8" t="s">
        <v>1317</v>
      </c>
      <c r="D691" s="33" t="s">
        <v>2162</v>
      </c>
      <c r="E691" s="34">
        <v>2597406009</v>
      </c>
      <c r="F691" s="31">
        <v>0</v>
      </c>
      <c r="G691" s="31">
        <v>34887985</v>
      </c>
      <c r="H691" s="31">
        <v>0</v>
      </c>
      <c r="I691" s="31">
        <v>0</v>
      </c>
      <c r="J691" s="31">
        <v>139797269</v>
      </c>
      <c r="K691" s="32">
        <v>3041359271</v>
      </c>
      <c r="L691" s="21"/>
      <c r="M691" s="34">
        <v>5813450534</v>
      </c>
      <c r="N691" s="32">
        <f t="shared" si="20"/>
        <v>23253802</v>
      </c>
      <c r="O691" s="32">
        <f t="shared" si="21"/>
        <v>1937817</v>
      </c>
    </row>
    <row r="692" spans="1:15" ht="12.75" x14ac:dyDescent="0.2">
      <c r="A692" s="11" t="s">
        <v>1318</v>
      </c>
      <c r="B692" s="8" t="s">
        <v>1271</v>
      </c>
      <c r="C692" s="8" t="s">
        <v>1319</v>
      </c>
      <c r="D692" s="33" t="s">
        <v>2162</v>
      </c>
      <c r="E692" s="34">
        <v>4508370937</v>
      </c>
      <c r="F692" s="31">
        <v>0</v>
      </c>
      <c r="G692" s="31">
        <v>73760884</v>
      </c>
      <c r="H692" s="31">
        <v>0</v>
      </c>
      <c r="I692" s="31">
        <v>0</v>
      </c>
      <c r="J692" s="31">
        <v>153565134</v>
      </c>
      <c r="K692" s="32">
        <v>5336995290</v>
      </c>
      <c r="L692" s="21"/>
      <c r="M692" s="34">
        <v>10072692245</v>
      </c>
      <c r="N692" s="32">
        <f t="shared" si="20"/>
        <v>40290769</v>
      </c>
      <c r="O692" s="32">
        <f t="shared" si="21"/>
        <v>3357564</v>
      </c>
    </row>
    <row r="693" spans="1:15" ht="12.75" x14ac:dyDescent="0.2">
      <c r="A693" s="11" t="s">
        <v>1320</v>
      </c>
      <c r="B693" s="8" t="s">
        <v>1271</v>
      </c>
      <c r="C693" s="8" t="s">
        <v>1321</v>
      </c>
      <c r="D693" s="33" t="s">
        <v>2162</v>
      </c>
      <c r="E693" s="34">
        <v>3101550345</v>
      </c>
      <c r="F693" s="31">
        <v>0</v>
      </c>
      <c r="G693" s="31">
        <v>41264951</v>
      </c>
      <c r="H693" s="31">
        <v>0</v>
      </c>
      <c r="I693" s="31">
        <v>0</v>
      </c>
      <c r="J693" s="31">
        <v>260332663</v>
      </c>
      <c r="K693" s="32">
        <v>3692263539</v>
      </c>
      <c r="L693" s="21"/>
      <c r="M693" s="34">
        <v>7095411498</v>
      </c>
      <c r="N693" s="32">
        <f t="shared" si="20"/>
        <v>28381646</v>
      </c>
      <c r="O693" s="32">
        <f t="shared" si="21"/>
        <v>2365137</v>
      </c>
    </row>
    <row r="694" spans="1:15" ht="12.75" x14ac:dyDescent="0.2">
      <c r="A694" s="11" t="s">
        <v>1322</v>
      </c>
      <c r="B694" s="8" t="s">
        <v>1271</v>
      </c>
      <c r="C694" s="8" t="s">
        <v>1323</v>
      </c>
      <c r="D694" s="33" t="s">
        <v>2162</v>
      </c>
      <c r="E694" s="34">
        <v>2134116893</v>
      </c>
      <c r="F694" s="31">
        <v>0</v>
      </c>
      <c r="G694" s="31">
        <v>135216782</v>
      </c>
      <c r="H694" s="31">
        <v>0</v>
      </c>
      <c r="I694" s="31">
        <v>0</v>
      </c>
      <c r="J694" s="31">
        <v>63009163</v>
      </c>
      <c r="K694" s="32">
        <v>2905087435</v>
      </c>
      <c r="L694" s="21"/>
      <c r="M694" s="34">
        <v>5237430273</v>
      </c>
      <c r="N694" s="32">
        <f t="shared" si="20"/>
        <v>20949721</v>
      </c>
      <c r="O694" s="32">
        <f t="shared" si="21"/>
        <v>1745810</v>
      </c>
    </row>
    <row r="695" spans="1:15" ht="12.75" x14ac:dyDescent="0.2">
      <c r="A695" s="11" t="s">
        <v>1324</v>
      </c>
      <c r="B695" s="8" t="s">
        <v>1271</v>
      </c>
      <c r="C695" s="8" t="s">
        <v>1325</v>
      </c>
      <c r="D695" s="33" t="s">
        <v>2162</v>
      </c>
      <c r="E695" s="34">
        <v>12318202806</v>
      </c>
      <c r="F695" s="31">
        <v>0</v>
      </c>
      <c r="G695" s="31">
        <v>159838767</v>
      </c>
      <c r="H695" s="31">
        <v>0</v>
      </c>
      <c r="I695" s="31">
        <v>0</v>
      </c>
      <c r="J695" s="31">
        <v>0</v>
      </c>
      <c r="K695" s="32">
        <v>14317456666</v>
      </c>
      <c r="L695" s="21"/>
      <c r="M695" s="34">
        <v>26795498239</v>
      </c>
      <c r="N695" s="32">
        <f t="shared" si="20"/>
        <v>107181993</v>
      </c>
      <c r="O695" s="32">
        <f t="shared" si="21"/>
        <v>8931833</v>
      </c>
    </row>
    <row r="696" spans="1:15" ht="12.75" x14ac:dyDescent="0.2">
      <c r="A696" s="11" t="s">
        <v>1326</v>
      </c>
      <c r="B696" s="8" t="s">
        <v>1327</v>
      </c>
      <c r="C696" s="8" t="s">
        <v>1328</v>
      </c>
      <c r="D696" s="33" t="s">
        <v>2163</v>
      </c>
      <c r="E696" s="34">
        <v>50735308333</v>
      </c>
      <c r="F696" s="31">
        <v>0</v>
      </c>
      <c r="G696" s="31">
        <v>2143176052</v>
      </c>
      <c r="H696" s="31">
        <v>82765840</v>
      </c>
      <c r="I696" s="31">
        <v>114640708</v>
      </c>
      <c r="J696" s="31">
        <v>8809902170</v>
      </c>
      <c r="K696" s="32">
        <v>75864357017</v>
      </c>
      <c r="L696" s="21"/>
      <c r="M696" s="34">
        <v>137750150120</v>
      </c>
      <c r="N696" s="32">
        <f t="shared" si="20"/>
        <v>551000600</v>
      </c>
      <c r="O696" s="32">
        <f t="shared" si="21"/>
        <v>45916717</v>
      </c>
    </row>
    <row r="697" spans="1:15" ht="12.75" x14ac:dyDescent="0.2">
      <c r="A697" s="11" t="s">
        <v>1329</v>
      </c>
      <c r="B697" s="8" t="s">
        <v>1327</v>
      </c>
      <c r="C697" s="8" t="s">
        <v>1330</v>
      </c>
      <c r="D697" s="33" t="s">
        <v>2164</v>
      </c>
      <c r="E697" s="34">
        <v>8328559347</v>
      </c>
      <c r="F697" s="31">
        <v>0</v>
      </c>
      <c r="G697" s="31">
        <v>479428689</v>
      </c>
      <c r="H697" s="31">
        <v>0</v>
      </c>
      <c r="I697" s="31">
        <v>0</v>
      </c>
      <c r="J697" s="31">
        <v>0</v>
      </c>
      <c r="K697" s="32">
        <v>13743093194</v>
      </c>
      <c r="L697" s="21"/>
      <c r="M697" s="34">
        <v>22551081230</v>
      </c>
      <c r="N697" s="32">
        <f t="shared" si="20"/>
        <v>90204325</v>
      </c>
      <c r="O697" s="32">
        <f t="shared" si="21"/>
        <v>7517027</v>
      </c>
    </row>
    <row r="698" spans="1:15" ht="12.75" x14ac:dyDescent="0.2">
      <c r="A698" s="11" t="s">
        <v>1331</v>
      </c>
      <c r="B698" s="8" t="s">
        <v>1327</v>
      </c>
      <c r="C698" s="8" t="s">
        <v>1332</v>
      </c>
      <c r="D698" s="33" t="s">
        <v>2164</v>
      </c>
      <c r="E698" s="34">
        <v>670631853</v>
      </c>
      <c r="F698" s="31">
        <v>0</v>
      </c>
      <c r="G698" s="31">
        <v>10514137</v>
      </c>
      <c r="H698" s="31">
        <v>0</v>
      </c>
      <c r="I698" s="31">
        <v>0</v>
      </c>
      <c r="J698" s="31">
        <v>164457387</v>
      </c>
      <c r="K698" s="32">
        <v>916725415</v>
      </c>
      <c r="L698" s="21"/>
      <c r="M698" s="34">
        <v>1762328792</v>
      </c>
      <c r="N698" s="32">
        <f t="shared" si="20"/>
        <v>7049315</v>
      </c>
      <c r="O698" s="32">
        <f t="shared" si="21"/>
        <v>587443</v>
      </c>
    </row>
    <row r="699" spans="1:15" ht="12.75" x14ac:dyDescent="0.2">
      <c r="A699" s="11" t="s">
        <v>1333</v>
      </c>
      <c r="B699" s="8" t="s">
        <v>1327</v>
      </c>
      <c r="C699" s="8" t="s">
        <v>1334</v>
      </c>
      <c r="D699" s="33" t="s">
        <v>2164</v>
      </c>
      <c r="E699" s="34">
        <v>839504417</v>
      </c>
      <c r="F699" s="31">
        <v>0</v>
      </c>
      <c r="G699" s="31">
        <v>11648989</v>
      </c>
      <c r="H699" s="31">
        <v>0</v>
      </c>
      <c r="I699" s="31">
        <v>0</v>
      </c>
      <c r="J699" s="31">
        <v>407549289</v>
      </c>
      <c r="K699" s="32">
        <v>908300104</v>
      </c>
      <c r="L699" s="21"/>
      <c r="M699" s="34">
        <v>2167002799</v>
      </c>
      <c r="N699" s="32">
        <f t="shared" si="20"/>
        <v>8668011</v>
      </c>
      <c r="O699" s="32">
        <f t="shared" si="21"/>
        <v>722334</v>
      </c>
    </row>
    <row r="700" spans="1:15" ht="12.75" x14ac:dyDescent="0.2">
      <c r="A700" s="11" t="s">
        <v>1335</v>
      </c>
      <c r="B700" s="8" t="s">
        <v>1327</v>
      </c>
      <c r="C700" s="8" t="s">
        <v>1336</v>
      </c>
      <c r="D700" s="33" t="s">
        <v>2164</v>
      </c>
      <c r="E700" s="34">
        <v>1423785150</v>
      </c>
      <c r="F700" s="31">
        <v>0</v>
      </c>
      <c r="G700" s="31">
        <v>51432378</v>
      </c>
      <c r="H700" s="31">
        <v>0</v>
      </c>
      <c r="I700" s="31">
        <v>0</v>
      </c>
      <c r="J700" s="31">
        <v>406218682</v>
      </c>
      <c r="K700" s="32">
        <v>1763210781</v>
      </c>
      <c r="L700" s="21"/>
      <c r="M700" s="34">
        <v>3644646991</v>
      </c>
      <c r="N700" s="32">
        <f t="shared" si="20"/>
        <v>14578588</v>
      </c>
      <c r="O700" s="32">
        <f t="shared" si="21"/>
        <v>1214882</v>
      </c>
    </row>
    <row r="701" spans="1:15" ht="12.75" x14ac:dyDescent="0.2">
      <c r="A701" s="11" t="s">
        <v>1337</v>
      </c>
      <c r="B701" s="8" t="s">
        <v>1327</v>
      </c>
      <c r="C701" s="8" t="s">
        <v>1338</v>
      </c>
      <c r="D701" s="33" t="s">
        <v>2164</v>
      </c>
      <c r="E701" s="34">
        <v>936057348</v>
      </c>
      <c r="F701" s="31">
        <v>0</v>
      </c>
      <c r="G701" s="31">
        <v>14310905</v>
      </c>
      <c r="H701" s="31">
        <v>0</v>
      </c>
      <c r="I701" s="31">
        <v>0</v>
      </c>
      <c r="J701" s="31">
        <v>499034364</v>
      </c>
      <c r="K701" s="32">
        <v>1184272755</v>
      </c>
      <c r="L701" s="21"/>
      <c r="M701" s="34">
        <v>2633675372</v>
      </c>
      <c r="N701" s="32">
        <f t="shared" si="20"/>
        <v>10534701</v>
      </c>
      <c r="O701" s="32">
        <f t="shared" si="21"/>
        <v>877892</v>
      </c>
    </row>
    <row r="702" spans="1:15" ht="12.75" x14ac:dyDescent="0.2">
      <c r="A702" s="11" t="s">
        <v>1339</v>
      </c>
      <c r="B702" s="8" t="s">
        <v>1327</v>
      </c>
      <c r="C702" s="8" t="s">
        <v>1340</v>
      </c>
      <c r="D702" s="33" t="s">
        <v>2164</v>
      </c>
      <c r="E702" s="34">
        <v>2584885697</v>
      </c>
      <c r="F702" s="31">
        <v>0</v>
      </c>
      <c r="G702" s="31">
        <v>121573751</v>
      </c>
      <c r="H702" s="31">
        <v>0</v>
      </c>
      <c r="I702" s="31">
        <v>0</v>
      </c>
      <c r="J702" s="31">
        <v>425932456</v>
      </c>
      <c r="K702" s="32">
        <v>3850055386</v>
      </c>
      <c r="L702" s="21"/>
      <c r="M702" s="34">
        <v>6982447290</v>
      </c>
      <c r="N702" s="32">
        <f t="shared" si="20"/>
        <v>27929789</v>
      </c>
      <c r="O702" s="32">
        <f t="shared" si="21"/>
        <v>2327482</v>
      </c>
    </row>
    <row r="703" spans="1:15" ht="12.75" x14ac:dyDescent="0.2">
      <c r="A703" s="11" t="s">
        <v>1341</v>
      </c>
      <c r="B703" s="8" t="s">
        <v>1327</v>
      </c>
      <c r="C703" s="8" t="s">
        <v>1342</v>
      </c>
      <c r="D703" s="33" t="s">
        <v>2164</v>
      </c>
      <c r="E703" s="34">
        <v>334780469</v>
      </c>
      <c r="F703" s="31">
        <v>0</v>
      </c>
      <c r="G703" s="31">
        <v>5212663</v>
      </c>
      <c r="H703" s="31">
        <v>0</v>
      </c>
      <c r="I703" s="31">
        <v>0</v>
      </c>
      <c r="J703" s="31">
        <v>226348812</v>
      </c>
      <c r="K703" s="32">
        <v>390753669</v>
      </c>
      <c r="L703" s="21"/>
      <c r="M703" s="34">
        <v>957095613</v>
      </c>
      <c r="N703" s="32">
        <f t="shared" si="20"/>
        <v>3828382</v>
      </c>
      <c r="O703" s="32">
        <f t="shared" si="21"/>
        <v>319032</v>
      </c>
    </row>
    <row r="704" spans="1:15" ht="12.75" x14ac:dyDescent="0.2">
      <c r="A704" s="11" t="s">
        <v>1343</v>
      </c>
      <c r="B704" s="8" t="s">
        <v>1327</v>
      </c>
      <c r="C704" s="8" t="s">
        <v>1344</v>
      </c>
      <c r="D704" s="33" t="s">
        <v>2164</v>
      </c>
      <c r="E704" s="34">
        <v>1685023850</v>
      </c>
      <c r="F704" s="31">
        <v>0</v>
      </c>
      <c r="G704" s="31">
        <v>22762753</v>
      </c>
      <c r="H704" s="31">
        <v>0</v>
      </c>
      <c r="I704" s="31">
        <v>0</v>
      </c>
      <c r="J704" s="31">
        <v>73038252</v>
      </c>
      <c r="K704" s="32">
        <v>2743571358</v>
      </c>
      <c r="L704" s="21"/>
      <c r="M704" s="34">
        <v>4524396213</v>
      </c>
      <c r="N704" s="32">
        <f t="shared" si="20"/>
        <v>18097585</v>
      </c>
      <c r="O704" s="32">
        <f t="shared" si="21"/>
        <v>1508132</v>
      </c>
    </row>
    <row r="705" spans="1:15" ht="12.75" x14ac:dyDescent="0.2">
      <c r="A705" s="11" t="s">
        <v>1345</v>
      </c>
      <c r="B705" s="8" t="s">
        <v>1327</v>
      </c>
      <c r="C705" s="8" t="s">
        <v>1346</v>
      </c>
      <c r="D705" s="33" t="s">
        <v>2164</v>
      </c>
      <c r="E705" s="34">
        <v>791199949</v>
      </c>
      <c r="F705" s="31">
        <v>0</v>
      </c>
      <c r="G705" s="31">
        <v>10931201</v>
      </c>
      <c r="H705" s="31">
        <v>0</v>
      </c>
      <c r="I705" s="31">
        <v>0</v>
      </c>
      <c r="J705" s="31">
        <v>358745044</v>
      </c>
      <c r="K705" s="32">
        <v>921168953</v>
      </c>
      <c r="L705" s="21"/>
      <c r="M705" s="34">
        <v>2082045147</v>
      </c>
      <c r="N705" s="32">
        <f t="shared" si="20"/>
        <v>8328181</v>
      </c>
      <c r="O705" s="32">
        <f t="shared" si="21"/>
        <v>694015</v>
      </c>
    </row>
    <row r="706" spans="1:15" ht="12.75" x14ac:dyDescent="0.2">
      <c r="A706" s="11" t="s">
        <v>1347</v>
      </c>
      <c r="B706" s="8" t="s">
        <v>1327</v>
      </c>
      <c r="C706" s="8" t="s">
        <v>1348</v>
      </c>
      <c r="D706" s="33" t="s">
        <v>2164</v>
      </c>
      <c r="E706" s="34">
        <v>2574057383</v>
      </c>
      <c r="F706" s="31">
        <v>0</v>
      </c>
      <c r="G706" s="31">
        <v>53846261</v>
      </c>
      <c r="H706" s="31">
        <v>0</v>
      </c>
      <c r="I706" s="31">
        <v>0</v>
      </c>
      <c r="J706" s="31">
        <v>321219270</v>
      </c>
      <c r="K706" s="32">
        <v>3600893828</v>
      </c>
      <c r="L706" s="21"/>
      <c r="M706" s="34">
        <v>6550016742</v>
      </c>
      <c r="N706" s="32">
        <f t="shared" si="20"/>
        <v>26200067</v>
      </c>
      <c r="O706" s="32">
        <f t="shared" si="21"/>
        <v>2183339</v>
      </c>
    </row>
    <row r="707" spans="1:15" ht="12.75" x14ac:dyDescent="0.2">
      <c r="A707" s="11" t="s">
        <v>1349</v>
      </c>
      <c r="B707" s="8" t="s">
        <v>1327</v>
      </c>
      <c r="C707" s="8" t="s">
        <v>99</v>
      </c>
      <c r="D707" s="33" t="s">
        <v>2164</v>
      </c>
      <c r="E707" s="34">
        <v>11776645792</v>
      </c>
      <c r="F707" s="31">
        <v>0</v>
      </c>
      <c r="G707" s="31">
        <v>390789981</v>
      </c>
      <c r="H707" s="31">
        <v>0</v>
      </c>
      <c r="I707" s="31">
        <v>0</v>
      </c>
      <c r="J707" s="31">
        <v>627114270</v>
      </c>
      <c r="K707" s="32">
        <v>18370196007</v>
      </c>
      <c r="L707" s="21"/>
      <c r="M707" s="34">
        <v>31164746050</v>
      </c>
      <c r="N707" s="32">
        <f t="shared" si="20"/>
        <v>124658984</v>
      </c>
      <c r="O707" s="32">
        <f t="shared" si="21"/>
        <v>10388249</v>
      </c>
    </row>
    <row r="708" spans="1:15" ht="12.75" x14ac:dyDescent="0.2">
      <c r="A708" s="11" t="s">
        <v>1350</v>
      </c>
      <c r="B708" s="8" t="s">
        <v>1327</v>
      </c>
      <c r="C708" s="8" t="s">
        <v>1292</v>
      </c>
      <c r="D708" s="33" t="s">
        <v>2164</v>
      </c>
      <c r="E708" s="34">
        <v>1536731631</v>
      </c>
      <c r="F708" s="31">
        <v>0</v>
      </c>
      <c r="G708" s="31">
        <v>52730192</v>
      </c>
      <c r="H708" s="31">
        <v>0</v>
      </c>
      <c r="I708" s="31">
        <v>0</v>
      </c>
      <c r="J708" s="31">
        <v>638084119</v>
      </c>
      <c r="K708" s="32">
        <v>1989319076</v>
      </c>
      <c r="L708" s="21"/>
      <c r="M708" s="34">
        <v>4216865018</v>
      </c>
      <c r="N708" s="32">
        <f t="shared" si="20"/>
        <v>16867460</v>
      </c>
      <c r="O708" s="32">
        <f t="shared" si="21"/>
        <v>1405622</v>
      </c>
    </row>
    <row r="709" spans="1:15" ht="12.75" x14ac:dyDescent="0.2">
      <c r="A709" s="11" t="s">
        <v>1351</v>
      </c>
      <c r="B709" s="8" t="s">
        <v>1327</v>
      </c>
      <c r="C709" s="8" t="s">
        <v>1352</v>
      </c>
      <c r="D709" s="33" t="s">
        <v>2164</v>
      </c>
      <c r="E709" s="34">
        <v>1388693637</v>
      </c>
      <c r="F709" s="31">
        <v>0</v>
      </c>
      <c r="G709" s="31">
        <v>23838626</v>
      </c>
      <c r="H709" s="31">
        <v>0</v>
      </c>
      <c r="I709" s="31">
        <v>0</v>
      </c>
      <c r="J709" s="31">
        <v>716300699</v>
      </c>
      <c r="K709" s="32">
        <v>1570477105</v>
      </c>
      <c r="L709" s="21"/>
      <c r="M709" s="34">
        <v>3699310067</v>
      </c>
      <c r="N709" s="32">
        <f t="shared" si="20"/>
        <v>14797240</v>
      </c>
      <c r="O709" s="32">
        <f t="shared" si="21"/>
        <v>1233103</v>
      </c>
    </row>
    <row r="710" spans="1:15" ht="12.75" x14ac:dyDescent="0.2">
      <c r="A710" s="11" t="s">
        <v>1353</v>
      </c>
      <c r="B710" s="8" t="s">
        <v>1327</v>
      </c>
      <c r="C710" s="8" t="s">
        <v>1354</v>
      </c>
      <c r="D710" s="33" t="s">
        <v>2164</v>
      </c>
      <c r="E710" s="34">
        <v>2146075097</v>
      </c>
      <c r="F710" s="31">
        <v>0</v>
      </c>
      <c r="G710" s="31">
        <v>28008541</v>
      </c>
      <c r="H710" s="31">
        <v>0</v>
      </c>
      <c r="I710" s="31">
        <v>0</v>
      </c>
      <c r="J710" s="31">
        <v>742461750</v>
      </c>
      <c r="K710" s="32">
        <v>2835231536</v>
      </c>
      <c r="L710" s="21"/>
      <c r="M710" s="34">
        <v>5751776924</v>
      </c>
      <c r="N710" s="32">
        <f t="shared" si="20"/>
        <v>23007108</v>
      </c>
      <c r="O710" s="32">
        <f t="shared" si="21"/>
        <v>1917259</v>
      </c>
    </row>
    <row r="711" spans="1:15" ht="12.75" x14ac:dyDescent="0.2">
      <c r="A711" s="11" t="s">
        <v>1355</v>
      </c>
      <c r="B711" s="8" t="s">
        <v>1327</v>
      </c>
      <c r="C711" s="8" t="s">
        <v>1356</v>
      </c>
      <c r="D711" s="33" t="s">
        <v>2164</v>
      </c>
      <c r="E711" s="34">
        <v>2019492806</v>
      </c>
      <c r="F711" s="31">
        <v>0</v>
      </c>
      <c r="G711" s="31">
        <v>36198428</v>
      </c>
      <c r="H711" s="31">
        <v>0</v>
      </c>
      <c r="I711" s="31">
        <v>0</v>
      </c>
      <c r="J711" s="31">
        <v>374120849</v>
      </c>
      <c r="K711" s="32">
        <v>2469703777</v>
      </c>
      <c r="L711" s="21"/>
      <c r="M711" s="34">
        <v>4899515860</v>
      </c>
      <c r="N711" s="32">
        <f t="shared" si="20"/>
        <v>19598063</v>
      </c>
      <c r="O711" s="32">
        <f t="shared" si="21"/>
        <v>1633172</v>
      </c>
    </row>
    <row r="712" spans="1:15" ht="12.75" x14ac:dyDescent="0.2">
      <c r="A712" s="11" t="s">
        <v>1357</v>
      </c>
      <c r="B712" s="8" t="s">
        <v>1327</v>
      </c>
      <c r="C712" s="8" t="s">
        <v>1358</v>
      </c>
      <c r="D712" s="33" t="s">
        <v>2164</v>
      </c>
      <c r="E712" s="34">
        <v>1789301551</v>
      </c>
      <c r="F712" s="31">
        <v>0</v>
      </c>
      <c r="G712" s="31">
        <v>29558008</v>
      </c>
      <c r="H712" s="31">
        <v>0</v>
      </c>
      <c r="I712" s="31">
        <v>0</v>
      </c>
      <c r="J712" s="31">
        <v>637508937</v>
      </c>
      <c r="K712" s="32">
        <v>1798468076</v>
      </c>
      <c r="L712" s="21"/>
      <c r="M712" s="34">
        <v>4254836572</v>
      </c>
      <c r="N712" s="32">
        <f t="shared" si="20"/>
        <v>17019346</v>
      </c>
      <c r="O712" s="32">
        <f t="shared" si="21"/>
        <v>1418279</v>
      </c>
    </row>
    <row r="713" spans="1:15" ht="12.75" x14ac:dyDescent="0.2">
      <c r="A713" s="11" t="s">
        <v>1359</v>
      </c>
      <c r="B713" s="8" t="s">
        <v>1327</v>
      </c>
      <c r="C713" s="8" t="s">
        <v>1360</v>
      </c>
      <c r="D713" s="33" t="s">
        <v>2164</v>
      </c>
      <c r="E713" s="34">
        <v>2343953411</v>
      </c>
      <c r="F713" s="31">
        <v>0</v>
      </c>
      <c r="G713" s="31">
        <v>33070294</v>
      </c>
      <c r="H713" s="31">
        <v>0</v>
      </c>
      <c r="I713" s="31">
        <v>0</v>
      </c>
      <c r="J713" s="31">
        <v>428375239</v>
      </c>
      <c r="K713" s="32">
        <v>3422360076</v>
      </c>
      <c r="L713" s="21"/>
      <c r="M713" s="34">
        <v>6227759020</v>
      </c>
      <c r="N713" s="32">
        <f t="shared" si="20"/>
        <v>24911036</v>
      </c>
      <c r="O713" s="32">
        <f t="shared" si="21"/>
        <v>2075920</v>
      </c>
    </row>
    <row r="714" spans="1:15" ht="12.75" x14ac:dyDescent="0.2">
      <c r="A714" s="11" t="s">
        <v>1361</v>
      </c>
      <c r="B714" s="8" t="s">
        <v>1327</v>
      </c>
      <c r="C714" s="8" t="s">
        <v>1362</v>
      </c>
      <c r="D714" s="33" t="s">
        <v>2164</v>
      </c>
      <c r="E714" s="34">
        <v>1760591240</v>
      </c>
      <c r="F714" s="31">
        <v>0</v>
      </c>
      <c r="G714" s="31">
        <v>26334483</v>
      </c>
      <c r="H714" s="31">
        <v>0</v>
      </c>
      <c r="I714" s="31">
        <v>0</v>
      </c>
      <c r="J714" s="31">
        <v>740129581</v>
      </c>
      <c r="K714" s="32">
        <v>1878159976</v>
      </c>
      <c r="L714" s="21"/>
      <c r="M714" s="34">
        <v>4405215280</v>
      </c>
      <c r="N714" s="32">
        <f t="shared" si="20"/>
        <v>17620861</v>
      </c>
      <c r="O714" s="32">
        <f t="shared" si="21"/>
        <v>1468405</v>
      </c>
    </row>
    <row r="715" spans="1:15" ht="12.75" x14ac:dyDescent="0.2">
      <c r="A715" s="11" t="s">
        <v>1363</v>
      </c>
      <c r="B715" s="8" t="s">
        <v>1327</v>
      </c>
      <c r="C715" s="8" t="s">
        <v>2115</v>
      </c>
      <c r="D715" s="33" t="s">
        <v>2164</v>
      </c>
      <c r="E715" s="34">
        <v>7123439727</v>
      </c>
      <c r="F715" s="31">
        <v>0</v>
      </c>
      <c r="G715" s="31">
        <v>208307948</v>
      </c>
      <c r="H715" s="31">
        <v>0</v>
      </c>
      <c r="I715" s="31">
        <v>0</v>
      </c>
      <c r="J715" s="31">
        <v>0</v>
      </c>
      <c r="K715" s="32">
        <v>9015948313</v>
      </c>
      <c r="L715" s="21"/>
      <c r="M715" s="34">
        <v>16347695988</v>
      </c>
      <c r="N715" s="32">
        <f t="shared" ref="N715:N778" si="22">+ROUND(M715*0.004,0)</f>
        <v>65390784</v>
      </c>
      <c r="O715" s="32">
        <f t="shared" ref="O715:O778" si="23">+ROUND(N715/12,0)</f>
        <v>5449232</v>
      </c>
    </row>
    <row r="716" spans="1:15" ht="12.75" x14ac:dyDescent="0.2">
      <c r="A716" s="11" t="s">
        <v>1364</v>
      </c>
      <c r="B716" s="8" t="s">
        <v>1327</v>
      </c>
      <c r="C716" s="8" t="s">
        <v>2114</v>
      </c>
      <c r="D716" s="33" t="s">
        <v>2164</v>
      </c>
      <c r="E716" s="34">
        <v>4980093289</v>
      </c>
      <c r="F716" s="31">
        <v>0</v>
      </c>
      <c r="G716" s="31">
        <v>202220240</v>
      </c>
      <c r="H716" s="31">
        <v>0</v>
      </c>
      <c r="I716" s="31">
        <v>0</v>
      </c>
      <c r="J716" s="31">
        <v>466568893</v>
      </c>
      <c r="K716" s="32">
        <v>7176355106</v>
      </c>
      <c r="L716" s="21"/>
      <c r="M716" s="34">
        <v>12825237528</v>
      </c>
      <c r="N716" s="32">
        <f t="shared" si="22"/>
        <v>51300950</v>
      </c>
      <c r="O716" s="32">
        <f t="shared" si="23"/>
        <v>4275079</v>
      </c>
    </row>
    <row r="717" spans="1:15" ht="12.75" x14ac:dyDescent="0.2">
      <c r="A717" s="11" t="s">
        <v>1365</v>
      </c>
      <c r="B717" s="8" t="s">
        <v>1327</v>
      </c>
      <c r="C717" s="8" t="s">
        <v>1366</v>
      </c>
      <c r="D717" s="33" t="s">
        <v>2164</v>
      </c>
      <c r="E717" s="34">
        <v>1891455498</v>
      </c>
      <c r="F717" s="31">
        <v>0</v>
      </c>
      <c r="G717" s="31">
        <v>27033723</v>
      </c>
      <c r="H717" s="31">
        <v>0</v>
      </c>
      <c r="I717" s="31">
        <v>0</v>
      </c>
      <c r="J717" s="31">
        <v>960223684</v>
      </c>
      <c r="K717" s="32">
        <v>1958248037</v>
      </c>
      <c r="L717" s="21"/>
      <c r="M717" s="34">
        <v>4836960942</v>
      </c>
      <c r="N717" s="32">
        <f t="shared" si="22"/>
        <v>19347844</v>
      </c>
      <c r="O717" s="32">
        <f t="shared" si="23"/>
        <v>1612320</v>
      </c>
    </row>
    <row r="718" spans="1:15" ht="12.75" x14ac:dyDescent="0.2">
      <c r="A718" s="11" t="s">
        <v>1367</v>
      </c>
      <c r="B718" s="8" t="s">
        <v>1327</v>
      </c>
      <c r="C718" s="8" t="s">
        <v>691</v>
      </c>
      <c r="D718" s="33" t="s">
        <v>2164</v>
      </c>
      <c r="E718" s="34">
        <v>2178652506</v>
      </c>
      <c r="F718" s="31">
        <v>0</v>
      </c>
      <c r="G718" s="31">
        <v>35704340</v>
      </c>
      <c r="H718" s="31">
        <v>0</v>
      </c>
      <c r="I718" s="31">
        <v>0</v>
      </c>
      <c r="J718" s="31">
        <v>636354670</v>
      </c>
      <c r="K718" s="32">
        <v>2753496881</v>
      </c>
      <c r="L718" s="21"/>
      <c r="M718" s="34">
        <v>5604208397</v>
      </c>
      <c r="N718" s="32">
        <f t="shared" si="22"/>
        <v>22416834</v>
      </c>
      <c r="O718" s="32">
        <f t="shared" si="23"/>
        <v>1868070</v>
      </c>
    </row>
    <row r="719" spans="1:15" ht="12.75" x14ac:dyDescent="0.2">
      <c r="A719" s="11" t="s">
        <v>1368</v>
      </c>
      <c r="B719" s="8" t="s">
        <v>1327</v>
      </c>
      <c r="C719" s="8" t="s">
        <v>1369</v>
      </c>
      <c r="D719" s="33" t="s">
        <v>2164</v>
      </c>
      <c r="E719" s="34">
        <v>1794487695</v>
      </c>
      <c r="F719" s="31">
        <v>0</v>
      </c>
      <c r="G719" s="31">
        <v>82435920</v>
      </c>
      <c r="H719" s="31">
        <v>0</v>
      </c>
      <c r="I719" s="31">
        <v>0</v>
      </c>
      <c r="J719" s="31">
        <v>481999025</v>
      </c>
      <c r="K719" s="32">
        <v>2218243152</v>
      </c>
      <c r="L719" s="21"/>
      <c r="M719" s="34">
        <v>4577165792</v>
      </c>
      <c r="N719" s="32">
        <f t="shared" si="22"/>
        <v>18308663</v>
      </c>
      <c r="O719" s="32">
        <f t="shared" si="23"/>
        <v>1525722</v>
      </c>
    </row>
    <row r="720" spans="1:15" ht="12.75" x14ac:dyDescent="0.2">
      <c r="A720" s="11" t="s">
        <v>1370</v>
      </c>
      <c r="B720" s="8" t="s">
        <v>1327</v>
      </c>
      <c r="C720" s="8" t="s">
        <v>1371</v>
      </c>
      <c r="D720" s="33" t="s">
        <v>2164</v>
      </c>
      <c r="E720" s="34">
        <v>1396038504</v>
      </c>
      <c r="F720" s="31">
        <v>0</v>
      </c>
      <c r="G720" s="31">
        <v>21525736</v>
      </c>
      <c r="H720" s="31">
        <v>0</v>
      </c>
      <c r="I720" s="31">
        <v>0</v>
      </c>
      <c r="J720" s="31">
        <v>228235061</v>
      </c>
      <c r="K720" s="32">
        <v>1936130499</v>
      </c>
      <c r="L720" s="21"/>
      <c r="M720" s="34">
        <v>3581929800</v>
      </c>
      <c r="N720" s="32">
        <f t="shared" si="22"/>
        <v>14327719</v>
      </c>
      <c r="O720" s="32">
        <f t="shared" si="23"/>
        <v>1193977</v>
      </c>
    </row>
    <row r="721" spans="1:15" ht="12.75" x14ac:dyDescent="0.2">
      <c r="A721" s="11" t="s">
        <v>1372</v>
      </c>
      <c r="B721" s="8" t="s">
        <v>1327</v>
      </c>
      <c r="C721" s="8" t="s">
        <v>1373</v>
      </c>
      <c r="D721" s="33" t="s">
        <v>2164</v>
      </c>
      <c r="E721" s="34">
        <v>1432250997</v>
      </c>
      <c r="F721" s="31">
        <v>0</v>
      </c>
      <c r="G721" s="31">
        <v>20884473</v>
      </c>
      <c r="H721" s="31">
        <v>0</v>
      </c>
      <c r="I721" s="31">
        <v>0</v>
      </c>
      <c r="J721" s="31">
        <v>599352891</v>
      </c>
      <c r="K721" s="32">
        <v>1807917004</v>
      </c>
      <c r="L721" s="21"/>
      <c r="M721" s="34">
        <v>3860405365</v>
      </c>
      <c r="N721" s="32">
        <f t="shared" si="22"/>
        <v>15441621</v>
      </c>
      <c r="O721" s="32">
        <f t="shared" si="23"/>
        <v>1286802</v>
      </c>
    </row>
    <row r="722" spans="1:15" ht="12.75" x14ac:dyDescent="0.2">
      <c r="A722" s="11" t="s">
        <v>1374</v>
      </c>
      <c r="B722" s="8" t="s">
        <v>1327</v>
      </c>
      <c r="C722" s="8" t="s">
        <v>1375</v>
      </c>
      <c r="D722" s="33" t="s">
        <v>2164</v>
      </c>
      <c r="E722" s="34">
        <v>334622333</v>
      </c>
      <c r="F722" s="31">
        <v>0</v>
      </c>
      <c r="G722" s="31">
        <v>5120670</v>
      </c>
      <c r="H722" s="31">
        <v>0</v>
      </c>
      <c r="I722" s="31">
        <v>0</v>
      </c>
      <c r="J722" s="31">
        <v>89770973</v>
      </c>
      <c r="K722" s="32">
        <v>436379333</v>
      </c>
      <c r="L722" s="21"/>
      <c r="M722" s="34">
        <v>865893309</v>
      </c>
      <c r="N722" s="32">
        <f t="shared" si="22"/>
        <v>3463573</v>
      </c>
      <c r="O722" s="32">
        <f t="shared" si="23"/>
        <v>288631</v>
      </c>
    </row>
    <row r="723" spans="1:15" ht="12.75" x14ac:dyDescent="0.2">
      <c r="A723" s="11" t="s">
        <v>1376</v>
      </c>
      <c r="B723" s="8" t="s">
        <v>1327</v>
      </c>
      <c r="C723" s="8" t="s">
        <v>829</v>
      </c>
      <c r="D723" s="33" t="s">
        <v>2164</v>
      </c>
      <c r="E723" s="34">
        <v>3200688437</v>
      </c>
      <c r="F723" s="31">
        <v>0</v>
      </c>
      <c r="G723" s="31">
        <v>130521876</v>
      </c>
      <c r="H723" s="31">
        <v>0</v>
      </c>
      <c r="I723" s="31">
        <v>0</v>
      </c>
      <c r="J723" s="31">
        <v>871536684</v>
      </c>
      <c r="K723" s="32">
        <v>4334339876</v>
      </c>
      <c r="L723" s="21"/>
      <c r="M723" s="34">
        <v>8537086873</v>
      </c>
      <c r="N723" s="32">
        <f t="shared" si="22"/>
        <v>34148347</v>
      </c>
      <c r="O723" s="32">
        <f t="shared" si="23"/>
        <v>2845696</v>
      </c>
    </row>
    <row r="724" spans="1:15" ht="12.75" x14ac:dyDescent="0.2">
      <c r="A724" s="11" t="s">
        <v>1377</v>
      </c>
      <c r="B724" s="8" t="s">
        <v>1327</v>
      </c>
      <c r="C724" s="8" t="s">
        <v>1378</v>
      </c>
      <c r="D724" s="33" t="s">
        <v>2164</v>
      </c>
      <c r="E724" s="34">
        <v>3868046475</v>
      </c>
      <c r="F724" s="31">
        <v>0</v>
      </c>
      <c r="G724" s="31">
        <v>54937972</v>
      </c>
      <c r="H724" s="31">
        <v>0</v>
      </c>
      <c r="I724" s="31">
        <v>0</v>
      </c>
      <c r="J724" s="31">
        <v>466934172</v>
      </c>
      <c r="K724" s="32">
        <v>5381452744</v>
      </c>
      <c r="L724" s="21"/>
      <c r="M724" s="34">
        <v>9771371363</v>
      </c>
      <c r="N724" s="32">
        <f t="shared" si="22"/>
        <v>39085485</v>
      </c>
      <c r="O724" s="32">
        <f t="shared" si="23"/>
        <v>3257124</v>
      </c>
    </row>
    <row r="725" spans="1:15" ht="12.75" x14ac:dyDescent="0.2">
      <c r="A725" s="11" t="s">
        <v>1379</v>
      </c>
      <c r="B725" s="8" t="s">
        <v>1380</v>
      </c>
      <c r="C725" s="8" t="s">
        <v>1381</v>
      </c>
      <c r="D725" s="33" t="s">
        <v>2163</v>
      </c>
      <c r="E725" s="34">
        <v>57221515472</v>
      </c>
      <c r="F725" s="31">
        <v>0</v>
      </c>
      <c r="G725" s="31">
        <v>1480521504</v>
      </c>
      <c r="H725" s="31">
        <v>0</v>
      </c>
      <c r="I725" s="31">
        <v>135026986</v>
      </c>
      <c r="J725" s="31">
        <v>3524223967</v>
      </c>
      <c r="K725" s="32">
        <v>96301207602</v>
      </c>
      <c r="L725" s="21"/>
      <c r="M725" s="34">
        <v>158662495531</v>
      </c>
      <c r="N725" s="32">
        <f t="shared" si="22"/>
        <v>634649982</v>
      </c>
      <c r="O725" s="32">
        <f t="shared" si="23"/>
        <v>52887499</v>
      </c>
    </row>
    <row r="726" spans="1:15" ht="12.75" x14ac:dyDescent="0.2">
      <c r="A726" s="11" t="s">
        <v>1382</v>
      </c>
      <c r="B726" s="8" t="s">
        <v>1380</v>
      </c>
      <c r="C726" s="8" t="s">
        <v>891</v>
      </c>
      <c r="D726" s="33" t="s">
        <v>2162</v>
      </c>
      <c r="E726" s="34">
        <v>1911046430</v>
      </c>
      <c r="F726" s="31">
        <v>0</v>
      </c>
      <c r="G726" s="31">
        <v>27238657</v>
      </c>
      <c r="H726" s="31">
        <v>0</v>
      </c>
      <c r="I726" s="31">
        <v>0</v>
      </c>
      <c r="J726" s="31">
        <v>157822390</v>
      </c>
      <c r="K726" s="32">
        <v>2881988195</v>
      </c>
      <c r="L726" s="21"/>
      <c r="M726" s="34">
        <v>4978095672</v>
      </c>
      <c r="N726" s="32">
        <f t="shared" si="22"/>
        <v>19912383</v>
      </c>
      <c r="O726" s="32">
        <f t="shared" si="23"/>
        <v>1659365</v>
      </c>
    </row>
    <row r="727" spans="1:15" ht="12.75" x14ac:dyDescent="0.2">
      <c r="A727" s="11" t="s">
        <v>1383</v>
      </c>
      <c r="B727" s="8" t="s">
        <v>1380</v>
      </c>
      <c r="C727" s="8" t="s">
        <v>1384</v>
      </c>
      <c r="D727" s="33" t="s">
        <v>2162</v>
      </c>
      <c r="E727" s="34">
        <v>1917403108</v>
      </c>
      <c r="F727" s="31">
        <v>0</v>
      </c>
      <c r="G727" s="31">
        <v>25134276</v>
      </c>
      <c r="H727" s="31">
        <v>0</v>
      </c>
      <c r="I727" s="31">
        <v>0</v>
      </c>
      <c r="J727" s="31">
        <v>151551228</v>
      </c>
      <c r="K727" s="32">
        <v>2674133075</v>
      </c>
      <c r="L727" s="21"/>
      <c r="M727" s="34">
        <v>4768221687</v>
      </c>
      <c r="N727" s="32">
        <f t="shared" si="22"/>
        <v>19072887</v>
      </c>
      <c r="O727" s="32">
        <f t="shared" si="23"/>
        <v>1589407</v>
      </c>
    </row>
    <row r="728" spans="1:15" ht="12.75" x14ac:dyDescent="0.2">
      <c r="A728" s="11" t="s">
        <v>1385</v>
      </c>
      <c r="B728" s="8" t="s">
        <v>1380</v>
      </c>
      <c r="C728" s="8" t="s">
        <v>1386</v>
      </c>
      <c r="D728" s="33" t="s">
        <v>2162</v>
      </c>
      <c r="E728" s="34">
        <v>1870463506</v>
      </c>
      <c r="F728" s="31">
        <v>0</v>
      </c>
      <c r="G728" s="31">
        <v>37653000</v>
      </c>
      <c r="H728" s="31">
        <v>0</v>
      </c>
      <c r="I728" s="31">
        <v>0</v>
      </c>
      <c r="J728" s="31">
        <v>345386255</v>
      </c>
      <c r="K728" s="32">
        <v>3016998992</v>
      </c>
      <c r="L728" s="21"/>
      <c r="M728" s="34">
        <v>5270501753</v>
      </c>
      <c r="N728" s="32">
        <f t="shared" si="22"/>
        <v>21082007</v>
      </c>
      <c r="O728" s="32">
        <f t="shared" si="23"/>
        <v>1756834</v>
      </c>
    </row>
    <row r="729" spans="1:15" ht="12.75" x14ac:dyDescent="0.2">
      <c r="A729" s="11" t="s">
        <v>1387</v>
      </c>
      <c r="B729" s="8" t="s">
        <v>1380</v>
      </c>
      <c r="C729" s="8" t="s">
        <v>1388</v>
      </c>
      <c r="D729" s="33" t="s">
        <v>2162</v>
      </c>
      <c r="E729" s="34">
        <v>1696853508</v>
      </c>
      <c r="F729" s="31">
        <v>0</v>
      </c>
      <c r="G729" s="31">
        <v>28953667</v>
      </c>
      <c r="H729" s="31">
        <v>0</v>
      </c>
      <c r="I729" s="31">
        <v>0</v>
      </c>
      <c r="J729" s="31">
        <v>0</v>
      </c>
      <c r="K729" s="32">
        <v>2686792302</v>
      </c>
      <c r="L729" s="21"/>
      <c r="M729" s="34">
        <v>4412599477</v>
      </c>
      <c r="N729" s="32">
        <f t="shared" si="22"/>
        <v>17650398</v>
      </c>
      <c r="O729" s="32">
        <f t="shared" si="23"/>
        <v>1470867</v>
      </c>
    </row>
    <row r="730" spans="1:15" ht="12.75" x14ac:dyDescent="0.2">
      <c r="A730" s="11" t="s">
        <v>1389</v>
      </c>
      <c r="B730" s="8" t="s">
        <v>1380</v>
      </c>
      <c r="C730" s="8" t="s">
        <v>1390</v>
      </c>
      <c r="D730" s="33" t="s">
        <v>2162</v>
      </c>
      <c r="E730" s="34">
        <v>8630272339</v>
      </c>
      <c r="F730" s="31">
        <v>0</v>
      </c>
      <c r="G730" s="31">
        <v>108909109</v>
      </c>
      <c r="H730" s="31">
        <v>0</v>
      </c>
      <c r="I730" s="31">
        <v>0</v>
      </c>
      <c r="J730" s="31">
        <v>419294715</v>
      </c>
      <c r="K730" s="32">
        <v>10715091680</v>
      </c>
      <c r="L730" s="21"/>
      <c r="M730" s="34">
        <v>19873567843</v>
      </c>
      <c r="N730" s="32">
        <f t="shared" si="22"/>
        <v>79494271</v>
      </c>
      <c r="O730" s="32">
        <f t="shared" si="23"/>
        <v>6624523</v>
      </c>
    </row>
    <row r="731" spans="1:15" ht="12.75" x14ac:dyDescent="0.2">
      <c r="A731" s="11" t="s">
        <v>1391</v>
      </c>
      <c r="B731" s="8" t="s">
        <v>1380</v>
      </c>
      <c r="C731" s="8" t="s">
        <v>385</v>
      </c>
      <c r="D731" s="33" t="s">
        <v>2162</v>
      </c>
      <c r="E731" s="34">
        <v>1356781028</v>
      </c>
      <c r="F731" s="31">
        <v>0</v>
      </c>
      <c r="G731" s="31">
        <v>42206819</v>
      </c>
      <c r="H731" s="31">
        <v>0</v>
      </c>
      <c r="I731" s="31">
        <v>0</v>
      </c>
      <c r="J731" s="31">
        <v>115089502</v>
      </c>
      <c r="K731" s="32">
        <v>2028706574</v>
      </c>
      <c r="L731" s="21"/>
      <c r="M731" s="34">
        <v>3542783923</v>
      </c>
      <c r="N731" s="32">
        <f t="shared" si="22"/>
        <v>14171136</v>
      </c>
      <c r="O731" s="32">
        <f t="shared" si="23"/>
        <v>1180928</v>
      </c>
    </row>
    <row r="732" spans="1:15" ht="12.75" x14ac:dyDescent="0.2">
      <c r="A732" s="11" t="s">
        <v>1392</v>
      </c>
      <c r="B732" s="8" t="s">
        <v>1380</v>
      </c>
      <c r="C732" s="8" t="s">
        <v>1393</v>
      </c>
      <c r="D732" s="33" t="s">
        <v>2162</v>
      </c>
      <c r="E732" s="34">
        <v>4907902869</v>
      </c>
      <c r="F732" s="31">
        <v>0</v>
      </c>
      <c r="G732" s="31">
        <v>68251566</v>
      </c>
      <c r="H732" s="31">
        <v>0</v>
      </c>
      <c r="I732" s="31">
        <v>0</v>
      </c>
      <c r="J732" s="31">
        <v>121261833</v>
      </c>
      <c r="K732" s="32">
        <v>7777253331</v>
      </c>
      <c r="L732" s="21"/>
      <c r="M732" s="34">
        <v>12874669599</v>
      </c>
      <c r="N732" s="32">
        <f t="shared" si="22"/>
        <v>51498678</v>
      </c>
      <c r="O732" s="32">
        <f t="shared" si="23"/>
        <v>4291557</v>
      </c>
    </row>
    <row r="733" spans="1:15" ht="12.75" x14ac:dyDescent="0.2">
      <c r="A733" s="11" t="s">
        <v>1394</v>
      </c>
      <c r="B733" s="8" t="s">
        <v>1380</v>
      </c>
      <c r="C733" s="8" t="s">
        <v>1395</v>
      </c>
      <c r="D733" s="33" t="s">
        <v>2162</v>
      </c>
      <c r="E733" s="34">
        <v>1989254067</v>
      </c>
      <c r="F733" s="31">
        <v>0</v>
      </c>
      <c r="G733" s="31">
        <v>28124246</v>
      </c>
      <c r="H733" s="31">
        <v>0</v>
      </c>
      <c r="I733" s="31">
        <v>0</v>
      </c>
      <c r="J733" s="31">
        <v>306739979</v>
      </c>
      <c r="K733" s="32">
        <v>3072845999</v>
      </c>
      <c r="L733" s="21"/>
      <c r="M733" s="34">
        <v>5396964291</v>
      </c>
      <c r="N733" s="32">
        <f t="shared" si="22"/>
        <v>21587857</v>
      </c>
      <c r="O733" s="32">
        <f t="shared" si="23"/>
        <v>1798988</v>
      </c>
    </row>
    <row r="734" spans="1:15" ht="12.75" x14ac:dyDescent="0.2">
      <c r="A734" s="11" t="s">
        <v>1396</v>
      </c>
      <c r="B734" s="8" t="s">
        <v>1380</v>
      </c>
      <c r="C734" s="8" t="s">
        <v>1397</v>
      </c>
      <c r="D734" s="33" t="s">
        <v>2162</v>
      </c>
      <c r="E734" s="34">
        <v>2244224240</v>
      </c>
      <c r="F734" s="31">
        <v>0</v>
      </c>
      <c r="G734" s="31">
        <v>33901256</v>
      </c>
      <c r="H734" s="31">
        <v>0</v>
      </c>
      <c r="I734" s="31">
        <v>0</v>
      </c>
      <c r="J734" s="31">
        <v>108848406</v>
      </c>
      <c r="K734" s="32">
        <v>3703667582</v>
      </c>
      <c r="L734" s="21"/>
      <c r="M734" s="34">
        <v>6090641484</v>
      </c>
      <c r="N734" s="32">
        <f t="shared" si="22"/>
        <v>24362566</v>
      </c>
      <c r="O734" s="32">
        <f t="shared" si="23"/>
        <v>2030214</v>
      </c>
    </row>
    <row r="735" spans="1:15" ht="12.75" x14ac:dyDescent="0.2">
      <c r="A735" s="11" t="s">
        <v>1398</v>
      </c>
      <c r="B735" s="8" t="s">
        <v>1380</v>
      </c>
      <c r="C735" s="8" t="s">
        <v>1399</v>
      </c>
      <c r="D735" s="33" t="s">
        <v>2162</v>
      </c>
      <c r="E735" s="34">
        <v>1616761957</v>
      </c>
      <c r="F735" s="31">
        <v>0</v>
      </c>
      <c r="G735" s="31">
        <v>22275356</v>
      </c>
      <c r="H735" s="31">
        <v>0</v>
      </c>
      <c r="I735" s="31">
        <v>0</v>
      </c>
      <c r="J735" s="31">
        <v>115290001</v>
      </c>
      <c r="K735" s="32">
        <v>2590831786</v>
      </c>
      <c r="L735" s="21"/>
      <c r="M735" s="34">
        <v>4345159100</v>
      </c>
      <c r="N735" s="32">
        <f t="shared" si="22"/>
        <v>17380636</v>
      </c>
      <c r="O735" s="32">
        <f t="shared" si="23"/>
        <v>1448386</v>
      </c>
    </row>
    <row r="736" spans="1:15" ht="12.75" x14ac:dyDescent="0.2">
      <c r="A736" s="11" t="s">
        <v>1400</v>
      </c>
      <c r="B736" s="8" t="s">
        <v>1380</v>
      </c>
      <c r="C736" s="8" t="s">
        <v>833</v>
      </c>
      <c r="D736" s="33" t="s">
        <v>2162</v>
      </c>
      <c r="E736" s="34">
        <v>3717524275</v>
      </c>
      <c r="F736" s="31">
        <v>0</v>
      </c>
      <c r="G736" s="31">
        <v>230134043</v>
      </c>
      <c r="H736" s="31">
        <v>0</v>
      </c>
      <c r="I736" s="31">
        <v>0</v>
      </c>
      <c r="J736" s="31">
        <v>0</v>
      </c>
      <c r="K736" s="32">
        <v>5391081256</v>
      </c>
      <c r="L736" s="21"/>
      <c r="M736" s="34">
        <v>9338739574</v>
      </c>
      <c r="N736" s="32">
        <f t="shared" si="22"/>
        <v>37354958</v>
      </c>
      <c r="O736" s="32">
        <f t="shared" si="23"/>
        <v>3112913</v>
      </c>
    </row>
    <row r="737" spans="1:15" ht="12.75" x14ac:dyDescent="0.2">
      <c r="A737" s="11" t="s">
        <v>1401</v>
      </c>
      <c r="B737" s="8" t="s">
        <v>1380</v>
      </c>
      <c r="C737" s="8" t="s">
        <v>1402</v>
      </c>
      <c r="D737" s="33" t="s">
        <v>2162</v>
      </c>
      <c r="E737" s="34">
        <v>2384213304</v>
      </c>
      <c r="F737" s="31">
        <v>0</v>
      </c>
      <c r="G737" s="31">
        <v>40457849</v>
      </c>
      <c r="H737" s="31">
        <v>0</v>
      </c>
      <c r="I737" s="31">
        <v>0</v>
      </c>
      <c r="J737" s="31">
        <v>200143359</v>
      </c>
      <c r="K737" s="32">
        <v>3485213339</v>
      </c>
      <c r="L737" s="21"/>
      <c r="M737" s="34">
        <v>6110027851</v>
      </c>
      <c r="N737" s="32">
        <f t="shared" si="22"/>
        <v>24440111</v>
      </c>
      <c r="O737" s="32">
        <f t="shared" si="23"/>
        <v>2036676</v>
      </c>
    </row>
    <row r="738" spans="1:15" ht="12.75" x14ac:dyDescent="0.2">
      <c r="A738" s="11" t="s">
        <v>1403</v>
      </c>
      <c r="B738" s="8" t="s">
        <v>1380</v>
      </c>
      <c r="C738" s="8" t="s">
        <v>1404</v>
      </c>
      <c r="D738" s="33" t="s">
        <v>2162</v>
      </c>
      <c r="E738" s="34">
        <v>8220977118</v>
      </c>
      <c r="F738" s="31">
        <v>0</v>
      </c>
      <c r="G738" s="31">
        <v>157503078</v>
      </c>
      <c r="H738" s="31">
        <v>0</v>
      </c>
      <c r="I738" s="31">
        <v>0</v>
      </c>
      <c r="J738" s="31">
        <v>552933422</v>
      </c>
      <c r="K738" s="32">
        <v>13650405268</v>
      </c>
      <c r="L738" s="21"/>
      <c r="M738" s="34">
        <v>22581818886</v>
      </c>
      <c r="N738" s="32">
        <f t="shared" si="22"/>
        <v>90327276</v>
      </c>
      <c r="O738" s="32">
        <f t="shared" si="23"/>
        <v>7527273</v>
      </c>
    </row>
    <row r="739" spans="1:15" ht="12.75" x14ac:dyDescent="0.2">
      <c r="A739" s="11" t="s">
        <v>1405</v>
      </c>
      <c r="B739" s="8" t="s">
        <v>1380</v>
      </c>
      <c r="C739" s="8" t="s">
        <v>1406</v>
      </c>
      <c r="D739" s="33" t="s">
        <v>2162</v>
      </c>
      <c r="E739" s="34">
        <v>1861887032</v>
      </c>
      <c r="F739" s="31">
        <v>0</v>
      </c>
      <c r="G739" s="31">
        <v>26333538</v>
      </c>
      <c r="H739" s="31">
        <v>0</v>
      </c>
      <c r="I739" s="31">
        <v>0</v>
      </c>
      <c r="J739" s="31">
        <v>177346969</v>
      </c>
      <c r="K739" s="32">
        <v>2862993971</v>
      </c>
      <c r="L739" s="21"/>
      <c r="M739" s="34">
        <v>4928561510</v>
      </c>
      <c r="N739" s="32">
        <f t="shared" si="22"/>
        <v>19714246</v>
      </c>
      <c r="O739" s="32">
        <f t="shared" si="23"/>
        <v>1642854</v>
      </c>
    </row>
    <row r="740" spans="1:15" ht="12.75" x14ac:dyDescent="0.2">
      <c r="A740" s="11" t="s">
        <v>1407</v>
      </c>
      <c r="B740" s="8" t="s">
        <v>1380</v>
      </c>
      <c r="C740" s="8" t="s">
        <v>1408</v>
      </c>
      <c r="D740" s="33" t="s">
        <v>2162</v>
      </c>
      <c r="E740" s="34">
        <v>2460618372</v>
      </c>
      <c r="F740" s="31">
        <v>0</v>
      </c>
      <c r="G740" s="31">
        <v>32910515</v>
      </c>
      <c r="H740" s="31">
        <v>0</v>
      </c>
      <c r="I740" s="31">
        <v>0</v>
      </c>
      <c r="J740" s="31">
        <v>69037165</v>
      </c>
      <c r="K740" s="32">
        <v>3449823293</v>
      </c>
      <c r="L740" s="21"/>
      <c r="M740" s="34">
        <v>6012389345</v>
      </c>
      <c r="N740" s="32">
        <f t="shared" si="22"/>
        <v>24049557</v>
      </c>
      <c r="O740" s="32">
        <f t="shared" si="23"/>
        <v>2004130</v>
      </c>
    </row>
    <row r="741" spans="1:15" ht="12.75" x14ac:dyDescent="0.2">
      <c r="A741" s="11" t="s">
        <v>1409</v>
      </c>
      <c r="B741" s="8" t="s">
        <v>1380</v>
      </c>
      <c r="C741" s="8" t="s">
        <v>1410</v>
      </c>
      <c r="D741" s="33" t="s">
        <v>2162</v>
      </c>
      <c r="E741" s="34">
        <v>5372269349</v>
      </c>
      <c r="F741" s="31">
        <v>0</v>
      </c>
      <c r="G741" s="31">
        <v>121834598</v>
      </c>
      <c r="H741" s="31">
        <v>0</v>
      </c>
      <c r="I741" s="31">
        <v>0</v>
      </c>
      <c r="J741" s="31">
        <v>114578391</v>
      </c>
      <c r="K741" s="32">
        <v>6936397826</v>
      </c>
      <c r="L741" s="21"/>
      <c r="M741" s="34">
        <v>12545080164</v>
      </c>
      <c r="N741" s="32">
        <f t="shared" si="22"/>
        <v>50180321</v>
      </c>
      <c r="O741" s="32">
        <f t="shared" si="23"/>
        <v>4181693</v>
      </c>
    </row>
    <row r="742" spans="1:15" ht="12.75" x14ac:dyDescent="0.2">
      <c r="A742" s="11" t="s">
        <v>1411</v>
      </c>
      <c r="B742" s="8" t="s">
        <v>1380</v>
      </c>
      <c r="C742" s="8" t="s">
        <v>1412</v>
      </c>
      <c r="D742" s="33" t="s">
        <v>2162</v>
      </c>
      <c r="E742" s="34">
        <v>1487356760</v>
      </c>
      <c r="F742" s="31">
        <v>0</v>
      </c>
      <c r="G742" s="31">
        <v>20511970</v>
      </c>
      <c r="H742" s="31">
        <v>0</v>
      </c>
      <c r="I742" s="31">
        <v>0</v>
      </c>
      <c r="J742" s="31">
        <v>218391865</v>
      </c>
      <c r="K742" s="32">
        <v>2329955174</v>
      </c>
      <c r="L742" s="21"/>
      <c r="M742" s="34">
        <v>4056215769</v>
      </c>
      <c r="N742" s="32">
        <f t="shared" si="22"/>
        <v>16224863</v>
      </c>
      <c r="O742" s="32">
        <f t="shared" si="23"/>
        <v>1352072</v>
      </c>
    </row>
    <row r="743" spans="1:15" ht="12.75" x14ac:dyDescent="0.2">
      <c r="A743" s="11" t="s">
        <v>1413</v>
      </c>
      <c r="B743" s="8" t="s">
        <v>1380</v>
      </c>
      <c r="C743" s="8" t="s">
        <v>1414</v>
      </c>
      <c r="D743" s="33" t="s">
        <v>2162</v>
      </c>
      <c r="E743" s="34">
        <v>2003397563</v>
      </c>
      <c r="F743" s="31">
        <v>0</v>
      </c>
      <c r="G743" s="31">
        <v>27619874</v>
      </c>
      <c r="H743" s="31">
        <v>0</v>
      </c>
      <c r="I743" s="31">
        <v>0</v>
      </c>
      <c r="J743" s="31">
        <v>255896816</v>
      </c>
      <c r="K743" s="32">
        <v>3274167058</v>
      </c>
      <c r="L743" s="21"/>
      <c r="M743" s="34">
        <v>5561081311</v>
      </c>
      <c r="N743" s="32">
        <f t="shared" si="22"/>
        <v>22244325</v>
      </c>
      <c r="O743" s="32">
        <f t="shared" si="23"/>
        <v>1853694</v>
      </c>
    </row>
    <row r="744" spans="1:15" ht="12.75" x14ac:dyDescent="0.2">
      <c r="A744" s="11" t="s">
        <v>1415</v>
      </c>
      <c r="B744" s="8" t="s">
        <v>1380</v>
      </c>
      <c r="C744" s="8" t="s">
        <v>1416</v>
      </c>
      <c r="D744" s="33" t="s">
        <v>2162</v>
      </c>
      <c r="E744" s="34">
        <v>3425214535</v>
      </c>
      <c r="F744" s="31">
        <v>0</v>
      </c>
      <c r="G744" s="31">
        <v>61030093</v>
      </c>
      <c r="H744" s="31">
        <v>0</v>
      </c>
      <c r="I744" s="31">
        <v>0</v>
      </c>
      <c r="J744" s="31">
        <v>405724377</v>
      </c>
      <c r="K744" s="32">
        <v>4581553370</v>
      </c>
      <c r="L744" s="21"/>
      <c r="M744" s="34">
        <v>8473522375</v>
      </c>
      <c r="N744" s="32">
        <f t="shared" si="22"/>
        <v>33894090</v>
      </c>
      <c r="O744" s="32">
        <f t="shared" si="23"/>
        <v>2824508</v>
      </c>
    </row>
    <row r="745" spans="1:15" ht="12.75" x14ac:dyDescent="0.2">
      <c r="A745" s="11" t="s">
        <v>1417</v>
      </c>
      <c r="B745" s="8" t="s">
        <v>1380</v>
      </c>
      <c r="C745" s="8" t="s">
        <v>721</v>
      </c>
      <c r="D745" s="33" t="s">
        <v>2162</v>
      </c>
      <c r="E745" s="34">
        <v>3173734315</v>
      </c>
      <c r="F745" s="31">
        <v>0</v>
      </c>
      <c r="G745" s="31">
        <v>64451925</v>
      </c>
      <c r="H745" s="31">
        <v>0</v>
      </c>
      <c r="I745" s="31">
        <v>0</v>
      </c>
      <c r="J745" s="31">
        <v>100899076</v>
      </c>
      <c r="K745" s="32">
        <v>5163454717</v>
      </c>
      <c r="L745" s="21"/>
      <c r="M745" s="34">
        <v>8502540033</v>
      </c>
      <c r="N745" s="32">
        <f t="shared" si="22"/>
        <v>34010160</v>
      </c>
      <c r="O745" s="32">
        <f t="shared" si="23"/>
        <v>2834180</v>
      </c>
    </row>
    <row r="746" spans="1:15" ht="12.75" x14ac:dyDescent="0.2">
      <c r="A746" s="11" t="s">
        <v>1418</v>
      </c>
      <c r="B746" s="8" t="s">
        <v>1380</v>
      </c>
      <c r="C746" s="8" t="s">
        <v>1419</v>
      </c>
      <c r="D746" s="33" t="s">
        <v>2162</v>
      </c>
      <c r="E746" s="34">
        <v>1521684827</v>
      </c>
      <c r="F746" s="31">
        <v>0</v>
      </c>
      <c r="G746" s="31">
        <v>20287952</v>
      </c>
      <c r="H746" s="31">
        <v>0</v>
      </c>
      <c r="I746" s="31">
        <v>0</v>
      </c>
      <c r="J746" s="31">
        <v>77718485</v>
      </c>
      <c r="K746" s="32">
        <v>2619958725</v>
      </c>
      <c r="L746" s="21"/>
      <c r="M746" s="34">
        <v>4239649989</v>
      </c>
      <c r="N746" s="32">
        <f t="shared" si="22"/>
        <v>16958600</v>
      </c>
      <c r="O746" s="32">
        <f t="shared" si="23"/>
        <v>1413217</v>
      </c>
    </row>
    <row r="747" spans="1:15" ht="12.75" x14ac:dyDescent="0.2">
      <c r="A747" s="11" t="s">
        <v>1420</v>
      </c>
      <c r="B747" s="8" t="s">
        <v>1380</v>
      </c>
      <c r="C747" s="8" t="s">
        <v>1421</v>
      </c>
      <c r="D747" s="33" t="s">
        <v>2162</v>
      </c>
      <c r="E747" s="34">
        <v>4307929783</v>
      </c>
      <c r="F747" s="31">
        <v>92863734</v>
      </c>
      <c r="G747" s="31">
        <v>80090715</v>
      </c>
      <c r="H747" s="31">
        <v>0</v>
      </c>
      <c r="I747" s="31">
        <v>0</v>
      </c>
      <c r="J747" s="31">
        <v>206284703</v>
      </c>
      <c r="K747" s="32">
        <v>6765062634</v>
      </c>
      <c r="L747" s="21"/>
      <c r="M747" s="34">
        <v>11452231569</v>
      </c>
      <c r="N747" s="32">
        <f t="shared" si="22"/>
        <v>45808926</v>
      </c>
      <c r="O747" s="32">
        <f t="shared" si="23"/>
        <v>3817411</v>
      </c>
    </row>
    <row r="748" spans="1:15" ht="12.75" x14ac:dyDescent="0.2">
      <c r="A748" s="11" t="s">
        <v>1422</v>
      </c>
      <c r="B748" s="8" t="s">
        <v>1380</v>
      </c>
      <c r="C748" s="8" t="s">
        <v>1423</v>
      </c>
      <c r="D748" s="33" t="s">
        <v>2162</v>
      </c>
      <c r="E748" s="34">
        <v>2903613825</v>
      </c>
      <c r="F748" s="31">
        <v>0</v>
      </c>
      <c r="G748" s="31">
        <v>58957948</v>
      </c>
      <c r="H748" s="31">
        <v>0</v>
      </c>
      <c r="I748" s="31">
        <v>0</v>
      </c>
      <c r="J748" s="31">
        <v>534572885</v>
      </c>
      <c r="K748" s="32">
        <v>4159056083</v>
      </c>
      <c r="L748" s="21"/>
      <c r="M748" s="34">
        <v>7656200741</v>
      </c>
      <c r="N748" s="32">
        <f t="shared" si="22"/>
        <v>30624803</v>
      </c>
      <c r="O748" s="32">
        <f t="shared" si="23"/>
        <v>2552067</v>
      </c>
    </row>
    <row r="749" spans="1:15" ht="12.75" x14ac:dyDescent="0.2">
      <c r="A749" s="11" t="s">
        <v>1424</v>
      </c>
      <c r="B749" s="8" t="s">
        <v>1380</v>
      </c>
      <c r="C749" s="8" t="s">
        <v>1425</v>
      </c>
      <c r="D749" s="33" t="s">
        <v>2162</v>
      </c>
      <c r="E749" s="34">
        <v>1409629112</v>
      </c>
      <c r="F749" s="31">
        <v>0</v>
      </c>
      <c r="G749" s="31">
        <v>21546306</v>
      </c>
      <c r="H749" s="31">
        <v>0</v>
      </c>
      <c r="I749" s="31">
        <v>0</v>
      </c>
      <c r="J749" s="31">
        <v>0</v>
      </c>
      <c r="K749" s="32">
        <v>2303817965</v>
      </c>
      <c r="L749" s="21"/>
      <c r="M749" s="34">
        <v>3734993383</v>
      </c>
      <c r="N749" s="32">
        <f t="shared" si="22"/>
        <v>14939974</v>
      </c>
      <c r="O749" s="32">
        <f t="shared" si="23"/>
        <v>1244998</v>
      </c>
    </row>
    <row r="750" spans="1:15" ht="12.75" x14ac:dyDescent="0.2">
      <c r="A750" s="11" t="s">
        <v>1426</v>
      </c>
      <c r="B750" s="8" t="s">
        <v>1380</v>
      </c>
      <c r="C750" s="8" t="s">
        <v>1427</v>
      </c>
      <c r="D750" s="33" t="s">
        <v>2162</v>
      </c>
      <c r="E750" s="34">
        <v>1765123695</v>
      </c>
      <c r="F750" s="31">
        <v>83100838</v>
      </c>
      <c r="G750" s="31">
        <v>23882083</v>
      </c>
      <c r="H750" s="31">
        <v>0</v>
      </c>
      <c r="I750" s="31">
        <v>0</v>
      </c>
      <c r="J750" s="31">
        <v>129393009</v>
      </c>
      <c r="K750" s="32">
        <v>2587522604</v>
      </c>
      <c r="L750" s="21"/>
      <c r="M750" s="34">
        <v>4589022229</v>
      </c>
      <c r="N750" s="32">
        <f t="shared" si="22"/>
        <v>18356089</v>
      </c>
      <c r="O750" s="32">
        <f t="shared" si="23"/>
        <v>1529674</v>
      </c>
    </row>
    <row r="751" spans="1:15" ht="12.75" x14ac:dyDescent="0.2">
      <c r="A751" s="11" t="s">
        <v>1428</v>
      </c>
      <c r="B751" s="8" t="s">
        <v>1380</v>
      </c>
      <c r="C751" s="8" t="s">
        <v>1429</v>
      </c>
      <c r="D751" s="33" t="s">
        <v>2162</v>
      </c>
      <c r="E751" s="34">
        <v>1466802472</v>
      </c>
      <c r="F751" s="31">
        <v>0</v>
      </c>
      <c r="G751" s="31">
        <v>35622655</v>
      </c>
      <c r="H751" s="31">
        <v>0</v>
      </c>
      <c r="I751" s="31">
        <v>0</v>
      </c>
      <c r="J751" s="31">
        <v>96734710</v>
      </c>
      <c r="K751" s="32">
        <v>2275053116</v>
      </c>
      <c r="L751" s="21"/>
      <c r="M751" s="34">
        <v>3874212953</v>
      </c>
      <c r="N751" s="32">
        <f t="shared" si="22"/>
        <v>15496852</v>
      </c>
      <c r="O751" s="32">
        <f t="shared" si="23"/>
        <v>1291404</v>
      </c>
    </row>
    <row r="752" spans="1:15" ht="12.75" x14ac:dyDescent="0.2">
      <c r="A752" s="11" t="s">
        <v>1430</v>
      </c>
      <c r="B752" s="8" t="s">
        <v>1380</v>
      </c>
      <c r="C752" s="8" t="s">
        <v>1431</v>
      </c>
      <c r="D752" s="33" t="s">
        <v>2162</v>
      </c>
      <c r="E752" s="34">
        <v>24443313572</v>
      </c>
      <c r="F752" s="31">
        <v>0</v>
      </c>
      <c r="G752" s="31">
        <v>652723087</v>
      </c>
      <c r="H752" s="31">
        <v>0</v>
      </c>
      <c r="I752" s="31">
        <v>0</v>
      </c>
      <c r="J752" s="31">
        <v>671044977</v>
      </c>
      <c r="K752" s="32">
        <v>32571893752</v>
      </c>
      <c r="L752" s="21"/>
      <c r="M752" s="34">
        <v>58338975388</v>
      </c>
      <c r="N752" s="32">
        <f t="shared" si="22"/>
        <v>233355902</v>
      </c>
      <c r="O752" s="32">
        <f t="shared" si="23"/>
        <v>19446325</v>
      </c>
    </row>
    <row r="753" spans="1:15" ht="12.75" x14ac:dyDescent="0.2">
      <c r="A753" s="11" t="s">
        <v>1432</v>
      </c>
      <c r="B753" s="8" t="s">
        <v>1380</v>
      </c>
      <c r="C753" s="8" t="s">
        <v>1433</v>
      </c>
      <c r="D753" s="33" t="s">
        <v>2162</v>
      </c>
      <c r="E753" s="34">
        <v>3737213140</v>
      </c>
      <c r="F753" s="31">
        <v>0</v>
      </c>
      <c r="G753" s="31">
        <v>63103061</v>
      </c>
      <c r="H753" s="31">
        <v>0</v>
      </c>
      <c r="I753" s="31">
        <v>0</v>
      </c>
      <c r="J753" s="31">
        <v>353082884</v>
      </c>
      <c r="K753" s="32">
        <v>5755760147</v>
      </c>
      <c r="L753" s="21"/>
      <c r="M753" s="34">
        <v>9909159232</v>
      </c>
      <c r="N753" s="32">
        <f t="shared" si="22"/>
        <v>39636637</v>
      </c>
      <c r="O753" s="32">
        <f t="shared" si="23"/>
        <v>3303053</v>
      </c>
    </row>
    <row r="754" spans="1:15" ht="12.75" x14ac:dyDescent="0.2">
      <c r="A754" s="11" t="s">
        <v>1434</v>
      </c>
      <c r="B754" s="8" t="s">
        <v>1380</v>
      </c>
      <c r="C754" s="8" t="s">
        <v>1435</v>
      </c>
      <c r="D754" s="33" t="s">
        <v>2162</v>
      </c>
      <c r="E754" s="34">
        <v>2207761102</v>
      </c>
      <c r="F754" s="31">
        <v>0</v>
      </c>
      <c r="G754" s="31">
        <v>30969315</v>
      </c>
      <c r="H754" s="31">
        <v>0</v>
      </c>
      <c r="I754" s="31">
        <v>0</v>
      </c>
      <c r="J754" s="31">
        <v>19016225</v>
      </c>
      <c r="K754" s="32">
        <v>3725868854</v>
      </c>
      <c r="L754" s="21"/>
      <c r="M754" s="34">
        <v>5983615496</v>
      </c>
      <c r="N754" s="32">
        <f t="shared" si="22"/>
        <v>23934462</v>
      </c>
      <c r="O754" s="32">
        <f t="shared" si="23"/>
        <v>1994539</v>
      </c>
    </row>
    <row r="755" spans="1:15" ht="12.75" x14ac:dyDescent="0.2">
      <c r="A755" s="11" t="s">
        <v>1436</v>
      </c>
      <c r="B755" s="8" t="s">
        <v>1380</v>
      </c>
      <c r="C755" s="8" t="s">
        <v>1437</v>
      </c>
      <c r="D755" s="33" t="s">
        <v>2162</v>
      </c>
      <c r="E755" s="34">
        <v>953667967</v>
      </c>
      <c r="F755" s="31">
        <v>0</v>
      </c>
      <c r="G755" s="31">
        <v>13717665</v>
      </c>
      <c r="H755" s="31">
        <v>0</v>
      </c>
      <c r="I755" s="31">
        <v>0</v>
      </c>
      <c r="J755" s="31">
        <v>66893315</v>
      </c>
      <c r="K755" s="32">
        <v>1545573253</v>
      </c>
      <c r="L755" s="21"/>
      <c r="M755" s="34">
        <v>2579852200</v>
      </c>
      <c r="N755" s="32">
        <f t="shared" si="22"/>
        <v>10319409</v>
      </c>
      <c r="O755" s="32">
        <f t="shared" si="23"/>
        <v>859951</v>
      </c>
    </row>
    <row r="756" spans="1:15" ht="12.75" x14ac:dyDescent="0.2">
      <c r="A756" s="11" t="s">
        <v>1438</v>
      </c>
      <c r="B756" s="8" t="s">
        <v>1380</v>
      </c>
      <c r="C756" s="8" t="s">
        <v>1439</v>
      </c>
      <c r="D756" s="33" t="s">
        <v>2162</v>
      </c>
      <c r="E756" s="34">
        <v>1419829389</v>
      </c>
      <c r="F756" s="31">
        <v>0</v>
      </c>
      <c r="G756" s="31">
        <v>73285975</v>
      </c>
      <c r="H756" s="31">
        <v>0</v>
      </c>
      <c r="I756" s="31">
        <v>0</v>
      </c>
      <c r="J756" s="31">
        <v>137050915</v>
      </c>
      <c r="K756" s="32">
        <v>1819737696</v>
      </c>
      <c r="L756" s="21"/>
      <c r="M756" s="34">
        <v>3449903975</v>
      </c>
      <c r="N756" s="32">
        <f t="shared" si="22"/>
        <v>13799616</v>
      </c>
      <c r="O756" s="32">
        <f t="shared" si="23"/>
        <v>1149968</v>
      </c>
    </row>
    <row r="757" spans="1:15" ht="12.75" x14ac:dyDescent="0.2">
      <c r="A757" s="11" t="s">
        <v>1440</v>
      </c>
      <c r="B757" s="8" t="s">
        <v>1380</v>
      </c>
      <c r="C757" s="8" t="s">
        <v>124</v>
      </c>
      <c r="D757" s="33" t="s">
        <v>2162</v>
      </c>
      <c r="E757" s="34">
        <v>6662027005</v>
      </c>
      <c r="F757" s="31">
        <v>371861724</v>
      </c>
      <c r="G757" s="31">
        <v>165462343</v>
      </c>
      <c r="H757" s="31">
        <v>0</v>
      </c>
      <c r="I757" s="31">
        <v>0</v>
      </c>
      <c r="J757" s="31">
        <v>506936774</v>
      </c>
      <c r="K757" s="32">
        <v>9689348709</v>
      </c>
      <c r="L757" s="21"/>
      <c r="M757" s="34">
        <v>17395636555</v>
      </c>
      <c r="N757" s="32">
        <f t="shared" si="22"/>
        <v>69582546</v>
      </c>
      <c r="O757" s="32">
        <f t="shared" si="23"/>
        <v>5798546</v>
      </c>
    </row>
    <row r="758" spans="1:15" ht="12.75" x14ac:dyDescent="0.2">
      <c r="A758" s="11" t="s">
        <v>1441</v>
      </c>
      <c r="B758" s="8" t="s">
        <v>1380</v>
      </c>
      <c r="C758" s="8" t="s">
        <v>1442</v>
      </c>
      <c r="D758" s="33" t="s">
        <v>2162</v>
      </c>
      <c r="E758" s="34">
        <v>2257192132</v>
      </c>
      <c r="F758" s="31">
        <v>0</v>
      </c>
      <c r="G758" s="31">
        <v>43583110</v>
      </c>
      <c r="H758" s="31">
        <v>0</v>
      </c>
      <c r="I758" s="31">
        <v>0</v>
      </c>
      <c r="J758" s="31">
        <v>158744140</v>
      </c>
      <c r="K758" s="32">
        <v>3704112914</v>
      </c>
      <c r="L758" s="21"/>
      <c r="M758" s="34">
        <v>6163632296</v>
      </c>
      <c r="N758" s="32">
        <f t="shared" si="22"/>
        <v>24654529</v>
      </c>
      <c r="O758" s="32">
        <f t="shared" si="23"/>
        <v>2054544</v>
      </c>
    </row>
    <row r="759" spans="1:15" ht="12.75" x14ac:dyDescent="0.2">
      <c r="A759" s="11" t="s">
        <v>1443</v>
      </c>
      <c r="B759" s="8" t="s">
        <v>1380</v>
      </c>
      <c r="C759" s="8" t="s">
        <v>1444</v>
      </c>
      <c r="D759" s="33" t="s">
        <v>2162</v>
      </c>
      <c r="E759" s="34">
        <v>2327394766</v>
      </c>
      <c r="F759" s="31">
        <v>0</v>
      </c>
      <c r="G759" s="31">
        <v>32643794</v>
      </c>
      <c r="H759" s="31">
        <v>0</v>
      </c>
      <c r="I759" s="31">
        <v>0</v>
      </c>
      <c r="J759" s="31">
        <v>178450051</v>
      </c>
      <c r="K759" s="32">
        <v>3806203136</v>
      </c>
      <c r="L759" s="21"/>
      <c r="M759" s="34">
        <v>6344691747</v>
      </c>
      <c r="N759" s="32">
        <f t="shared" si="22"/>
        <v>25378767</v>
      </c>
      <c r="O759" s="32">
        <f t="shared" si="23"/>
        <v>2114897</v>
      </c>
    </row>
    <row r="760" spans="1:15" ht="12.75" x14ac:dyDescent="0.2">
      <c r="A760" s="11" t="s">
        <v>1445</v>
      </c>
      <c r="B760" s="8" t="s">
        <v>1380</v>
      </c>
      <c r="C760" s="8" t="s">
        <v>1446</v>
      </c>
      <c r="D760" s="33" t="s">
        <v>2162</v>
      </c>
      <c r="E760" s="34">
        <v>2254620024</v>
      </c>
      <c r="F760" s="31">
        <v>0</v>
      </c>
      <c r="G760" s="31">
        <v>33689787</v>
      </c>
      <c r="H760" s="31">
        <v>0</v>
      </c>
      <c r="I760" s="31">
        <v>0</v>
      </c>
      <c r="J760" s="31">
        <v>330668167</v>
      </c>
      <c r="K760" s="32">
        <v>2954385864</v>
      </c>
      <c r="L760" s="21"/>
      <c r="M760" s="34">
        <v>5573363842</v>
      </c>
      <c r="N760" s="32">
        <f t="shared" si="22"/>
        <v>22293455</v>
      </c>
      <c r="O760" s="32">
        <f t="shared" si="23"/>
        <v>1857788</v>
      </c>
    </row>
    <row r="761" spans="1:15" ht="12.75" x14ac:dyDescent="0.2">
      <c r="A761" s="11" t="s">
        <v>1447</v>
      </c>
      <c r="B761" s="8" t="s">
        <v>1380</v>
      </c>
      <c r="C761" s="8" t="s">
        <v>1448</v>
      </c>
      <c r="D761" s="33" t="s">
        <v>2162</v>
      </c>
      <c r="E761" s="34">
        <v>2379645833</v>
      </c>
      <c r="F761" s="31">
        <v>0</v>
      </c>
      <c r="G761" s="31">
        <v>71438904</v>
      </c>
      <c r="H761" s="31">
        <v>0</v>
      </c>
      <c r="I761" s="31">
        <v>0</v>
      </c>
      <c r="J761" s="31">
        <v>384350443</v>
      </c>
      <c r="K761" s="32">
        <v>2614971212</v>
      </c>
      <c r="L761" s="21"/>
      <c r="M761" s="34">
        <v>5450406392</v>
      </c>
      <c r="N761" s="32">
        <f t="shared" si="22"/>
        <v>21801626</v>
      </c>
      <c r="O761" s="32">
        <f t="shared" si="23"/>
        <v>1816802</v>
      </c>
    </row>
    <row r="762" spans="1:15" ht="12.75" x14ac:dyDescent="0.2">
      <c r="A762" s="11" t="s">
        <v>1449</v>
      </c>
      <c r="B762" s="8" t="s">
        <v>1380</v>
      </c>
      <c r="C762" s="8" t="s">
        <v>1450</v>
      </c>
      <c r="D762" s="33" t="s">
        <v>2162</v>
      </c>
      <c r="E762" s="34">
        <v>1820970072</v>
      </c>
      <c r="F762" s="31">
        <v>0</v>
      </c>
      <c r="G762" s="31">
        <v>26398737</v>
      </c>
      <c r="H762" s="31">
        <v>0</v>
      </c>
      <c r="I762" s="31">
        <v>0</v>
      </c>
      <c r="J762" s="31">
        <v>107483011</v>
      </c>
      <c r="K762" s="32">
        <v>2650326752</v>
      </c>
      <c r="L762" s="21"/>
      <c r="M762" s="34">
        <v>4605178572</v>
      </c>
      <c r="N762" s="32">
        <f t="shared" si="22"/>
        <v>18420714</v>
      </c>
      <c r="O762" s="32">
        <f t="shared" si="23"/>
        <v>1535060</v>
      </c>
    </row>
    <row r="763" spans="1:15" ht="12.75" x14ac:dyDescent="0.2">
      <c r="A763" s="11" t="s">
        <v>1451</v>
      </c>
      <c r="B763" s="8" t="s">
        <v>1380</v>
      </c>
      <c r="C763" s="8" t="s">
        <v>999</v>
      </c>
      <c r="D763" s="33" t="s">
        <v>2162</v>
      </c>
      <c r="E763" s="34">
        <v>2245666562</v>
      </c>
      <c r="F763" s="31">
        <v>0</v>
      </c>
      <c r="G763" s="31">
        <v>32624853</v>
      </c>
      <c r="H763" s="31">
        <v>0</v>
      </c>
      <c r="I763" s="31">
        <v>0</v>
      </c>
      <c r="J763" s="31">
        <v>72344334</v>
      </c>
      <c r="K763" s="32">
        <v>2846435185</v>
      </c>
      <c r="L763" s="21"/>
      <c r="M763" s="34">
        <v>5197070934</v>
      </c>
      <c r="N763" s="32">
        <f t="shared" si="22"/>
        <v>20788284</v>
      </c>
      <c r="O763" s="32">
        <f t="shared" si="23"/>
        <v>1732357</v>
      </c>
    </row>
    <row r="764" spans="1:15" ht="12.75" x14ac:dyDescent="0.2">
      <c r="A764" s="11" t="s">
        <v>1452</v>
      </c>
      <c r="B764" s="8" t="s">
        <v>1380</v>
      </c>
      <c r="C764" s="8" t="s">
        <v>136</v>
      </c>
      <c r="D764" s="33" t="s">
        <v>2162</v>
      </c>
      <c r="E764" s="34">
        <v>821671056</v>
      </c>
      <c r="F764" s="31">
        <v>0</v>
      </c>
      <c r="G764" s="31">
        <v>11002664</v>
      </c>
      <c r="H764" s="31">
        <v>0</v>
      </c>
      <c r="I764" s="31">
        <v>0</v>
      </c>
      <c r="J764" s="31">
        <v>121951877</v>
      </c>
      <c r="K764" s="32">
        <v>1191673414</v>
      </c>
      <c r="L764" s="21"/>
      <c r="M764" s="34">
        <v>2146299011</v>
      </c>
      <c r="N764" s="32">
        <f t="shared" si="22"/>
        <v>8585196</v>
      </c>
      <c r="O764" s="32">
        <f t="shared" si="23"/>
        <v>715433</v>
      </c>
    </row>
    <row r="765" spans="1:15" ht="12.75" x14ac:dyDescent="0.2">
      <c r="A765" s="11" t="s">
        <v>1453</v>
      </c>
      <c r="B765" s="8" t="s">
        <v>1380</v>
      </c>
      <c r="C765" s="8" t="s">
        <v>1454</v>
      </c>
      <c r="D765" s="33" t="s">
        <v>2162</v>
      </c>
      <c r="E765" s="34">
        <v>4877896189</v>
      </c>
      <c r="F765" s="31">
        <v>0</v>
      </c>
      <c r="G765" s="31">
        <v>102283856</v>
      </c>
      <c r="H765" s="31">
        <v>0</v>
      </c>
      <c r="I765" s="31">
        <v>0</v>
      </c>
      <c r="J765" s="31">
        <v>376172773</v>
      </c>
      <c r="K765" s="32">
        <v>5628499862</v>
      </c>
      <c r="L765" s="21"/>
      <c r="M765" s="34">
        <v>10984852680</v>
      </c>
      <c r="N765" s="32">
        <f t="shared" si="22"/>
        <v>43939411</v>
      </c>
      <c r="O765" s="32">
        <f t="shared" si="23"/>
        <v>3661618</v>
      </c>
    </row>
    <row r="766" spans="1:15" ht="12.75" x14ac:dyDescent="0.2">
      <c r="A766" s="11" t="s">
        <v>1455</v>
      </c>
      <c r="B766" s="8" t="s">
        <v>1380</v>
      </c>
      <c r="C766" s="8" t="s">
        <v>1456</v>
      </c>
      <c r="D766" s="33" t="s">
        <v>2162</v>
      </c>
      <c r="E766" s="34">
        <v>1573433073</v>
      </c>
      <c r="F766" s="31">
        <v>0</v>
      </c>
      <c r="G766" s="31">
        <v>24132061</v>
      </c>
      <c r="H766" s="31">
        <v>0</v>
      </c>
      <c r="I766" s="31">
        <v>0</v>
      </c>
      <c r="J766" s="31">
        <v>92398300</v>
      </c>
      <c r="K766" s="32">
        <v>2473691158</v>
      </c>
      <c r="L766" s="21"/>
      <c r="M766" s="34">
        <v>4163654592</v>
      </c>
      <c r="N766" s="32">
        <f t="shared" si="22"/>
        <v>16654618</v>
      </c>
      <c r="O766" s="32">
        <f t="shared" si="23"/>
        <v>1387885</v>
      </c>
    </row>
    <row r="767" spans="1:15" ht="12.75" x14ac:dyDescent="0.2">
      <c r="A767" s="11" t="s">
        <v>1457</v>
      </c>
      <c r="B767" s="8" t="s">
        <v>1380</v>
      </c>
      <c r="C767" s="8" t="s">
        <v>1458</v>
      </c>
      <c r="D767" s="33" t="s">
        <v>2162</v>
      </c>
      <c r="E767" s="34">
        <v>1543619032</v>
      </c>
      <c r="F767" s="31">
        <v>0</v>
      </c>
      <c r="G767" s="31">
        <v>22626874</v>
      </c>
      <c r="H767" s="31">
        <v>0</v>
      </c>
      <c r="I767" s="31">
        <v>0</v>
      </c>
      <c r="J767" s="31">
        <v>107896407</v>
      </c>
      <c r="K767" s="32">
        <v>2002651721</v>
      </c>
      <c r="L767" s="21"/>
      <c r="M767" s="34">
        <v>3676794034</v>
      </c>
      <c r="N767" s="32">
        <f t="shared" si="22"/>
        <v>14707176</v>
      </c>
      <c r="O767" s="32">
        <f t="shared" si="23"/>
        <v>1225598</v>
      </c>
    </row>
    <row r="768" spans="1:15" ht="12.75" x14ac:dyDescent="0.2">
      <c r="A768" s="11" t="s">
        <v>1459</v>
      </c>
      <c r="B768" s="8" t="s">
        <v>1380</v>
      </c>
      <c r="C768" s="8" t="s">
        <v>1460</v>
      </c>
      <c r="D768" s="33" t="s">
        <v>2162</v>
      </c>
      <c r="E768" s="34">
        <v>3092745037</v>
      </c>
      <c r="F768" s="31">
        <v>0</v>
      </c>
      <c r="G768" s="31">
        <v>58336688</v>
      </c>
      <c r="H768" s="31">
        <v>0</v>
      </c>
      <c r="I768" s="31">
        <v>0</v>
      </c>
      <c r="J768" s="31">
        <v>46589092</v>
      </c>
      <c r="K768" s="32">
        <v>4581193968</v>
      </c>
      <c r="L768" s="21"/>
      <c r="M768" s="34">
        <v>7778864785</v>
      </c>
      <c r="N768" s="32">
        <f t="shared" si="22"/>
        <v>31115459</v>
      </c>
      <c r="O768" s="32">
        <f t="shared" si="23"/>
        <v>2592955</v>
      </c>
    </row>
    <row r="769" spans="1:15" ht="12.75" x14ac:dyDescent="0.2">
      <c r="A769" s="11" t="s">
        <v>1461</v>
      </c>
      <c r="B769" s="8" t="s">
        <v>1380</v>
      </c>
      <c r="C769" s="8" t="s">
        <v>1462</v>
      </c>
      <c r="D769" s="33" t="s">
        <v>2162</v>
      </c>
      <c r="E769" s="34">
        <v>3004678428</v>
      </c>
      <c r="F769" s="31">
        <v>139586163</v>
      </c>
      <c r="G769" s="31">
        <v>62499178</v>
      </c>
      <c r="H769" s="31">
        <v>0</v>
      </c>
      <c r="I769" s="31">
        <v>0</v>
      </c>
      <c r="J769" s="31">
        <v>10152483</v>
      </c>
      <c r="K769" s="32">
        <v>4654748528</v>
      </c>
      <c r="L769" s="21"/>
      <c r="M769" s="34">
        <v>7871664780</v>
      </c>
      <c r="N769" s="32">
        <f t="shared" si="22"/>
        <v>31486659</v>
      </c>
      <c r="O769" s="32">
        <f t="shared" si="23"/>
        <v>2623888</v>
      </c>
    </row>
    <row r="770" spans="1:15" ht="12.75" x14ac:dyDescent="0.2">
      <c r="A770" s="11" t="s">
        <v>1463</v>
      </c>
      <c r="B770" s="8" t="s">
        <v>1380</v>
      </c>
      <c r="C770" s="8" t="s">
        <v>1464</v>
      </c>
      <c r="D770" s="33" t="s">
        <v>2162</v>
      </c>
      <c r="E770" s="34">
        <v>1297923151</v>
      </c>
      <c r="F770" s="31">
        <v>0</v>
      </c>
      <c r="G770" s="31">
        <v>25736388</v>
      </c>
      <c r="H770" s="31">
        <v>0</v>
      </c>
      <c r="I770" s="31">
        <v>0</v>
      </c>
      <c r="J770" s="31">
        <v>109622226</v>
      </c>
      <c r="K770" s="32">
        <v>1955791362</v>
      </c>
      <c r="L770" s="21"/>
      <c r="M770" s="34">
        <v>3389073127</v>
      </c>
      <c r="N770" s="32">
        <f t="shared" si="22"/>
        <v>13556293</v>
      </c>
      <c r="O770" s="32">
        <f t="shared" si="23"/>
        <v>1129691</v>
      </c>
    </row>
    <row r="771" spans="1:15" ht="12.75" x14ac:dyDescent="0.2">
      <c r="A771" s="11" t="s">
        <v>1465</v>
      </c>
      <c r="B771" s="8" t="s">
        <v>1380</v>
      </c>
      <c r="C771" s="8" t="s">
        <v>1466</v>
      </c>
      <c r="D771" s="33" t="s">
        <v>2162</v>
      </c>
      <c r="E771" s="34">
        <v>1964011388</v>
      </c>
      <c r="F771" s="31">
        <v>119130572</v>
      </c>
      <c r="G771" s="31">
        <v>39929577</v>
      </c>
      <c r="H771" s="31">
        <v>0</v>
      </c>
      <c r="I771" s="31">
        <v>0</v>
      </c>
      <c r="J771" s="31">
        <v>201323948</v>
      </c>
      <c r="K771" s="32">
        <v>3184040774</v>
      </c>
      <c r="L771" s="21"/>
      <c r="M771" s="34">
        <v>5508436259</v>
      </c>
      <c r="N771" s="32">
        <f t="shared" si="22"/>
        <v>22033745</v>
      </c>
      <c r="O771" s="32">
        <f t="shared" si="23"/>
        <v>1836145</v>
      </c>
    </row>
    <row r="772" spans="1:15" ht="12.75" x14ac:dyDescent="0.2">
      <c r="A772" s="11" t="s">
        <v>1467</v>
      </c>
      <c r="B772" s="8" t="s">
        <v>1380</v>
      </c>
      <c r="C772" s="8" t="s">
        <v>1468</v>
      </c>
      <c r="D772" s="33" t="s">
        <v>2162</v>
      </c>
      <c r="E772" s="34">
        <v>4187054220</v>
      </c>
      <c r="F772" s="31">
        <v>200604262</v>
      </c>
      <c r="G772" s="31">
        <v>114403436</v>
      </c>
      <c r="H772" s="31">
        <v>0</v>
      </c>
      <c r="I772" s="31">
        <v>0</v>
      </c>
      <c r="J772" s="31">
        <v>255478850</v>
      </c>
      <c r="K772" s="32">
        <v>6286980186</v>
      </c>
      <c r="L772" s="21"/>
      <c r="M772" s="34">
        <v>11044520954</v>
      </c>
      <c r="N772" s="32">
        <f t="shared" si="22"/>
        <v>44178084</v>
      </c>
      <c r="O772" s="32">
        <f t="shared" si="23"/>
        <v>3681507</v>
      </c>
    </row>
    <row r="773" spans="1:15" ht="12.75" x14ac:dyDescent="0.2">
      <c r="A773" s="11" t="s">
        <v>1469</v>
      </c>
      <c r="B773" s="8" t="s">
        <v>1380</v>
      </c>
      <c r="C773" s="8" t="s">
        <v>1033</v>
      </c>
      <c r="D773" s="33" t="s">
        <v>2162</v>
      </c>
      <c r="E773" s="34">
        <v>4630864722</v>
      </c>
      <c r="F773" s="31">
        <v>0</v>
      </c>
      <c r="G773" s="31">
        <v>72408439</v>
      </c>
      <c r="H773" s="31">
        <v>0</v>
      </c>
      <c r="I773" s="31">
        <v>0</v>
      </c>
      <c r="J773" s="31">
        <v>239075731</v>
      </c>
      <c r="K773" s="32">
        <v>4984178575</v>
      </c>
      <c r="L773" s="21"/>
      <c r="M773" s="34">
        <v>9926527467</v>
      </c>
      <c r="N773" s="32">
        <f t="shared" si="22"/>
        <v>39706110</v>
      </c>
      <c r="O773" s="32">
        <f t="shared" si="23"/>
        <v>3308843</v>
      </c>
    </row>
    <row r="774" spans="1:15" ht="12.75" x14ac:dyDescent="0.2">
      <c r="A774" s="11" t="s">
        <v>1470</v>
      </c>
      <c r="B774" s="8" t="s">
        <v>1380</v>
      </c>
      <c r="C774" s="8" t="s">
        <v>1471</v>
      </c>
      <c r="D774" s="33" t="s">
        <v>2162</v>
      </c>
      <c r="E774" s="34">
        <v>2979410204</v>
      </c>
      <c r="F774" s="31">
        <v>0</v>
      </c>
      <c r="G774" s="31">
        <v>100504361</v>
      </c>
      <c r="H774" s="31">
        <v>0</v>
      </c>
      <c r="I774" s="31">
        <v>0</v>
      </c>
      <c r="J774" s="31">
        <v>500259383</v>
      </c>
      <c r="K774" s="32">
        <v>3360335569</v>
      </c>
      <c r="L774" s="21"/>
      <c r="M774" s="34">
        <v>6940509517</v>
      </c>
      <c r="N774" s="32">
        <f t="shared" si="22"/>
        <v>27762038</v>
      </c>
      <c r="O774" s="32">
        <f t="shared" si="23"/>
        <v>2313503</v>
      </c>
    </row>
    <row r="775" spans="1:15" ht="12.75" x14ac:dyDescent="0.2">
      <c r="A775" s="11" t="s">
        <v>1472</v>
      </c>
      <c r="B775" s="8" t="s">
        <v>1380</v>
      </c>
      <c r="C775" s="8" t="s">
        <v>1473</v>
      </c>
      <c r="D775" s="33" t="s">
        <v>2162</v>
      </c>
      <c r="E775" s="34">
        <v>6732152848</v>
      </c>
      <c r="F775" s="31">
        <v>711412911</v>
      </c>
      <c r="G775" s="31">
        <v>98736555</v>
      </c>
      <c r="H775" s="31">
        <v>0</v>
      </c>
      <c r="I775" s="31">
        <v>0</v>
      </c>
      <c r="J775" s="31">
        <v>553315333</v>
      </c>
      <c r="K775" s="32">
        <v>11343483359</v>
      </c>
      <c r="L775" s="21"/>
      <c r="M775" s="34">
        <v>19439101006</v>
      </c>
      <c r="N775" s="32">
        <f t="shared" si="22"/>
        <v>77756404</v>
      </c>
      <c r="O775" s="32">
        <f t="shared" si="23"/>
        <v>6479700</v>
      </c>
    </row>
    <row r="776" spans="1:15" ht="12.75" x14ac:dyDescent="0.2">
      <c r="A776" s="11" t="s">
        <v>1474</v>
      </c>
      <c r="B776" s="8" t="s">
        <v>1380</v>
      </c>
      <c r="C776" s="8" t="s">
        <v>1475</v>
      </c>
      <c r="D776" s="33" t="s">
        <v>2162</v>
      </c>
      <c r="E776" s="34">
        <v>4376502881</v>
      </c>
      <c r="F776" s="31">
        <v>0</v>
      </c>
      <c r="G776" s="31">
        <v>59602560</v>
      </c>
      <c r="H776" s="31">
        <v>0</v>
      </c>
      <c r="I776" s="31">
        <v>0</v>
      </c>
      <c r="J776" s="31">
        <v>417085454</v>
      </c>
      <c r="K776" s="32">
        <v>6896448562</v>
      </c>
      <c r="L776" s="21"/>
      <c r="M776" s="34">
        <v>11749639457</v>
      </c>
      <c r="N776" s="32">
        <f t="shared" si="22"/>
        <v>46998558</v>
      </c>
      <c r="O776" s="32">
        <f t="shared" si="23"/>
        <v>3916547</v>
      </c>
    </row>
    <row r="777" spans="1:15" ht="12.75" x14ac:dyDescent="0.2">
      <c r="A777" s="11" t="s">
        <v>1476</v>
      </c>
      <c r="B777" s="8" t="s">
        <v>1380</v>
      </c>
      <c r="C777" s="8" t="s">
        <v>1037</v>
      </c>
      <c r="D777" s="33" t="s">
        <v>2162</v>
      </c>
      <c r="E777" s="34">
        <v>1745258265</v>
      </c>
      <c r="F777" s="31">
        <v>0</v>
      </c>
      <c r="G777" s="31">
        <v>24574737</v>
      </c>
      <c r="H777" s="31">
        <v>0</v>
      </c>
      <c r="I777" s="31">
        <v>0</v>
      </c>
      <c r="J777" s="31">
        <v>37351600</v>
      </c>
      <c r="K777" s="32">
        <v>2726504176</v>
      </c>
      <c r="L777" s="21"/>
      <c r="M777" s="34">
        <v>4533688778</v>
      </c>
      <c r="N777" s="32">
        <f t="shared" si="22"/>
        <v>18134755</v>
      </c>
      <c r="O777" s="32">
        <f t="shared" si="23"/>
        <v>1511230</v>
      </c>
    </row>
    <row r="778" spans="1:15" ht="12.75" x14ac:dyDescent="0.2">
      <c r="A778" s="11" t="s">
        <v>1477</v>
      </c>
      <c r="B778" s="8" t="s">
        <v>1380</v>
      </c>
      <c r="C778" s="8" t="s">
        <v>1478</v>
      </c>
      <c r="D778" s="33" t="s">
        <v>2162</v>
      </c>
      <c r="E778" s="34">
        <v>4004668503</v>
      </c>
      <c r="F778" s="31">
        <v>0</v>
      </c>
      <c r="G778" s="31">
        <v>72784575</v>
      </c>
      <c r="H778" s="31">
        <v>0</v>
      </c>
      <c r="I778" s="31">
        <v>0</v>
      </c>
      <c r="J778" s="31">
        <v>318941763</v>
      </c>
      <c r="K778" s="32">
        <v>6228160628</v>
      </c>
      <c r="L778" s="21"/>
      <c r="M778" s="34">
        <v>10624555469</v>
      </c>
      <c r="N778" s="32">
        <f t="shared" si="22"/>
        <v>42498222</v>
      </c>
      <c r="O778" s="32">
        <f t="shared" si="23"/>
        <v>3541519</v>
      </c>
    </row>
    <row r="779" spans="1:15" ht="12.75" x14ac:dyDescent="0.2">
      <c r="A779" s="11" t="s">
        <v>1479</v>
      </c>
      <c r="B779" s="8" t="s">
        <v>1380</v>
      </c>
      <c r="C779" s="8" t="s">
        <v>352</v>
      </c>
      <c r="D779" s="33" t="s">
        <v>2162</v>
      </c>
      <c r="E779" s="34">
        <v>3239973610</v>
      </c>
      <c r="F779" s="31">
        <v>0</v>
      </c>
      <c r="G779" s="31">
        <v>78240304</v>
      </c>
      <c r="H779" s="31">
        <v>0</v>
      </c>
      <c r="I779" s="31">
        <v>0</v>
      </c>
      <c r="J779" s="31">
        <v>476151262</v>
      </c>
      <c r="K779" s="32">
        <v>5020636128</v>
      </c>
      <c r="L779" s="21"/>
      <c r="M779" s="34">
        <v>8815001304</v>
      </c>
      <c r="N779" s="32">
        <f t="shared" ref="N779:N842" si="24">+ROUND(M779*0.004,0)</f>
        <v>35260005</v>
      </c>
      <c r="O779" s="32">
        <f t="shared" ref="O779:O842" si="25">+ROUND(N779/12,0)</f>
        <v>2938334</v>
      </c>
    </row>
    <row r="780" spans="1:15" ht="12.75" x14ac:dyDescent="0.2">
      <c r="A780" s="11" t="s">
        <v>1480</v>
      </c>
      <c r="B780" s="8" t="s">
        <v>1380</v>
      </c>
      <c r="C780" s="8" t="s">
        <v>1481</v>
      </c>
      <c r="D780" s="33" t="s">
        <v>2162</v>
      </c>
      <c r="E780" s="34">
        <v>1580847304</v>
      </c>
      <c r="F780" s="31">
        <v>0</v>
      </c>
      <c r="G780" s="31">
        <v>27667604</v>
      </c>
      <c r="H780" s="31">
        <v>0</v>
      </c>
      <c r="I780" s="31">
        <v>0</v>
      </c>
      <c r="J780" s="31">
        <v>22491286</v>
      </c>
      <c r="K780" s="32">
        <v>2348885181</v>
      </c>
      <c r="L780" s="21"/>
      <c r="M780" s="34">
        <v>3979891375</v>
      </c>
      <c r="N780" s="32">
        <f t="shared" si="24"/>
        <v>15919566</v>
      </c>
      <c r="O780" s="32">
        <f t="shared" si="25"/>
        <v>1326631</v>
      </c>
    </row>
    <row r="781" spans="1:15" ht="12.75" x14ac:dyDescent="0.2">
      <c r="A781" s="11" t="s">
        <v>1482</v>
      </c>
      <c r="B781" s="8" t="s">
        <v>1380</v>
      </c>
      <c r="C781" s="8" t="s">
        <v>189</v>
      </c>
      <c r="D781" s="33" t="s">
        <v>2162</v>
      </c>
      <c r="E781" s="34">
        <v>2753314724</v>
      </c>
      <c r="F781" s="31">
        <v>0</v>
      </c>
      <c r="G781" s="31">
        <v>241481633</v>
      </c>
      <c r="H781" s="31">
        <v>0</v>
      </c>
      <c r="I781" s="31">
        <v>0</v>
      </c>
      <c r="J781" s="31">
        <v>524038515</v>
      </c>
      <c r="K781" s="32">
        <v>2703679598</v>
      </c>
      <c r="L781" s="21"/>
      <c r="M781" s="34">
        <v>6222514470</v>
      </c>
      <c r="N781" s="32">
        <f t="shared" si="24"/>
        <v>24890058</v>
      </c>
      <c r="O781" s="32">
        <f t="shared" si="25"/>
        <v>2074172</v>
      </c>
    </row>
    <row r="782" spans="1:15" ht="12.75" x14ac:dyDescent="0.2">
      <c r="A782" s="11" t="s">
        <v>1483</v>
      </c>
      <c r="B782" s="8" t="s">
        <v>1380</v>
      </c>
      <c r="C782" s="8" t="s">
        <v>1484</v>
      </c>
      <c r="D782" s="33" t="s">
        <v>2162</v>
      </c>
      <c r="E782" s="34">
        <v>2153842105</v>
      </c>
      <c r="F782" s="31">
        <v>0</v>
      </c>
      <c r="G782" s="31">
        <v>45050463</v>
      </c>
      <c r="H782" s="31">
        <v>0</v>
      </c>
      <c r="I782" s="31">
        <v>0</v>
      </c>
      <c r="J782" s="31">
        <v>316523893</v>
      </c>
      <c r="K782" s="32">
        <v>3598777135</v>
      </c>
      <c r="L782" s="21"/>
      <c r="M782" s="34">
        <v>6114193596</v>
      </c>
      <c r="N782" s="32">
        <f t="shared" si="24"/>
        <v>24456774</v>
      </c>
      <c r="O782" s="32">
        <f t="shared" si="25"/>
        <v>2038065</v>
      </c>
    </row>
    <row r="783" spans="1:15" ht="12.75" x14ac:dyDescent="0.2">
      <c r="A783" s="11" t="s">
        <v>1485</v>
      </c>
      <c r="B783" s="8" t="s">
        <v>1380</v>
      </c>
      <c r="C783" s="8" t="s">
        <v>1486</v>
      </c>
      <c r="D783" s="33" t="s">
        <v>2162</v>
      </c>
      <c r="E783" s="34">
        <v>1533281250</v>
      </c>
      <c r="F783" s="31">
        <v>0</v>
      </c>
      <c r="G783" s="31">
        <v>31325533</v>
      </c>
      <c r="H783" s="31">
        <v>0</v>
      </c>
      <c r="I783" s="31">
        <v>0</v>
      </c>
      <c r="J783" s="31">
        <v>152129801</v>
      </c>
      <c r="K783" s="32">
        <v>2391150798</v>
      </c>
      <c r="L783" s="21"/>
      <c r="M783" s="34">
        <v>4107887382</v>
      </c>
      <c r="N783" s="32">
        <f t="shared" si="24"/>
        <v>16431550</v>
      </c>
      <c r="O783" s="32">
        <f t="shared" si="25"/>
        <v>1369296</v>
      </c>
    </row>
    <row r="784" spans="1:15" ht="12.75" x14ac:dyDescent="0.2">
      <c r="A784" s="11" t="s">
        <v>1487</v>
      </c>
      <c r="B784" s="8" t="s">
        <v>1380</v>
      </c>
      <c r="C784" s="8" t="s">
        <v>1488</v>
      </c>
      <c r="D784" s="33" t="s">
        <v>2162</v>
      </c>
      <c r="E784" s="34">
        <v>3886763332</v>
      </c>
      <c r="F784" s="31">
        <v>0</v>
      </c>
      <c r="G784" s="31">
        <v>49906124</v>
      </c>
      <c r="H784" s="31">
        <v>0</v>
      </c>
      <c r="I784" s="31">
        <v>0</v>
      </c>
      <c r="J784" s="31">
        <v>186855082</v>
      </c>
      <c r="K784" s="32">
        <v>6066163258</v>
      </c>
      <c r="L784" s="21"/>
      <c r="M784" s="34">
        <v>10189687796</v>
      </c>
      <c r="N784" s="32">
        <f t="shared" si="24"/>
        <v>40758751</v>
      </c>
      <c r="O784" s="32">
        <f t="shared" si="25"/>
        <v>3396563</v>
      </c>
    </row>
    <row r="785" spans="1:15" ht="12.75" x14ac:dyDescent="0.2">
      <c r="A785" s="11" t="s">
        <v>1489</v>
      </c>
      <c r="B785" s="8" t="s">
        <v>1380</v>
      </c>
      <c r="C785" s="8" t="s">
        <v>1490</v>
      </c>
      <c r="D785" s="33" t="s">
        <v>2162</v>
      </c>
      <c r="E785" s="34">
        <v>2260478285</v>
      </c>
      <c r="F785" s="31">
        <v>0</v>
      </c>
      <c r="G785" s="31">
        <v>31257516</v>
      </c>
      <c r="H785" s="31">
        <v>0</v>
      </c>
      <c r="I785" s="31">
        <v>0</v>
      </c>
      <c r="J785" s="31">
        <v>265323760</v>
      </c>
      <c r="K785" s="32">
        <v>3582329770</v>
      </c>
      <c r="L785" s="21"/>
      <c r="M785" s="34">
        <v>6139389331</v>
      </c>
      <c r="N785" s="32">
        <f t="shared" si="24"/>
        <v>24557557</v>
      </c>
      <c r="O785" s="32">
        <f t="shared" si="25"/>
        <v>2046463</v>
      </c>
    </row>
    <row r="786" spans="1:15" ht="12.75" x14ac:dyDescent="0.2">
      <c r="A786" s="11" t="s">
        <v>1491</v>
      </c>
      <c r="B786" s="8" t="s">
        <v>1380</v>
      </c>
      <c r="C786" s="8" t="s">
        <v>1492</v>
      </c>
      <c r="D786" s="33" t="s">
        <v>2162</v>
      </c>
      <c r="E786" s="34">
        <v>37962754014</v>
      </c>
      <c r="F786" s="31">
        <v>0</v>
      </c>
      <c r="G786" s="31">
        <v>546318591</v>
      </c>
      <c r="H786" s="31">
        <v>0</v>
      </c>
      <c r="I786" s="31">
        <v>0</v>
      </c>
      <c r="J786" s="31">
        <v>650624709</v>
      </c>
      <c r="K786" s="32">
        <v>41974245001</v>
      </c>
      <c r="L786" s="21"/>
      <c r="M786" s="34">
        <v>81133942315</v>
      </c>
      <c r="N786" s="32">
        <f t="shared" si="24"/>
        <v>324535769</v>
      </c>
      <c r="O786" s="32">
        <f t="shared" si="25"/>
        <v>27044647</v>
      </c>
    </row>
    <row r="787" spans="1:15" ht="12.75" x14ac:dyDescent="0.2">
      <c r="A787" s="11" t="s">
        <v>1493</v>
      </c>
      <c r="B787" s="8" t="s">
        <v>1380</v>
      </c>
      <c r="C787" s="8" t="s">
        <v>1494</v>
      </c>
      <c r="D787" s="33" t="s">
        <v>2162</v>
      </c>
      <c r="E787" s="34">
        <v>9971842181</v>
      </c>
      <c r="F787" s="31">
        <v>0</v>
      </c>
      <c r="G787" s="31">
        <v>269226689</v>
      </c>
      <c r="H787" s="31">
        <v>0</v>
      </c>
      <c r="I787" s="31">
        <v>0</v>
      </c>
      <c r="J787" s="31">
        <v>299204503</v>
      </c>
      <c r="K787" s="32">
        <v>14467185667</v>
      </c>
      <c r="L787" s="21"/>
      <c r="M787" s="34">
        <v>25007459040</v>
      </c>
      <c r="N787" s="32">
        <f t="shared" si="24"/>
        <v>100029836</v>
      </c>
      <c r="O787" s="32">
        <f t="shared" si="25"/>
        <v>8335820</v>
      </c>
    </row>
    <row r="788" spans="1:15" ht="12.75" x14ac:dyDescent="0.2">
      <c r="A788" s="11" t="s">
        <v>1495</v>
      </c>
      <c r="B788" s="8" t="s">
        <v>1380</v>
      </c>
      <c r="C788" s="8" t="s">
        <v>1496</v>
      </c>
      <c r="D788" s="33" t="s">
        <v>2162</v>
      </c>
      <c r="E788" s="34">
        <v>2206988698</v>
      </c>
      <c r="F788" s="31">
        <v>0</v>
      </c>
      <c r="G788" s="31">
        <v>30903772</v>
      </c>
      <c r="H788" s="31">
        <v>0</v>
      </c>
      <c r="I788" s="31">
        <v>0</v>
      </c>
      <c r="J788" s="31">
        <v>162668524</v>
      </c>
      <c r="K788" s="32">
        <v>3501649171</v>
      </c>
      <c r="L788" s="21"/>
      <c r="M788" s="34">
        <v>5902210165</v>
      </c>
      <c r="N788" s="32">
        <f t="shared" si="24"/>
        <v>23608841</v>
      </c>
      <c r="O788" s="32">
        <f t="shared" si="25"/>
        <v>1967403</v>
      </c>
    </row>
    <row r="789" spans="1:15" ht="12.75" x14ac:dyDescent="0.2">
      <c r="A789" s="11" t="s">
        <v>1497</v>
      </c>
      <c r="B789" s="8" t="s">
        <v>1498</v>
      </c>
      <c r="C789" s="8" t="s">
        <v>2109</v>
      </c>
      <c r="D789" s="33" t="s">
        <v>2163</v>
      </c>
      <c r="E789" s="34">
        <v>105714881515</v>
      </c>
      <c r="F789" s="31">
        <v>625229762</v>
      </c>
      <c r="G789" s="31">
        <v>3435204793</v>
      </c>
      <c r="H789" s="31">
        <v>8641645021</v>
      </c>
      <c r="I789" s="31">
        <v>164987610</v>
      </c>
      <c r="J789" s="31">
        <v>2006741671</v>
      </c>
      <c r="K789" s="32">
        <v>165261820273</v>
      </c>
      <c r="L789" s="21"/>
      <c r="M789" s="34">
        <v>285850510645</v>
      </c>
      <c r="N789" s="32">
        <f t="shared" si="24"/>
        <v>1143402043</v>
      </c>
      <c r="O789" s="32">
        <f t="shared" si="25"/>
        <v>95283504</v>
      </c>
    </row>
    <row r="790" spans="1:15" ht="12.75" x14ac:dyDescent="0.2">
      <c r="A790" s="11" t="s">
        <v>1499</v>
      </c>
      <c r="B790" s="8" t="s">
        <v>1498</v>
      </c>
      <c r="C790" s="8" t="s">
        <v>1500</v>
      </c>
      <c r="D790" s="33" t="s">
        <v>2162</v>
      </c>
      <c r="E790" s="34">
        <v>7090306418</v>
      </c>
      <c r="F790" s="31">
        <v>0</v>
      </c>
      <c r="G790" s="31">
        <v>100291610</v>
      </c>
      <c r="H790" s="31">
        <v>0</v>
      </c>
      <c r="I790" s="31">
        <v>0</v>
      </c>
      <c r="J790" s="31">
        <v>872554467</v>
      </c>
      <c r="K790" s="32">
        <v>7884811288</v>
      </c>
      <c r="L790" s="21"/>
      <c r="M790" s="34">
        <v>15947963783</v>
      </c>
      <c r="N790" s="32">
        <f t="shared" si="24"/>
        <v>63791855</v>
      </c>
      <c r="O790" s="32">
        <f t="shared" si="25"/>
        <v>5315988</v>
      </c>
    </row>
    <row r="791" spans="1:15" ht="12.75" x14ac:dyDescent="0.2">
      <c r="A791" s="11" t="s">
        <v>1501</v>
      </c>
      <c r="B791" s="8" t="s">
        <v>1498</v>
      </c>
      <c r="C791" s="8" t="s">
        <v>1502</v>
      </c>
      <c r="D791" s="33" t="s">
        <v>2162</v>
      </c>
      <c r="E791" s="34">
        <v>1929772449</v>
      </c>
      <c r="F791" s="31">
        <v>0</v>
      </c>
      <c r="G791" s="31">
        <v>26670481</v>
      </c>
      <c r="H791" s="31">
        <v>0</v>
      </c>
      <c r="I791" s="31">
        <v>0</v>
      </c>
      <c r="J791" s="31">
        <v>429025180</v>
      </c>
      <c r="K791" s="32">
        <v>2349862508</v>
      </c>
      <c r="L791" s="21"/>
      <c r="M791" s="34">
        <v>4735330618</v>
      </c>
      <c r="N791" s="32">
        <f t="shared" si="24"/>
        <v>18941322</v>
      </c>
      <c r="O791" s="32">
        <f t="shared" si="25"/>
        <v>1578444</v>
      </c>
    </row>
    <row r="792" spans="1:15" ht="12.75" x14ac:dyDescent="0.2">
      <c r="A792" s="11" t="s">
        <v>1503</v>
      </c>
      <c r="B792" s="8" t="s">
        <v>1498</v>
      </c>
      <c r="C792" s="8" t="s">
        <v>1504</v>
      </c>
      <c r="D792" s="33" t="s">
        <v>2162</v>
      </c>
      <c r="E792" s="34">
        <v>1117430154</v>
      </c>
      <c r="F792" s="31">
        <v>0</v>
      </c>
      <c r="G792" s="31">
        <v>34764608</v>
      </c>
      <c r="H792" s="31">
        <v>0</v>
      </c>
      <c r="I792" s="31">
        <v>0</v>
      </c>
      <c r="J792" s="31">
        <v>176891883</v>
      </c>
      <c r="K792" s="32">
        <v>1564190931</v>
      </c>
      <c r="L792" s="21"/>
      <c r="M792" s="34">
        <v>2893277576</v>
      </c>
      <c r="N792" s="32">
        <f t="shared" si="24"/>
        <v>11573110</v>
      </c>
      <c r="O792" s="32">
        <f t="shared" si="25"/>
        <v>964426</v>
      </c>
    </row>
    <row r="793" spans="1:15" ht="12.75" x14ac:dyDescent="0.2">
      <c r="A793" s="11" t="s">
        <v>1505</v>
      </c>
      <c r="B793" s="8" t="s">
        <v>1498</v>
      </c>
      <c r="C793" s="8" t="s">
        <v>1506</v>
      </c>
      <c r="D793" s="33" t="s">
        <v>2162</v>
      </c>
      <c r="E793" s="34">
        <v>1152188654</v>
      </c>
      <c r="F793" s="31">
        <v>0</v>
      </c>
      <c r="G793" s="31">
        <v>15964804</v>
      </c>
      <c r="H793" s="31">
        <v>0</v>
      </c>
      <c r="I793" s="31">
        <v>0</v>
      </c>
      <c r="J793" s="31">
        <v>380429201</v>
      </c>
      <c r="K793" s="32">
        <v>1022626214</v>
      </c>
      <c r="L793" s="21"/>
      <c r="M793" s="34">
        <v>2571208873</v>
      </c>
      <c r="N793" s="32">
        <f t="shared" si="24"/>
        <v>10284835</v>
      </c>
      <c r="O793" s="32">
        <f t="shared" si="25"/>
        <v>857070</v>
      </c>
    </row>
    <row r="794" spans="1:15" ht="12.75" x14ac:dyDescent="0.2">
      <c r="A794" s="11" t="s">
        <v>1507</v>
      </c>
      <c r="B794" s="8" t="s">
        <v>1498</v>
      </c>
      <c r="C794" s="8" t="s">
        <v>1508</v>
      </c>
      <c r="D794" s="33" t="s">
        <v>2162</v>
      </c>
      <c r="E794" s="34">
        <v>593907134</v>
      </c>
      <c r="F794" s="31">
        <v>0</v>
      </c>
      <c r="G794" s="31">
        <v>8540954</v>
      </c>
      <c r="H794" s="31">
        <v>0</v>
      </c>
      <c r="I794" s="31">
        <v>0</v>
      </c>
      <c r="J794" s="31">
        <v>26730096</v>
      </c>
      <c r="K794" s="32">
        <v>886596610</v>
      </c>
      <c r="L794" s="21"/>
      <c r="M794" s="34">
        <v>1515774794</v>
      </c>
      <c r="N794" s="32">
        <f t="shared" si="24"/>
        <v>6063099</v>
      </c>
      <c r="O794" s="32">
        <f t="shared" si="25"/>
        <v>505258</v>
      </c>
    </row>
    <row r="795" spans="1:15" ht="12.75" x14ac:dyDescent="0.2">
      <c r="A795" s="11" t="s">
        <v>1509</v>
      </c>
      <c r="B795" s="8" t="s">
        <v>1498</v>
      </c>
      <c r="C795" s="8" t="s">
        <v>1510</v>
      </c>
      <c r="D795" s="33" t="s">
        <v>2162</v>
      </c>
      <c r="E795" s="34">
        <v>1811008612</v>
      </c>
      <c r="F795" s="31">
        <v>0</v>
      </c>
      <c r="G795" s="31">
        <v>26010802</v>
      </c>
      <c r="H795" s="31">
        <v>0</v>
      </c>
      <c r="I795" s="31">
        <v>0</v>
      </c>
      <c r="J795" s="31">
        <v>481375958</v>
      </c>
      <c r="K795" s="32">
        <v>2478402582</v>
      </c>
      <c r="L795" s="21"/>
      <c r="M795" s="34">
        <v>4796797954</v>
      </c>
      <c r="N795" s="32">
        <f t="shared" si="24"/>
        <v>19187192</v>
      </c>
      <c r="O795" s="32">
        <f t="shared" si="25"/>
        <v>1598933</v>
      </c>
    </row>
    <row r="796" spans="1:15" ht="12.75" x14ac:dyDescent="0.2">
      <c r="A796" s="11" t="s">
        <v>1511</v>
      </c>
      <c r="B796" s="8" t="s">
        <v>1498</v>
      </c>
      <c r="C796" s="8" t="s">
        <v>1512</v>
      </c>
      <c r="D796" s="33" t="s">
        <v>2162</v>
      </c>
      <c r="E796" s="34">
        <v>2255230761</v>
      </c>
      <c r="F796" s="31">
        <v>0</v>
      </c>
      <c r="G796" s="31">
        <v>30966997</v>
      </c>
      <c r="H796" s="31">
        <v>0</v>
      </c>
      <c r="I796" s="31">
        <v>0</v>
      </c>
      <c r="J796" s="31">
        <v>441424505</v>
      </c>
      <c r="K796" s="32">
        <v>3070526128</v>
      </c>
      <c r="L796" s="21"/>
      <c r="M796" s="34">
        <v>5798148391</v>
      </c>
      <c r="N796" s="32">
        <f t="shared" si="24"/>
        <v>23192594</v>
      </c>
      <c r="O796" s="32">
        <f t="shared" si="25"/>
        <v>1932716</v>
      </c>
    </row>
    <row r="797" spans="1:15" ht="12.75" x14ac:dyDescent="0.2">
      <c r="A797" s="11" t="s">
        <v>1513</v>
      </c>
      <c r="B797" s="8" t="s">
        <v>1498</v>
      </c>
      <c r="C797" s="8" t="s">
        <v>1514</v>
      </c>
      <c r="D797" s="33" t="s">
        <v>2162</v>
      </c>
      <c r="E797" s="34">
        <v>2224276797</v>
      </c>
      <c r="F797" s="31">
        <v>0</v>
      </c>
      <c r="G797" s="31">
        <v>48733393</v>
      </c>
      <c r="H797" s="31">
        <v>0</v>
      </c>
      <c r="I797" s="31">
        <v>0</v>
      </c>
      <c r="J797" s="31">
        <v>232834075</v>
      </c>
      <c r="K797" s="32">
        <v>3575143379</v>
      </c>
      <c r="L797" s="21"/>
      <c r="M797" s="34">
        <v>6080987644</v>
      </c>
      <c r="N797" s="32">
        <f t="shared" si="24"/>
        <v>24323951</v>
      </c>
      <c r="O797" s="32">
        <f t="shared" si="25"/>
        <v>2026996</v>
      </c>
    </row>
    <row r="798" spans="1:15" ht="12.75" x14ac:dyDescent="0.2">
      <c r="A798" s="11" t="s">
        <v>1515</v>
      </c>
      <c r="B798" s="8" t="s">
        <v>1498</v>
      </c>
      <c r="C798" s="8" t="s">
        <v>1516</v>
      </c>
      <c r="D798" s="33" t="s">
        <v>2162</v>
      </c>
      <c r="E798" s="34">
        <v>4155234321</v>
      </c>
      <c r="F798" s="31">
        <v>0</v>
      </c>
      <c r="G798" s="31">
        <v>55906313</v>
      </c>
      <c r="H798" s="31">
        <v>0</v>
      </c>
      <c r="I798" s="31">
        <v>0</v>
      </c>
      <c r="J798" s="31">
        <v>288277300</v>
      </c>
      <c r="K798" s="32">
        <v>5759411052</v>
      </c>
      <c r="L798" s="21"/>
      <c r="M798" s="34">
        <v>10258828986</v>
      </c>
      <c r="N798" s="32">
        <f t="shared" si="24"/>
        <v>41035316</v>
      </c>
      <c r="O798" s="32">
        <f t="shared" si="25"/>
        <v>3419610</v>
      </c>
    </row>
    <row r="799" spans="1:15" ht="12.75" x14ac:dyDescent="0.2">
      <c r="A799" s="11" t="s">
        <v>1517</v>
      </c>
      <c r="B799" s="8" t="s">
        <v>1498</v>
      </c>
      <c r="C799" s="8" t="s">
        <v>1518</v>
      </c>
      <c r="D799" s="33" t="s">
        <v>2162</v>
      </c>
      <c r="E799" s="34">
        <v>1761730139</v>
      </c>
      <c r="F799" s="31">
        <v>0</v>
      </c>
      <c r="G799" s="31">
        <v>24923725</v>
      </c>
      <c r="H799" s="31">
        <v>0</v>
      </c>
      <c r="I799" s="31">
        <v>0</v>
      </c>
      <c r="J799" s="31">
        <v>261737978</v>
      </c>
      <c r="K799" s="32">
        <v>2498739210</v>
      </c>
      <c r="L799" s="21"/>
      <c r="M799" s="34">
        <v>4547131052</v>
      </c>
      <c r="N799" s="32">
        <f t="shared" si="24"/>
        <v>18188524</v>
      </c>
      <c r="O799" s="32">
        <f t="shared" si="25"/>
        <v>1515710</v>
      </c>
    </row>
    <row r="800" spans="1:15" ht="12.75" x14ac:dyDescent="0.2">
      <c r="A800" s="12" t="s">
        <v>1519</v>
      </c>
      <c r="B800" s="9" t="s">
        <v>1498</v>
      </c>
      <c r="C800" s="9" t="s">
        <v>1520</v>
      </c>
      <c r="D800" s="33" t="s">
        <v>2162</v>
      </c>
      <c r="E800" s="34">
        <v>872950985</v>
      </c>
      <c r="F800" s="31">
        <v>0</v>
      </c>
      <c r="G800" s="31">
        <v>12102103</v>
      </c>
      <c r="H800" s="31">
        <v>0</v>
      </c>
      <c r="I800" s="31">
        <v>0</v>
      </c>
      <c r="J800" s="31">
        <v>171393817</v>
      </c>
      <c r="K800" s="32">
        <v>1242004190</v>
      </c>
      <c r="L800" s="21"/>
      <c r="M800" s="34">
        <v>2298451095</v>
      </c>
      <c r="N800" s="32">
        <f t="shared" si="24"/>
        <v>9193804</v>
      </c>
      <c r="O800" s="32">
        <f t="shared" si="25"/>
        <v>766150</v>
      </c>
    </row>
    <row r="801" spans="1:15" ht="12.75" x14ac:dyDescent="0.2">
      <c r="A801" s="11" t="s">
        <v>1521</v>
      </c>
      <c r="B801" s="8" t="s">
        <v>1498</v>
      </c>
      <c r="C801" s="8" t="s">
        <v>1522</v>
      </c>
      <c r="D801" s="33" t="s">
        <v>2162</v>
      </c>
      <c r="E801" s="34">
        <v>3276229055</v>
      </c>
      <c r="F801" s="31">
        <v>0</v>
      </c>
      <c r="G801" s="31">
        <v>45764036</v>
      </c>
      <c r="H801" s="31">
        <v>0</v>
      </c>
      <c r="I801" s="31">
        <v>0</v>
      </c>
      <c r="J801" s="31">
        <v>154224887</v>
      </c>
      <c r="K801" s="32">
        <v>4892285152</v>
      </c>
      <c r="L801" s="21"/>
      <c r="M801" s="34">
        <v>8368503130</v>
      </c>
      <c r="N801" s="32">
        <f t="shared" si="24"/>
        <v>33474013</v>
      </c>
      <c r="O801" s="32">
        <f t="shared" si="25"/>
        <v>2789501</v>
      </c>
    </row>
    <row r="802" spans="1:15" ht="12.75" x14ac:dyDescent="0.2">
      <c r="A802" s="11" t="s">
        <v>1523</v>
      </c>
      <c r="B802" s="8" t="s">
        <v>1498</v>
      </c>
      <c r="C802" s="8" t="s">
        <v>1524</v>
      </c>
      <c r="D802" s="33" t="s">
        <v>2162</v>
      </c>
      <c r="E802" s="34">
        <v>3692937486</v>
      </c>
      <c r="F802" s="31">
        <v>0</v>
      </c>
      <c r="G802" s="31">
        <v>50249072</v>
      </c>
      <c r="H802" s="31">
        <v>0</v>
      </c>
      <c r="I802" s="31">
        <v>0</v>
      </c>
      <c r="J802" s="31">
        <v>216499378</v>
      </c>
      <c r="K802" s="32">
        <v>3292840829</v>
      </c>
      <c r="L802" s="21"/>
      <c r="M802" s="34">
        <v>7252526765</v>
      </c>
      <c r="N802" s="32">
        <f t="shared" si="24"/>
        <v>29010107</v>
      </c>
      <c r="O802" s="32">
        <f t="shared" si="25"/>
        <v>2417509</v>
      </c>
    </row>
    <row r="803" spans="1:15" ht="12.75" x14ac:dyDescent="0.2">
      <c r="A803" s="11" t="s">
        <v>1525</v>
      </c>
      <c r="B803" s="8" t="s">
        <v>1498</v>
      </c>
      <c r="C803" s="8" t="s">
        <v>1526</v>
      </c>
      <c r="D803" s="33" t="s">
        <v>2162</v>
      </c>
      <c r="E803" s="34">
        <v>5181855131</v>
      </c>
      <c r="F803" s="31">
        <v>120297573</v>
      </c>
      <c r="G803" s="31">
        <v>89221231</v>
      </c>
      <c r="H803" s="31">
        <v>0</v>
      </c>
      <c r="I803" s="31">
        <v>0</v>
      </c>
      <c r="J803" s="31">
        <v>491703721</v>
      </c>
      <c r="K803" s="32">
        <v>5998149565</v>
      </c>
      <c r="L803" s="21"/>
      <c r="M803" s="34">
        <v>11881227221</v>
      </c>
      <c r="N803" s="32">
        <f t="shared" si="24"/>
        <v>47524909</v>
      </c>
      <c r="O803" s="32">
        <f t="shared" si="25"/>
        <v>3960409</v>
      </c>
    </row>
    <row r="804" spans="1:15" ht="12.75" x14ac:dyDescent="0.2">
      <c r="A804" s="11" t="s">
        <v>1527</v>
      </c>
      <c r="B804" s="8" t="s">
        <v>1498</v>
      </c>
      <c r="C804" s="8" t="s">
        <v>1528</v>
      </c>
      <c r="D804" s="33" t="s">
        <v>2162</v>
      </c>
      <c r="E804" s="34">
        <v>1172239609</v>
      </c>
      <c r="F804" s="31">
        <v>0</v>
      </c>
      <c r="G804" s="31">
        <v>16737148</v>
      </c>
      <c r="H804" s="31">
        <v>0</v>
      </c>
      <c r="I804" s="31">
        <v>0</v>
      </c>
      <c r="J804" s="31">
        <v>192302297</v>
      </c>
      <c r="K804" s="32">
        <v>1584452793</v>
      </c>
      <c r="L804" s="21"/>
      <c r="M804" s="34">
        <v>2965731847</v>
      </c>
      <c r="N804" s="32">
        <f t="shared" si="24"/>
        <v>11862927</v>
      </c>
      <c r="O804" s="32">
        <f t="shared" si="25"/>
        <v>988577</v>
      </c>
    </row>
    <row r="805" spans="1:15" ht="12.75" x14ac:dyDescent="0.2">
      <c r="A805" s="11" t="s">
        <v>1529</v>
      </c>
      <c r="B805" s="8" t="s">
        <v>1498</v>
      </c>
      <c r="C805" s="8" t="s">
        <v>1530</v>
      </c>
      <c r="D805" s="33" t="s">
        <v>2162</v>
      </c>
      <c r="E805" s="34">
        <v>2381691775</v>
      </c>
      <c r="F805" s="31">
        <v>0</v>
      </c>
      <c r="G805" s="31">
        <v>31767801</v>
      </c>
      <c r="H805" s="31">
        <v>0</v>
      </c>
      <c r="I805" s="31">
        <v>0</v>
      </c>
      <c r="J805" s="31">
        <v>154908817</v>
      </c>
      <c r="K805" s="32">
        <v>2892559688</v>
      </c>
      <c r="L805" s="21"/>
      <c r="M805" s="34">
        <v>5460928081</v>
      </c>
      <c r="N805" s="32">
        <f t="shared" si="24"/>
        <v>21843712</v>
      </c>
      <c r="O805" s="32">
        <f t="shared" si="25"/>
        <v>1820309</v>
      </c>
    </row>
    <row r="806" spans="1:15" ht="12.75" x14ac:dyDescent="0.2">
      <c r="A806" s="11" t="s">
        <v>1531</v>
      </c>
      <c r="B806" s="8" t="s">
        <v>1498</v>
      </c>
      <c r="C806" s="8" t="s">
        <v>1532</v>
      </c>
      <c r="D806" s="33" t="s">
        <v>2162</v>
      </c>
      <c r="E806" s="34">
        <v>786788924</v>
      </c>
      <c r="F806" s="31">
        <v>0</v>
      </c>
      <c r="G806" s="31">
        <v>10645743</v>
      </c>
      <c r="H806" s="31">
        <v>0</v>
      </c>
      <c r="I806" s="31">
        <v>0</v>
      </c>
      <c r="J806" s="31">
        <v>55839503</v>
      </c>
      <c r="K806" s="32">
        <v>1427094401</v>
      </c>
      <c r="L806" s="21"/>
      <c r="M806" s="34">
        <v>2280368571</v>
      </c>
      <c r="N806" s="32">
        <f t="shared" si="24"/>
        <v>9121474</v>
      </c>
      <c r="O806" s="32">
        <f t="shared" si="25"/>
        <v>760123</v>
      </c>
    </row>
    <row r="807" spans="1:15" ht="12.75" x14ac:dyDescent="0.2">
      <c r="A807" s="11" t="s">
        <v>1533</v>
      </c>
      <c r="B807" s="8" t="s">
        <v>1498</v>
      </c>
      <c r="C807" s="8" t="s">
        <v>1534</v>
      </c>
      <c r="D807" s="33" t="s">
        <v>2162</v>
      </c>
      <c r="E807" s="34">
        <v>1152389076</v>
      </c>
      <c r="F807" s="31">
        <v>0</v>
      </c>
      <c r="G807" s="31">
        <v>15513957</v>
      </c>
      <c r="H807" s="31">
        <v>0</v>
      </c>
      <c r="I807" s="31">
        <v>0</v>
      </c>
      <c r="J807" s="31">
        <v>98198870</v>
      </c>
      <c r="K807" s="32">
        <v>1788363730</v>
      </c>
      <c r="L807" s="21"/>
      <c r="M807" s="34">
        <v>3054465633</v>
      </c>
      <c r="N807" s="32">
        <f t="shared" si="24"/>
        <v>12217863</v>
      </c>
      <c r="O807" s="32">
        <f t="shared" si="25"/>
        <v>1018155</v>
      </c>
    </row>
    <row r="808" spans="1:15" ht="12.75" x14ac:dyDescent="0.2">
      <c r="A808" s="11" t="s">
        <v>1535</v>
      </c>
      <c r="B808" s="8" t="s">
        <v>1498</v>
      </c>
      <c r="C808" s="8" t="s">
        <v>1536</v>
      </c>
      <c r="D808" s="33" t="s">
        <v>2162</v>
      </c>
      <c r="E808" s="34">
        <v>2242661510</v>
      </c>
      <c r="F808" s="31">
        <v>0</v>
      </c>
      <c r="G808" s="31">
        <v>30776470</v>
      </c>
      <c r="H808" s="31">
        <v>0</v>
      </c>
      <c r="I808" s="31">
        <v>0</v>
      </c>
      <c r="J808" s="31">
        <v>224256182</v>
      </c>
      <c r="K808" s="32">
        <v>2930171181</v>
      </c>
      <c r="L808" s="21"/>
      <c r="M808" s="34">
        <v>5427865343</v>
      </c>
      <c r="N808" s="32">
        <f t="shared" si="24"/>
        <v>21711461</v>
      </c>
      <c r="O808" s="32">
        <f t="shared" si="25"/>
        <v>1809288</v>
      </c>
    </row>
    <row r="809" spans="1:15" ht="12.75" x14ac:dyDescent="0.2">
      <c r="A809" s="12" t="s">
        <v>1537</v>
      </c>
      <c r="B809" s="9" t="s">
        <v>1498</v>
      </c>
      <c r="C809" s="9" t="s">
        <v>1538</v>
      </c>
      <c r="D809" s="33" t="s">
        <v>2162</v>
      </c>
      <c r="E809" s="34">
        <v>1948728991</v>
      </c>
      <c r="F809" s="31">
        <v>0</v>
      </c>
      <c r="G809" s="31">
        <v>26225873</v>
      </c>
      <c r="H809" s="31">
        <v>0</v>
      </c>
      <c r="I809" s="31">
        <v>0</v>
      </c>
      <c r="J809" s="31">
        <v>348408298</v>
      </c>
      <c r="K809" s="32">
        <v>2708885670</v>
      </c>
      <c r="L809" s="21"/>
      <c r="M809" s="34">
        <v>5032248832</v>
      </c>
      <c r="N809" s="32">
        <f t="shared" si="24"/>
        <v>20128995</v>
      </c>
      <c r="O809" s="32">
        <f t="shared" si="25"/>
        <v>1677416</v>
      </c>
    </row>
    <row r="810" spans="1:15" ht="12.75" x14ac:dyDescent="0.2">
      <c r="A810" s="11" t="s">
        <v>1539</v>
      </c>
      <c r="B810" s="8" t="s">
        <v>1498</v>
      </c>
      <c r="C810" s="8" t="s">
        <v>1540</v>
      </c>
      <c r="D810" s="33" t="s">
        <v>2162</v>
      </c>
      <c r="E810" s="34">
        <v>8672696275</v>
      </c>
      <c r="F810" s="31">
        <v>0</v>
      </c>
      <c r="G810" s="31">
        <v>130507214</v>
      </c>
      <c r="H810" s="31">
        <v>0</v>
      </c>
      <c r="I810" s="31">
        <v>0</v>
      </c>
      <c r="J810" s="31">
        <v>3024257414</v>
      </c>
      <c r="K810" s="32">
        <v>9649132613</v>
      </c>
      <c r="L810" s="21"/>
      <c r="M810" s="34">
        <v>21476593516</v>
      </c>
      <c r="N810" s="32">
        <f t="shared" si="24"/>
        <v>85906374</v>
      </c>
      <c r="O810" s="32">
        <f t="shared" si="25"/>
        <v>7158865</v>
      </c>
    </row>
    <row r="811" spans="1:15" ht="12.75" x14ac:dyDescent="0.2">
      <c r="A811" s="11" t="s">
        <v>1541</v>
      </c>
      <c r="B811" s="8" t="s">
        <v>1498</v>
      </c>
      <c r="C811" s="8" t="s">
        <v>1542</v>
      </c>
      <c r="D811" s="33" t="s">
        <v>2162</v>
      </c>
      <c r="E811" s="34">
        <v>801842997</v>
      </c>
      <c r="F811" s="31">
        <v>0</v>
      </c>
      <c r="G811" s="31">
        <v>11793676</v>
      </c>
      <c r="H811" s="31">
        <v>0</v>
      </c>
      <c r="I811" s="31">
        <v>0</v>
      </c>
      <c r="J811" s="31">
        <v>161267587</v>
      </c>
      <c r="K811" s="32">
        <v>835039149</v>
      </c>
      <c r="L811" s="21"/>
      <c r="M811" s="34">
        <v>1809943409</v>
      </c>
      <c r="N811" s="32">
        <f t="shared" si="24"/>
        <v>7239774</v>
      </c>
      <c r="O811" s="32">
        <f t="shared" si="25"/>
        <v>603315</v>
      </c>
    </row>
    <row r="812" spans="1:15" ht="12.75" x14ac:dyDescent="0.2">
      <c r="A812" s="11" t="s">
        <v>1543</v>
      </c>
      <c r="B812" s="8" t="s">
        <v>1498</v>
      </c>
      <c r="C812" s="8" t="s">
        <v>1544</v>
      </c>
      <c r="D812" s="33" t="s">
        <v>2162</v>
      </c>
      <c r="E812" s="34">
        <v>795091923</v>
      </c>
      <c r="F812" s="31">
        <v>0</v>
      </c>
      <c r="G812" s="31">
        <v>11028540</v>
      </c>
      <c r="H812" s="31">
        <v>0</v>
      </c>
      <c r="I812" s="31">
        <v>0</v>
      </c>
      <c r="J812" s="31">
        <v>134425500</v>
      </c>
      <c r="K812" s="32">
        <v>1054359400</v>
      </c>
      <c r="L812" s="21"/>
      <c r="M812" s="34">
        <v>1994905363</v>
      </c>
      <c r="N812" s="32">
        <f t="shared" si="24"/>
        <v>7979621</v>
      </c>
      <c r="O812" s="32">
        <f t="shared" si="25"/>
        <v>664968</v>
      </c>
    </row>
    <row r="813" spans="1:15" ht="12.75" x14ac:dyDescent="0.2">
      <c r="A813" s="11" t="s">
        <v>1545</v>
      </c>
      <c r="B813" s="8" t="s">
        <v>1498</v>
      </c>
      <c r="C813" s="8" t="s">
        <v>1546</v>
      </c>
      <c r="D813" s="33" t="s">
        <v>2162</v>
      </c>
      <c r="E813" s="34">
        <v>18858734958</v>
      </c>
      <c r="F813" s="31">
        <v>123367874</v>
      </c>
      <c r="G813" s="31">
        <v>584564225</v>
      </c>
      <c r="H813" s="31">
        <v>0</v>
      </c>
      <c r="I813" s="31">
        <v>0</v>
      </c>
      <c r="J813" s="31">
        <v>936058576</v>
      </c>
      <c r="K813" s="32">
        <v>23419366637</v>
      </c>
      <c r="L813" s="21"/>
      <c r="M813" s="34">
        <v>43922092270</v>
      </c>
      <c r="N813" s="32">
        <f t="shared" si="24"/>
        <v>175688369</v>
      </c>
      <c r="O813" s="32">
        <f t="shared" si="25"/>
        <v>14640697</v>
      </c>
    </row>
    <row r="814" spans="1:15" ht="12.75" x14ac:dyDescent="0.2">
      <c r="A814" s="11" t="s">
        <v>1547</v>
      </c>
      <c r="B814" s="8" t="s">
        <v>1498</v>
      </c>
      <c r="C814" s="8" t="s">
        <v>1548</v>
      </c>
      <c r="D814" s="33" t="s">
        <v>2162</v>
      </c>
      <c r="E814" s="34">
        <v>6257065758</v>
      </c>
      <c r="F814" s="31">
        <v>0</v>
      </c>
      <c r="G814" s="31">
        <v>640616279</v>
      </c>
      <c r="H814" s="31">
        <v>0</v>
      </c>
      <c r="I814" s="31">
        <v>0</v>
      </c>
      <c r="J814" s="31">
        <v>1095413829</v>
      </c>
      <c r="K814" s="32">
        <v>7389946480</v>
      </c>
      <c r="L814" s="21"/>
      <c r="M814" s="34">
        <v>15383042346</v>
      </c>
      <c r="N814" s="32">
        <f t="shared" si="24"/>
        <v>61532169</v>
      </c>
      <c r="O814" s="32">
        <f t="shared" si="25"/>
        <v>5127681</v>
      </c>
    </row>
    <row r="815" spans="1:15" ht="12.75" x14ac:dyDescent="0.2">
      <c r="A815" s="11" t="s">
        <v>1549</v>
      </c>
      <c r="B815" s="8" t="s">
        <v>1498</v>
      </c>
      <c r="C815" s="8" t="s">
        <v>1550</v>
      </c>
      <c r="D815" s="33" t="s">
        <v>2162</v>
      </c>
      <c r="E815" s="34">
        <v>924510481</v>
      </c>
      <c r="F815" s="31">
        <v>0</v>
      </c>
      <c r="G815" s="31">
        <v>12838927</v>
      </c>
      <c r="H815" s="31">
        <v>0</v>
      </c>
      <c r="I815" s="31">
        <v>0</v>
      </c>
      <c r="J815" s="31">
        <v>215208538</v>
      </c>
      <c r="K815" s="32">
        <v>1291712816</v>
      </c>
      <c r="L815" s="21"/>
      <c r="M815" s="34">
        <v>2444270762</v>
      </c>
      <c r="N815" s="32">
        <f t="shared" si="24"/>
        <v>9777083</v>
      </c>
      <c r="O815" s="32">
        <f t="shared" si="25"/>
        <v>814757</v>
      </c>
    </row>
    <row r="816" spans="1:15" ht="12.75" x14ac:dyDescent="0.2">
      <c r="A816" s="11" t="s">
        <v>1551</v>
      </c>
      <c r="B816" s="8" t="s">
        <v>1498</v>
      </c>
      <c r="C816" s="8" t="s">
        <v>1552</v>
      </c>
      <c r="D816" s="33" t="s">
        <v>2162</v>
      </c>
      <c r="E816" s="34">
        <v>2444059060</v>
      </c>
      <c r="F816" s="31">
        <v>0</v>
      </c>
      <c r="G816" s="31">
        <v>32273060</v>
      </c>
      <c r="H816" s="31">
        <v>0</v>
      </c>
      <c r="I816" s="31">
        <v>0</v>
      </c>
      <c r="J816" s="31">
        <v>256126845</v>
      </c>
      <c r="K816" s="32">
        <v>3303097884</v>
      </c>
      <c r="L816" s="21"/>
      <c r="M816" s="34">
        <v>6035556849</v>
      </c>
      <c r="N816" s="32">
        <f t="shared" si="24"/>
        <v>24142227</v>
      </c>
      <c r="O816" s="32">
        <f t="shared" si="25"/>
        <v>2011852</v>
      </c>
    </row>
    <row r="817" spans="1:15" ht="12.75" x14ac:dyDescent="0.2">
      <c r="A817" s="11" t="s">
        <v>1553</v>
      </c>
      <c r="B817" s="8" t="s">
        <v>1498</v>
      </c>
      <c r="C817" s="8" t="s">
        <v>1554</v>
      </c>
      <c r="D817" s="33" t="s">
        <v>2162</v>
      </c>
      <c r="E817" s="34">
        <v>1284456686</v>
      </c>
      <c r="F817" s="31">
        <v>0</v>
      </c>
      <c r="G817" s="31">
        <v>17091773</v>
      </c>
      <c r="H817" s="31">
        <v>0</v>
      </c>
      <c r="I817" s="31">
        <v>0</v>
      </c>
      <c r="J817" s="31">
        <v>173949909</v>
      </c>
      <c r="K817" s="32">
        <v>2197839611</v>
      </c>
      <c r="L817" s="21"/>
      <c r="M817" s="34">
        <v>3673337979</v>
      </c>
      <c r="N817" s="32">
        <f t="shared" si="24"/>
        <v>14693352</v>
      </c>
      <c r="O817" s="32">
        <f t="shared" si="25"/>
        <v>1224446</v>
      </c>
    </row>
    <row r="818" spans="1:15" ht="12.75" x14ac:dyDescent="0.2">
      <c r="A818" s="11" t="s">
        <v>1555</v>
      </c>
      <c r="B818" s="8" t="s">
        <v>1498</v>
      </c>
      <c r="C818" s="8" t="s">
        <v>1556</v>
      </c>
      <c r="D818" s="33" t="s">
        <v>2162</v>
      </c>
      <c r="E818" s="34">
        <v>1957879140</v>
      </c>
      <c r="F818" s="31">
        <v>0</v>
      </c>
      <c r="G818" s="31">
        <v>27115351</v>
      </c>
      <c r="H818" s="31">
        <v>0</v>
      </c>
      <c r="I818" s="31">
        <v>0</v>
      </c>
      <c r="J818" s="31">
        <v>625931531</v>
      </c>
      <c r="K818" s="32">
        <v>2215495819</v>
      </c>
      <c r="L818" s="21"/>
      <c r="M818" s="34">
        <v>4826421841</v>
      </c>
      <c r="N818" s="32">
        <f t="shared" si="24"/>
        <v>19305687</v>
      </c>
      <c r="O818" s="32">
        <f t="shared" si="25"/>
        <v>1608807</v>
      </c>
    </row>
    <row r="819" spans="1:15" ht="12.75" x14ac:dyDescent="0.2">
      <c r="A819" s="11" t="s">
        <v>1557</v>
      </c>
      <c r="B819" s="8" t="s">
        <v>1498</v>
      </c>
      <c r="C819" s="8" t="s">
        <v>1558</v>
      </c>
      <c r="D819" s="33" t="s">
        <v>2162</v>
      </c>
      <c r="E819" s="34">
        <v>2658301536</v>
      </c>
      <c r="F819" s="31">
        <v>0</v>
      </c>
      <c r="G819" s="31">
        <v>61903280</v>
      </c>
      <c r="H819" s="31">
        <v>0</v>
      </c>
      <c r="I819" s="31">
        <v>0</v>
      </c>
      <c r="J819" s="31">
        <v>266210699</v>
      </c>
      <c r="K819" s="32">
        <v>3375982054</v>
      </c>
      <c r="L819" s="21"/>
      <c r="M819" s="34">
        <v>6362397569</v>
      </c>
      <c r="N819" s="32">
        <f t="shared" si="24"/>
        <v>25449590</v>
      </c>
      <c r="O819" s="32">
        <f t="shared" si="25"/>
        <v>2120799</v>
      </c>
    </row>
    <row r="820" spans="1:15" ht="12.75" x14ac:dyDescent="0.2">
      <c r="A820" s="11" t="s">
        <v>1559</v>
      </c>
      <c r="B820" s="8" t="s">
        <v>1498</v>
      </c>
      <c r="C820" s="8" t="s">
        <v>1039</v>
      </c>
      <c r="D820" s="33" t="s">
        <v>2162</v>
      </c>
      <c r="E820" s="34">
        <v>723839673</v>
      </c>
      <c r="F820" s="31">
        <v>0</v>
      </c>
      <c r="G820" s="31">
        <v>10307655</v>
      </c>
      <c r="H820" s="31">
        <v>0</v>
      </c>
      <c r="I820" s="31">
        <v>0</v>
      </c>
      <c r="J820" s="31">
        <v>73874546</v>
      </c>
      <c r="K820" s="32">
        <v>1056669024</v>
      </c>
      <c r="L820" s="21"/>
      <c r="M820" s="34">
        <v>1864690898</v>
      </c>
      <c r="N820" s="32">
        <f t="shared" si="24"/>
        <v>7458764</v>
      </c>
      <c r="O820" s="32">
        <f t="shared" si="25"/>
        <v>621564</v>
      </c>
    </row>
    <row r="821" spans="1:15" ht="12.75" x14ac:dyDescent="0.2">
      <c r="A821" s="11" t="s">
        <v>1560</v>
      </c>
      <c r="B821" s="8" t="s">
        <v>1498</v>
      </c>
      <c r="C821" s="8" t="s">
        <v>1561</v>
      </c>
      <c r="D821" s="33" t="s">
        <v>2162</v>
      </c>
      <c r="E821" s="34">
        <v>595134496</v>
      </c>
      <c r="F821" s="31">
        <v>0</v>
      </c>
      <c r="G821" s="31">
        <v>8487555</v>
      </c>
      <c r="H821" s="31">
        <v>0</v>
      </c>
      <c r="I821" s="31">
        <v>0</v>
      </c>
      <c r="J821" s="31">
        <v>37987994</v>
      </c>
      <c r="K821" s="32">
        <v>801743203</v>
      </c>
      <c r="L821" s="21"/>
      <c r="M821" s="34">
        <v>1443353248</v>
      </c>
      <c r="N821" s="32">
        <f t="shared" si="24"/>
        <v>5773413</v>
      </c>
      <c r="O821" s="32">
        <f t="shared" si="25"/>
        <v>481118</v>
      </c>
    </row>
    <row r="822" spans="1:15" ht="12.75" x14ac:dyDescent="0.2">
      <c r="A822" s="11" t="s">
        <v>1562</v>
      </c>
      <c r="B822" s="8" t="s">
        <v>1498</v>
      </c>
      <c r="C822" s="8" t="s">
        <v>1563</v>
      </c>
      <c r="D822" s="33" t="s">
        <v>2162</v>
      </c>
      <c r="E822" s="34">
        <v>4613737114</v>
      </c>
      <c r="F822" s="31">
        <v>0</v>
      </c>
      <c r="G822" s="31">
        <v>64246346</v>
      </c>
      <c r="H822" s="31">
        <v>0</v>
      </c>
      <c r="I822" s="31">
        <v>0</v>
      </c>
      <c r="J822" s="31">
        <v>475159944</v>
      </c>
      <c r="K822" s="32">
        <v>5167474095</v>
      </c>
      <c r="L822" s="21"/>
      <c r="M822" s="34">
        <v>10320617499</v>
      </c>
      <c r="N822" s="32">
        <f t="shared" si="24"/>
        <v>41282470</v>
      </c>
      <c r="O822" s="32">
        <f t="shared" si="25"/>
        <v>3440206</v>
      </c>
    </row>
    <row r="823" spans="1:15" ht="12.75" x14ac:dyDescent="0.2">
      <c r="A823" s="11" t="s">
        <v>1564</v>
      </c>
      <c r="B823" s="8" t="s">
        <v>1498</v>
      </c>
      <c r="C823" s="8" t="s">
        <v>1565</v>
      </c>
      <c r="D823" s="33" t="s">
        <v>2162</v>
      </c>
      <c r="E823" s="34">
        <v>1154315944</v>
      </c>
      <c r="F823" s="31">
        <v>0</v>
      </c>
      <c r="G823" s="31">
        <v>15703469</v>
      </c>
      <c r="H823" s="31">
        <v>0</v>
      </c>
      <c r="I823" s="31">
        <v>0</v>
      </c>
      <c r="J823" s="31">
        <v>181184054</v>
      </c>
      <c r="K823" s="32">
        <v>1461784411</v>
      </c>
      <c r="L823" s="21"/>
      <c r="M823" s="34">
        <v>2812987878</v>
      </c>
      <c r="N823" s="32">
        <f t="shared" si="24"/>
        <v>11251952</v>
      </c>
      <c r="O823" s="32">
        <f t="shared" si="25"/>
        <v>937663</v>
      </c>
    </row>
    <row r="824" spans="1:15" ht="12.75" x14ac:dyDescent="0.2">
      <c r="A824" s="11" t="s">
        <v>1566</v>
      </c>
      <c r="B824" s="8" t="s">
        <v>1498</v>
      </c>
      <c r="C824" s="8" t="s">
        <v>1567</v>
      </c>
      <c r="D824" s="33" t="s">
        <v>2162</v>
      </c>
      <c r="E824" s="34">
        <v>3676163520</v>
      </c>
      <c r="F824" s="31">
        <v>0</v>
      </c>
      <c r="G824" s="31">
        <v>50733595</v>
      </c>
      <c r="H824" s="31">
        <v>0</v>
      </c>
      <c r="I824" s="31">
        <v>0</v>
      </c>
      <c r="J824" s="31">
        <v>446169295</v>
      </c>
      <c r="K824" s="32">
        <v>4357788721</v>
      </c>
      <c r="L824" s="21"/>
      <c r="M824" s="34">
        <v>8530855131</v>
      </c>
      <c r="N824" s="32">
        <f t="shared" si="24"/>
        <v>34123421</v>
      </c>
      <c r="O824" s="32">
        <f t="shared" si="25"/>
        <v>2843618</v>
      </c>
    </row>
    <row r="825" spans="1:15" ht="12.75" x14ac:dyDescent="0.2">
      <c r="A825" s="11" t="s">
        <v>1568</v>
      </c>
      <c r="B825" s="8" t="s">
        <v>1498</v>
      </c>
      <c r="C825" s="8" t="s">
        <v>1569</v>
      </c>
      <c r="D825" s="33" t="s">
        <v>2162</v>
      </c>
      <c r="E825" s="34">
        <v>7921121319</v>
      </c>
      <c r="F825" s="31">
        <v>0</v>
      </c>
      <c r="G825" s="31">
        <v>127940446</v>
      </c>
      <c r="H825" s="31">
        <v>0</v>
      </c>
      <c r="I825" s="31">
        <v>0</v>
      </c>
      <c r="J825" s="31">
        <v>668373418</v>
      </c>
      <c r="K825" s="32">
        <v>8470567357</v>
      </c>
      <c r="L825" s="21"/>
      <c r="M825" s="34">
        <v>17188002540</v>
      </c>
      <c r="N825" s="32">
        <f t="shared" si="24"/>
        <v>68752010</v>
      </c>
      <c r="O825" s="32">
        <f t="shared" si="25"/>
        <v>5729334</v>
      </c>
    </row>
    <row r="826" spans="1:15" ht="12.75" x14ac:dyDescent="0.2">
      <c r="A826" s="11" t="s">
        <v>1570</v>
      </c>
      <c r="B826" s="8" t="s">
        <v>1498</v>
      </c>
      <c r="C826" s="8" t="s">
        <v>210</v>
      </c>
      <c r="D826" s="33" t="s">
        <v>2162</v>
      </c>
      <c r="E826" s="34">
        <v>3236730409</v>
      </c>
      <c r="F826" s="31">
        <v>0</v>
      </c>
      <c r="G826" s="31">
        <v>44198197</v>
      </c>
      <c r="H826" s="31">
        <v>0</v>
      </c>
      <c r="I826" s="31">
        <v>0</v>
      </c>
      <c r="J826" s="31">
        <v>224633185</v>
      </c>
      <c r="K826" s="32">
        <v>5522974923</v>
      </c>
      <c r="L826" s="21"/>
      <c r="M826" s="34">
        <v>9028536714</v>
      </c>
      <c r="N826" s="32">
        <f t="shared" si="24"/>
        <v>36114147</v>
      </c>
      <c r="O826" s="32">
        <f t="shared" si="25"/>
        <v>3009512</v>
      </c>
    </row>
    <row r="827" spans="1:15" ht="12.75" x14ac:dyDescent="0.2">
      <c r="A827" s="11" t="s">
        <v>1571</v>
      </c>
      <c r="B827" s="8" t="s">
        <v>1498</v>
      </c>
      <c r="C827" s="8" t="s">
        <v>1572</v>
      </c>
      <c r="D827" s="33" t="s">
        <v>2162</v>
      </c>
      <c r="E827" s="34">
        <v>1105636689</v>
      </c>
      <c r="F827" s="31">
        <v>44188514</v>
      </c>
      <c r="G827" s="31">
        <v>15454420</v>
      </c>
      <c r="H827" s="31">
        <v>0</v>
      </c>
      <c r="I827" s="31">
        <v>0</v>
      </c>
      <c r="J827" s="31">
        <v>240183884</v>
      </c>
      <c r="K827" s="32">
        <v>1468928968</v>
      </c>
      <c r="L827" s="21"/>
      <c r="M827" s="34">
        <v>2874392475</v>
      </c>
      <c r="N827" s="32">
        <f t="shared" si="24"/>
        <v>11497570</v>
      </c>
      <c r="O827" s="32">
        <f t="shared" si="25"/>
        <v>958131</v>
      </c>
    </row>
    <row r="828" spans="1:15" ht="12.75" x14ac:dyDescent="0.2">
      <c r="A828" s="11" t="s">
        <v>1573</v>
      </c>
      <c r="B828" s="8" t="s">
        <v>1498</v>
      </c>
      <c r="C828" s="8" t="s">
        <v>1574</v>
      </c>
      <c r="D828" s="33" t="s">
        <v>2162</v>
      </c>
      <c r="E828" s="34">
        <v>18317031951</v>
      </c>
      <c r="F828" s="31">
        <v>0</v>
      </c>
      <c r="G828" s="31">
        <v>485348155</v>
      </c>
      <c r="H828" s="31">
        <v>0</v>
      </c>
      <c r="I828" s="31">
        <v>0</v>
      </c>
      <c r="J828" s="31">
        <v>1372362090</v>
      </c>
      <c r="K828" s="32">
        <v>25369575902</v>
      </c>
      <c r="L828" s="21"/>
      <c r="M828" s="34">
        <v>45544318098</v>
      </c>
      <c r="N828" s="32">
        <f t="shared" si="24"/>
        <v>182177272</v>
      </c>
      <c r="O828" s="32">
        <f t="shared" si="25"/>
        <v>15181439</v>
      </c>
    </row>
    <row r="829" spans="1:15" ht="12.75" x14ac:dyDescent="0.2">
      <c r="A829" s="11" t="s">
        <v>1575</v>
      </c>
      <c r="B829" s="8" t="s">
        <v>1576</v>
      </c>
      <c r="C829" s="8" t="s">
        <v>25</v>
      </c>
      <c r="D829" s="33" t="s">
        <v>2163</v>
      </c>
      <c r="E829" s="34">
        <v>26447503911</v>
      </c>
      <c r="F829" s="31">
        <v>0</v>
      </c>
      <c r="G829" s="31">
        <v>2102300061</v>
      </c>
      <c r="H829" s="31">
        <v>0</v>
      </c>
      <c r="I829" s="31">
        <v>88731121</v>
      </c>
      <c r="J829" s="31">
        <v>5852283537</v>
      </c>
      <c r="K829" s="32">
        <v>45940596257</v>
      </c>
      <c r="L829" s="21"/>
      <c r="M829" s="34">
        <v>80431414887</v>
      </c>
      <c r="N829" s="32">
        <f t="shared" si="24"/>
        <v>321725660</v>
      </c>
      <c r="O829" s="32">
        <f t="shared" si="25"/>
        <v>26810472</v>
      </c>
    </row>
    <row r="830" spans="1:15" ht="12.75" x14ac:dyDescent="0.2">
      <c r="A830" s="11" t="s">
        <v>1577</v>
      </c>
      <c r="B830" s="8" t="s">
        <v>1576</v>
      </c>
      <c r="C830" s="8" t="s">
        <v>396</v>
      </c>
      <c r="D830" s="33" t="s">
        <v>2162</v>
      </c>
      <c r="E830" s="34">
        <v>481653199</v>
      </c>
      <c r="F830" s="31">
        <v>0</v>
      </c>
      <c r="G830" s="31">
        <v>6856269</v>
      </c>
      <c r="H830" s="31">
        <v>0</v>
      </c>
      <c r="I830" s="31">
        <v>0</v>
      </c>
      <c r="J830" s="31">
        <v>181298606</v>
      </c>
      <c r="K830" s="32">
        <v>601671431</v>
      </c>
      <c r="L830" s="21"/>
      <c r="M830" s="34">
        <v>1271479505</v>
      </c>
      <c r="N830" s="32">
        <f t="shared" si="24"/>
        <v>5085918</v>
      </c>
      <c r="O830" s="32">
        <f t="shared" si="25"/>
        <v>423827</v>
      </c>
    </row>
    <row r="831" spans="1:15" ht="12.75" x14ac:dyDescent="0.2">
      <c r="A831" s="11" t="s">
        <v>1578</v>
      </c>
      <c r="B831" s="8" t="s">
        <v>1576</v>
      </c>
      <c r="C831" s="8" t="s">
        <v>1579</v>
      </c>
      <c r="D831" s="33" t="s">
        <v>2162</v>
      </c>
      <c r="E831" s="34">
        <v>9173979263</v>
      </c>
      <c r="F831" s="31">
        <v>0</v>
      </c>
      <c r="G831" s="31">
        <v>373263543</v>
      </c>
      <c r="H831" s="31">
        <v>0</v>
      </c>
      <c r="I831" s="31">
        <v>0</v>
      </c>
      <c r="J831" s="31">
        <v>1857203016</v>
      </c>
      <c r="K831" s="32">
        <v>13279406245</v>
      </c>
      <c r="L831" s="21"/>
      <c r="M831" s="34">
        <v>24683852067</v>
      </c>
      <c r="N831" s="32">
        <f t="shared" si="24"/>
        <v>98735408</v>
      </c>
      <c r="O831" s="32">
        <f t="shared" si="25"/>
        <v>8227951</v>
      </c>
    </row>
    <row r="832" spans="1:15" ht="12.75" x14ac:dyDescent="0.2">
      <c r="A832" s="11" t="s">
        <v>1580</v>
      </c>
      <c r="B832" s="8" t="s">
        <v>1576</v>
      </c>
      <c r="C832" s="8" t="s">
        <v>1581</v>
      </c>
      <c r="D832" s="33" t="s">
        <v>2162</v>
      </c>
      <c r="E832" s="34">
        <v>3910793547</v>
      </c>
      <c r="F832" s="31">
        <v>0</v>
      </c>
      <c r="G832" s="31">
        <v>143659822</v>
      </c>
      <c r="H832" s="31">
        <v>0</v>
      </c>
      <c r="I832" s="31">
        <v>0</v>
      </c>
      <c r="J832" s="31">
        <v>830621921</v>
      </c>
      <c r="K832" s="32">
        <v>5353481016</v>
      </c>
      <c r="L832" s="21"/>
      <c r="M832" s="34">
        <v>10238556306</v>
      </c>
      <c r="N832" s="32">
        <f t="shared" si="24"/>
        <v>40954225</v>
      </c>
      <c r="O832" s="32">
        <f t="shared" si="25"/>
        <v>3412852</v>
      </c>
    </row>
    <row r="833" spans="1:15" ht="12.75" x14ac:dyDescent="0.2">
      <c r="A833" s="11" t="s">
        <v>1582</v>
      </c>
      <c r="B833" s="8" t="s">
        <v>1576</v>
      </c>
      <c r="C833" s="8" t="s">
        <v>305</v>
      </c>
      <c r="D833" s="33" t="s">
        <v>2162</v>
      </c>
      <c r="E833" s="34">
        <v>1060703968</v>
      </c>
      <c r="F833" s="31">
        <v>0</v>
      </c>
      <c r="G833" s="31">
        <v>14868183</v>
      </c>
      <c r="H833" s="31">
        <v>0</v>
      </c>
      <c r="I833" s="31">
        <v>0</v>
      </c>
      <c r="J833" s="31">
        <v>349017998</v>
      </c>
      <c r="K833" s="32">
        <v>1306441782</v>
      </c>
      <c r="L833" s="21"/>
      <c r="M833" s="34">
        <v>2731031931</v>
      </c>
      <c r="N833" s="32">
        <f t="shared" si="24"/>
        <v>10924128</v>
      </c>
      <c r="O833" s="32">
        <f t="shared" si="25"/>
        <v>910344</v>
      </c>
    </row>
    <row r="834" spans="1:15" ht="12.75" x14ac:dyDescent="0.2">
      <c r="A834" s="11" t="s">
        <v>1583</v>
      </c>
      <c r="B834" s="8" t="s">
        <v>1576</v>
      </c>
      <c r="C834" s="8" t="s">
        <v>1584</v>
      </c>
      <c r="D834" s="33" t="s">
        <v>2162</v>
      </c>
      <c r="E834" s="34">
        <v>1977973916</v>
      </c>
      <c r="F834" s="31">
        <v>0</v>
      </c>
      <c r="G834" s="31">
        <v>95261970</v>
      </c>
      <c r="H834" s="31">
        <v>0</v>
      </c>
      <c r="I834" s="31">
        <v>0</v>
      </c>
      <c r="J834" s="31">
        <v>490041352</v>
      </c>
      <c r="K834" s="32">
        <v>2642280209</v>
      </c>
      <c r="L834" s="21"/>
      <c r="M834" s="34">
        <v>5205557447</v>
      </c>
      <c r="N834" s="32">
        <f t="shared" si="24"/>
        <v>20822230</v>
      </c>
      <c r="O834" s="32">
        <f t="shared" si="25"/>
        <v>1735186</v>
      </c>
    </row>
    <row r="835" spans="1:15" ht="12.75" x14ac:dyDescent="0.2">
      <c r="A835" s="11" t="s">
        <v>1585</v>
      </c>
      <c r="B835" s="8" t="s">
        <v>1576</v>
      </c>
      <c r="C835" s="8" t="s">
        <v>1586</v>
      </c>
      <c r="D835" s="33" t="s">
        <v>2162</v>
      </c>
      <c r="E835" s="34">
        <v>1705334765</v>
      </c>
      <c r="F835" s="31">
        <v>0</v>
      </c>
      <c r="G835" s="31">
        <v>36537057</v>
      </c>
      <c r="H835" s="31">
        <v>0</v>
      </c>
      <c r="I835" s="31">
        <v>0</v>
      </c>
      <c r="J835" s="31">
        <v>320455934</v>
      </c>
      <c r="K835" s="32">
        <v>2306650636</v>
      </c>
      <c r="L835" s="21"/>
      <c r="M835" s="34">
        <v>4368978392</v>
      </c>
      <c r="N835" s="32">
        <f t="shared" si="24"/>
        <v>17475914</v>
      </c>
      <c r="O835" s="32">
        <f t="shared" si="25"/>
        <v>1456326</v>
      </c>
    </row>
    <row r="836" spans="1:15" ht="12.75" x14ac:dyDescent="0.2">
      <c r="A836" s="11" t="s">
        <v>1587</v>
      </c>
      <c r="B836" s="8" t="s">
        <v>1576</v>
      </c>
      <c r="C836" s="8" t="s">
        <v>1588</v>
      </c>
      <c r="D836" s="33" t="s">
        <v>2162</v>
      </c>
      <c r="E836" s="34">
        <v>5947345773</v>
      </c>
      <c r="F836" s="31">
        <v>0</v>
      </c>
      <c r="G836" s="31">
        <v>132159684</v>
      </c>
      <c r="H836" s="31">
        <v>0</v>
      </c>
      <c r="I836" s="31">
        <v>0</v>
      </c>
      <c r="J836" s="31">
        <v>1230212588</v>
      </c>
      <c r="K836" s="32">
        <v>7604284544</v>
      </c>
      <c r="L836" s="21"/>
      <c r="M836" s="34">
        <v>14914002589</v>
      </c>
      <c r="N836" s="32">
        <f t="shared" si="24"/>
        <v>59656010</v>
      </c>
      <c r="O836" s="32">
        <f t="shared" si="25"/>
        <v>4971334</v>
      </c>
    </row>
    <row r="837" spans="1:15" ht="12.75" x14ac:dyDescent="0.2">
      <c r="A837" s="11" t="s">
        <v>1589</v>
      </c>
      <c r="B837" s="8" t="s">
        <v>1576</v>
      </c>
      <c r="C837" s="8" t="s">
        <v>1590</v>
      </c>
      <c r="D837" s="33" t="s">
        <v>2162</v>
      </c>
      <c r="E837" s="34">
        <v>7086134054</v>
      </c>
      <c r="F837" s="31">
        <v>0</v>
      </c>
      <c r="G837" s="31">
        <v>215103030</v>
      </c>
      <c r="H837" s="31">
        <v>0</v>
      </c>
      <c r="I837" s="31">
        <v>0</v>
      </c>
      <c r="J837" s="31">
        <v>1641844187</v>
      </c>
      <c r="K837" s="32">
        <v>9308222381</v>
      </c>
      <c r="L837" s="21"/>
      <c r="M837" s="34">
        <v>18251303652</v>
      </c>
      <c r="N837" s="32">
        <f t="shared" si="24"/>
        <v>73005215</v>
      </c>
      <c r="O837" s="32">
        <f t="shared" si="25"/>
        <v>6083768</v>
      </c>
    </row>
    <row r="838" spans="1:15" ht="12.75" x14ac:dyDescent="0.2">
      <c r="A838" s="11" t="s">
        <v>1591</v>
      </c>
      <c r="B838" s="8" t="s">
        <v>1576</v>
      </c>
      <c r="C838" s="8" t="s">
        <v>1592</v>
      </c>
      <c r="D838" s="33" t="s">
        <v>2162</v>
      </c>
      <c r="E838" s="34">
        <v>1143547061</v>
      </c>
      <c r="F838" s="31">
        <v>0</v>
      </c>
      <c r="G838" s="31">
        <v>42855676</v>
      </c>
      <c r="H838" s="31">
        <v>0</v>
      </c>
      <c r="I838" s="31">
        <v>0</v>
      </c>
      <c r="J838" s="31">
        <v>343730320</v>
      </c>
      <c r="K838" s="32">
        <v>1480341163</v>
      </c>
      <c r="L838" s="21"/>
      <c r="M838" s="34">
        <v>3010474220</v>
      </c>
      <c r="N838" s="32">
        <f t="shared" si="24"/>
        <v>12041897</v>
      </c>
      <c r="O838" s="32">
        <f t="shared" si="25"/>
        <v>1003491</v>
      </c>
    </row>
    <row r="839" spans="1:15" ht="12.75" x14ac:dyDescent="0.2">
      <c r="A839" s="11" t="s">
        <v>1593</v>
      </c>
      <c r="B839" s="8" t="s">
        <v>1576</v>
      </c>
      <c r="C839" s="8" t="s">
        <v>1594</v>
      </c>
      <c r="D839" s="33" t="s">
        <v>2162</v>
      </c>
      <c r="E839" s="34">
        <v>5762427879</v>
      </c>
      <c r="F839" s="31">
        <v>0</v>
      </c>
      <c r="G839" s="31">
        <v>196999265</v>
      </c>
      <c r="H839" s="31">
        <v>0</v>
      </c>
      <c r="I839" s="31">
        <v>0</v>
      </c>
      <c r="J839" s="31">
        <v>1282371159</v>
      </c>
      <c r="K839" s="32">
        <v>8205865192</v>
      </c>
      <c r="L839" s="21"/>
      <c r="M839" s="34">
        <v>15447663495</v>
      </c>
      <c r="N839" s="32">
        <f t="shared" si="24"/>
        <v>61790654</v>
      </c>
      <c r="O839" s="32">
        <f t="shared" si="25"/>
        <v>5149221</v>
      </c>
    </row>
    <row r="840" spans="1:15" ht="12.75" x14ac:dyDescent="0.2">
      <c r="A840" s="11" t="s">
        <v>1595</v>
      </c>
      <c r="B840" s="8" t="s">
        <v>1576</v>
      </c>
      <c r="C840" s="8" t="s">
        <v>1596</v>
      </c>
      <c r="D840" s="33" t="s">
        <v>2162</v>
      </c>
      <c r="E840" s="34">
        <v>984194210</v>
      </c>
      <c r="F840" s="31">
        <v>0</v>
      </c>
      <c r="G840" s="31">
        <v>16362365</v>
      </c>
      <c r="H840" s="31">
        <v>0</v>
      </c>
      <c r="I840" s="31">
        <v>0</v>
      </c>
      <c r="J840" s="31">
        <v>111626448</v>
      </c>
      <c r="K840" s="32">
        <v>1357710177</v>
      </c>
      <c r="L840" s="21"/>
      <c r="M840" s="34">
        <v>2469893200</v>
      </c>
      <c r="N840" s="32">
        <f t="shared" si="24"/>
        <v>9879573</v>
      </c>
      <c r="O840" s="32">
        <f t="shared" si="25"/>
        <v>823298</v>
      </c>
    </row>
    <row r="841" spans="1:15" ht="12.75" x14ac:dyDescent="0.2">
      <c r="A841" s="11" t="s">
        <v>1597</v>
      </c>
      <c r="B841" s="8" t="s">
        <v>656</v>
      </c>
      <c r="C841" s="8" t="s">
        <v>1598</v>
      </c>
      <c r="D841" s="33" t="s">
        <v>2163</v>
      </c>
      <c r="E841" s="34">
        <v>39427026077</v>
      </c>
      <c r="F841" s="31">
        <v>0</v>
      </c>
      <c r="G841" s="31">
        <v>2814002252</v>
      </c>
      <c r="H841" s="31">
        <v>637475704</v>
      </c>
      <c r="I841" s="31">
        <v>98026674</v>
      </c>
      <c r="J841" s="31">
        <v>5349579769</v>
      </c>
      <c r="K841" s="32">
        <v>70198684970</v>
      </c>
      <c r="L841" s="21"/>
      <c r="M841" s="34">
        <v>118524795446</v>
      </c>
      <c r="N841" s="32">
        <f t="shared" si="24"/>
        <v>474099182</v>
      </c>
      <c r="O841" s="32">
        <f t="shared" si="25"/>
        <v>39508265</v>
      </c>
    </row>
    <row r="842" spans="1:15" ht="12.75" x14ac:dyDescent="0.2">
      <c r="A842" s="11" t="s">
        <v>1599</v>
      </c>
      <c r="B842" s="8" t="s">
        <v>656</v>
      </c>
      <c r="C842" s="8" t="s">
        <v>2143</v>
      </c>
      <c r="D842" s="33" t="s">
        <v>2162</v>
      </c>
      <c r="E842" s="34">
        <v>2412868993</v>
      </c>
      <c r="F842" s="31">
        <v>0</v>
      </c>
      <c r="G842" s="31">
        <v>94219485</v>
      </c>
      <c r="H842" s="31">
        <v>0</v>
      </c>
      <c r="I842" s="31">
        <v>0</v>
      </c>
      <c r="J842" s="31">
        <v>588214312</v>
      </c>
      <c r="K842" s="32">
        <v>3079241593</v>
      </c>
      <c r="L842" s="21"/>
      <c r="M842" s="34">
        <v>6174544383</v>
      </c>
      <c r="N842" s="32">
        <f t="shared" si="24"/>
        <v>24698178</v>
      </c>
      <c r="O842" s="32">
        <f t="shared" si="25"/>
        <v>2058182</v>
      </c>
    </row>
    <row r="843" spans="1:15" ht="12.75" x14ac:dyDescent="0.2">
      <c r="A843" s="11" t="s">
        <v>1600</v>
      </c>
      <c r="B843" s="8" t="s">
        <v>656</v>
      </c>
      <c r="C843" s="8" t="s">
        <v>707</v>
      </c>
      <c r="D843" s="33" t="s">
        <v>2162</v>
      </c>
      <c r="E843" s="34">
        <v>1275124033</v>
      </c>
      <c r="F843" s="31">
        <v>0</v>
      </c>
      <c r="G843" s="31">
        <v>17177091</v>
      </c>
      <c r="H843" s="31">
        <v>0</v>
      </c>
      <c r="I843" s="31">
        <v>0</v>
      </c>
      <c r="J843" s="31">
        <v>0</v>
      </c>
      <c r="K843" s="32">
        <v>2004436620</v>
      </c>
      <c r="L843" s="21"/>
      <c r="M843" s="34">
        <v>3296737744</v>
      </c>
      <c r="N843" s="32">
        <f t="shared" ref="N843:N906" si="26">+ROUND(M843*0.004,0)</f>
        <v>13186951</v>
      </c>
      <c r="O843" s="32">
        <f t="shared" ref="O843:O906" si="27">+ROUND(N843/12,0)</f>
        <v>1098913</v>
      </c>
    </row>
    <row r="844" spans="1:15" ht="12.75" x14ac:dyDescent="0.2">
      <c r="A844" s="11" t="s">
        <v>1601</v>
      </c>
      <c r="B844" s="8" t="s">
        <v>656</v>
      </c>
      <c r="C844" s="8" t="s">
        <v>1602</v>
      </c>
      <c r="D844" s="33" t="s">
        <v>2162</v>
      </c>
      <c r="E844" s="34">
        <v>5185934320</v>
      </c>
      <c r="F844" s="31">
        <v>0</v>
      </c>
      <c r="G844" s="31">
        <v>182654163</v>
      </c>
      <c r="H844" s="31">
        <v>0</v>
      </c>
      <c r="I844" s="31">
        <v>0</v>
      </c>
      <c r="J844" s="31">
        <v>2139099202</v>
      </c>
      <c r="K844" s="32">
        <v>5362426323</v>
      </c>
      <c r="L844" s="21"/>
      <c r="M844" s="34">
        <v>12870114008</v>
      </c>
      <c r="N844" s="32">
        <f t="shared" si="26"/>
        <v>51480456</v>
      </c>
      <c r="O844" s="32">
        <f t="shared" si="27"/>
        <v>4290038</v>
      </c>
    </row>
    <row r="845" spans="1:15" ht="12.75" x14ac:dyDescent="0.2">
      <c r="A845" s="11" t="s">
        <v>1603</v>
      </c>
      <c r="B845" s="8" t="s">
        <v>656</v>
      </c>
      <c r="C845" s="8" t="s">
        <v>1604</v>
      </c>
      <c r="D845" s="33" t="s">
        <v>2162</v>
      </c>
      <c r="E845" s="34">
        <v>19405815513</v>
      </c>
      <c r="F845" s="31">
        <v>0</v>
      </c>
      <c r="G845" s="31">
        <v>618944705</v>
      </c>
      <c r="H845" s="31">
        <v>364948616</v>
      </c>
      <c r="I845" s="31">
        <v>0</v>
      </c>
      <c r="J845" s="31">
        <v>3010589337</v>
      </c>
      <c r="K845" s="32">
        <v>36015597114</v>
      </c>
      <c r="L845" s="21"/>
      <c r="M845" s="34">
        <v>59415895285</v>
      </c>
      <c r="N845" s="32">
        <f t="shared" si="26"/>
        <v>237663581</v>
      </c>
      <c r="O845" s="32">
        <f t="shared" si="27"/>
        <v>19805298</v>
      </c>
    </row>
    <row r="846" spans="1:15" ht="12.75" x14ac:dyDescent="0.2">
      <c r="A846" s="11" t="s">
        <v>1605</v>
      </c>
      <c r="B846" s="8" t="s">
        <v>656</v>
      </c>
      <c r="C846" s="8" t="s">
        <v>2141</v>
      </c>
      <c r="D846" s="33" t="s">
        <v>2162</v>
      </c>
      <c r="E846" s="34">
        <v>2645007746</v>
      </c>
      <c r="F846" s="31">
        <v>0</v>
      </c>
      <c r="G846" s="31">
        <v>79754050</v>
      </c>
      <c r="H846" s="31">
        <v>0</v>
      </c>
      <c r="I846" s="31">
        <v>0</v>
      </c>
      <c r="J846" s="31">
        <v>1009553677</v>
      </c>
      <c r="K846" s="32">
        <v>3070479926</v>
      </c>
      <c r="L846" s="21"/>
      <c r="M846" s="34">
        <v>6804795399</v>
      </c>
      <c r="N846" s="32">
        <f t="shared" si="26"/>
        <v>27219182</v>
      </c>
      <c r="O846" s="32">
        <f t="shared" si="27"/>
        <v>2268265</v>
      </c>
    </row>
    <row r="847" spans="1:15" ht="12.75" x14ac:dyDescent="0.2">
      <c r="A847" s="11" t="s">
        <v>1606</v>
      </c>
      <c r="B847" s="8" t="s">
        <v>656</v>
      </c>
      <c r="C847" s="8" t="s">
        <v>1607</v>
      </c>
      <c r="D847" s="33" t="s">
        <v>2162</v>
      </c>
      <c r="E847" s="34">
        <v>1659736529</v>
      </c>
      <c r="F847" s="31">
        <v>0</v>
      </c>
      <c r="G847" s="31">
        <v>53225994</v>
      </c>
      <c r="H847" s="31">
        <v>0</v>
      </c>
      <c r="I847" s="31">
        <v>0</v>
      </c>
      <c r="J847" s="31">
        <v>188463528</v>
      </c>
      <c r="K847" s="32">
        <v>2427496831</v>
      </c>
      <c r="L847" s="21"/>
      <c r="M847" s="34">
        <v>4328922882</v>
      </c>
      <c r="N847" s="32">
        <f t="shared" si="26"/>
        <v>17315692</v>
      </c>
      <c r="O847" s="32">
        <f t="shared" si="27"/>
        <v>1442974</v>
      </c>
    </row>
    <row r="848" spans="1:15" ht="12.75" x14ac:dyDescent="0.2">
      <c r="A848" s="11" t="s">
        <v>1608</v>
      </c>
      <c r="B848" s="8" t="s">
        <v>656</v>
      </c>
      <c r="C848" s="8" t="s">
        <v>1609</v>
      </c>
      <c r="D848" s="33" t="s">
        <v>2162</v>
      </c>
      <c r="E848" s="34">
        <v>4588935566</v>
      </c>
      <c r="F848" s="31">
        <v>0</v>
      </c>
      <c r="G848" s="31">
        <v>279628261</v>
      </c>
      <c r="H848" s="31">
        <v>0</v>
      </c>
      <c r="I848" s="31">
        <v>0</v>
      </c>
      <c r="J848" s="31">
        <v>639573907</v>
      </c>
      <c r="K848" s="32">
        <v>6166107884</v>
      </c>
      <c r="L848" s="21"/>
      <c r="M848" s="34">
        <v>11674245618</v>
      </c>
      <c r="N848" s="32">
        <f t="shared" si="26"/>
        <v>46696982</v>
      </c>
      <c r="O848" s="32">
        <f t="shared" si="27"/>
        <v>3891415</v>
      </c>
    </row>
    <row r="849" spans="1:15" ht="12.75" x14ac:dyDescent="0.2">
      <c r="A849" s="11" t="s">
        <v>1610</v>
      </c>
      <c r="B849" s="8" t="s">
        <v>656</v>
      </c>
      <c r="C849" s="8" t="s">
        <v>1611</v>
      </c>
      <c r="D849" s="33" t="s">
        <v>2162</v>
      </c>
      <c r="E849" s="34">
        <v>3398753300</v>
      </c>
      <c r="F849" s="31">
        <v>0</v>
      </c>
      <c r="G849" s="31">
        <v>117584935</v>
      </c>
      <c r="H849" s="31">
        <v>0</v>
      </c>
      <c r="I849" s="31">
        <v>0</v>
      </c>
      <c r="J849" s="31">
        <v>1558908254</v>
      </c>
      <c r="K849" s="32">
        <v>3514572037</v>
      </c>
      <c r="L849" s="21"/>
      <c r="M849" s="34">
        <v>8589818526</v>
      </c>
      <c r="N849" s="32">
        <f t="shared" si="26"/>
        <v>34359274</v>
      </c>
      <c r="O849" s="32">
        <f t="shared" si="27"/>
        <v>2863273</v>
      </c>
    </row>
    <row r="850" spans="1:15" ht="12.75" x14ac:dyDescent="0.2">
      <c r="A850" s="11" t="s">
        <v>1612</v>
      </c>
      <c r="B850" s="8" t="s">
        <v>656</v>
      </c>
      <c r="C850" s="8" t="s">
        <v>2136</v>
      </c>
      <c r="D850" s="33" t="s">
        <v>2162</v>
      </c>
      <c r="E850" s="34">
        <v>3819667418</v>
      </c>
      <c r="F850" s="31">
        <v>0</v>
      </c>
      <c r="G850" s="31">
        <v>72470911</v>
      </c>
      <c r="H850" s="31">
        <v>0</v>
      </c>
      <c r="I850" s="31">
        <v>0</v>
      </c>
      <c r="J850" s="31">
        <v>1029071200</v>
      </c>
      <c r="K850" s="32">
        <v>4427671816</v>
      </c>
      <c r="L850" s="21"/>
      <c r="M850" s="34">
        <v>9348881345</v>
      </c>
      <c r="N850" s="32">
        <f t="shared" si="26"/>
        <v>37395525</v>
      </c>
      <c r="O850" s="32">
        <f t="shared" si="27"/>
        <v>3116294</v>
      </c>
    </row>
    <row r="851" spans="1:15" ht="12.75" x14ac:dyDescent="0.2">
      <c r="A851" s="11" t="s">
        <v>1613</v>
      </c>
      <c r="B851" s="8" t="s">
        <v>656</v>
      </c>
      <c r="C851" s="8" t="s">
        <v>1614</v>
      </c>
      <c r="D851" s="33" t="s">
        <v>2162</v>
      </c>
      <c r="E851" s="34">
        <v>3808986487</v>
      </c>
      <c r="F851" s="31">
        <v>0</v>
      </c>
      <c r="G851" s="31">
        <v>53956727</v>
      </c>
      <c r="H851" s="31">
        <v>0</v>
      </c>
      <c r="I851" s="31">
        <v>0</v>
      </c>
      <c r="J851" s="31">
        <v>730207890</v>
      </c>
      <c r="K851" s="32">
        <v>4361921309</v>
      </c>
      <c r="L851" s="21"/>
      <c r="M851" s="34">
        <v>8955072413</v>
      </c>
      <c r="N851" s="32">
        <f t="shared" si="26"/>
        <v>35820290</v>
      </c>
      <c r="O851" s="32">
        <f t="shared" si="27"/>
        <v>2985024</v>
      </c>
    </row>
    <row r="852" spans="1:15" ht="12.75" x14ac:dyDescent="0.2">
      <c r="A852" s="11" t="s">
        <v>1615</v>
      </c>
      <c r="B852" s="8" t="s">
        <v>656</v>
      </c>
      <c r="C852" s="8" t="s">
        <v>1616</v>
      </c>
      <c r="D852" s="33" t="s">
        <v>2162</v>
      </c>
      <c r="E852" s="34">
        <v>6054615831</v>
      </c>
      <c r="F852" s="31">
        <v>0</v>
      </c>
      <c r="G852" s="31">
        <v>287091536</v>
      </c>
      <c r="H852" s="31">
        <v>0</v>
      </c>
      <c r="I852" s="31">
        <v>0</v>
      </c>
      <c r="J852" s="31">
        <v>1477993466</v>
      </c>
      <c r="K852" s="32">
        <v>7492236419</v>
      </c>
      <c r="L852" s="21"/>
      <c r="M852" s="34">
        <v>15311937252</v>
      </c>
      <c r="N852" s="32">
        <f t="shared" si="26"/>
        <v>61247749</v>
      </c>
      <c r="O852" s="32">
        <f t="shared" si="27"/>
        <v>5103979</v>
      </c>
    </row>
    <row r="853" spans="1:15" ht="12.75" x14ac:dyDescent="0.2">
      <c r="A853" s="11" t="s">
        <v>1617</v>
      </c>
      <c r="B853" s="8" t="s">
        <v>656</v>
      </c>
      <c r="C853" s="8" t="s">
        <v>1618</v>
      </c>
      <c r="D853" s="33" t="s">
        <v>2162</v>
      </c>
      <c r="E853" s="34">
        <v>9588816164</v>
      </c>
      <c r="F853" s="31">
        <v>0</v>
      </c>
      <c r="G853" s="31">
        <v>576621597</v>
      </c>
      <c r="H853" s="31">
        <v>0</v>
      </c>
      <c r="I853" s="31">
        <v>0</v>
      </c>
      <c r="J853" s="31">
        <v>2548378355</v>
      </c>
      <c r="K853" s="32">
        <v>12184950885</v>
      </c>
      <c r="L853" s="21"/>
      <c r="M853" s="34">
        <v>24898767001</v>
      </c>
      <c r="N853" s="32">
        <f t="shared" si="26"/>
        <v>99595068</v>
      </c>
      <c r="O853" s="32">
        <f t="shared" si="27"/>
        <v>8299589</v>
      </c>
    </row>
    <row r="854" spans="1:15" ht="12.75" x14ac:dyDescent="0.2">
      <c r="A854" s="11" t="s">
        <v>1619</v>
      </c>
      <c r="B854" s="8" t="s">
        <v>656</v>
      </c>
      <c r="C854" s="8" t="s">
        <v>1620</v>
      </c>
      <c r="D854" s="33" t="s">
        <v>2162</v>
      </c>
      <c r="E854" s="34">
        <v>2512714015</v>
      </c>
      <c r="F854" s="31">
        <v>0</v>
      </c>
      <c r="G854" s="31">
        <v>113277196</v>
      </c>
      <c r="H854" s="31">
        <v>0</v>
      </c>
      <c r="I854" s="31">
        <v>0</v>
      </c>
      <c r="J854" s="31">
        <v>1450782334</v>
      </c>
      <c r="K854" s="32">
        <v>2313045352</v>
      </c>
      <c r="L854" s="21"/>
      <c r="M854" s="34">
        <v>6389818897</v>
      </c>
      <c r="N854" s="32">
        <f t="shared" si="26"/>
        <v>25559276</v>
      </c>
      <c r="O854" s="32">
        <f t="shared" si="27"/>
        <v>2129940</v>
      </c>
    </row>
    <row r="855" spans="1:15" ht="12.75" x14ac:dyDescent="0.2">
      <c r="A855" s="11" t="s">
        <v>1621</v>
      </c>
      <c r="B855" s="8" t="s">
        <v>1622</v>
      </c>
      <c r="C855" s="8" t="s">
        <v>1623</v>
      </c>
      <c r="D855" s="33" t="s">
        <v>2163</v>
      </c>
      <c r="E855" s="34">
        <v>41902232399</v>
      </c>
      <c r="F855" s="31">
        <v>0</v>
      </c>
      <c r="G855" s="31">
        <v>3855934046</v>
      </c>
      <c r="H855" s="31">
        <v>0</v>
      </c>
      <c r="I855" s="31">
        <v>184984554</v>
      </c>
      <c r="J855" s="31">
        <v>7343705232</v>
      </c>
      <c r="K855" s="32">
        <v>63599677170</v>
      </c>
      <c r="L855" s="21"/>
      <c r="M855" s="34">
        <v>116886533401</v>
      </c>
      <c r="N855" s="32">
        <f t="shared" si="26"/>
        <v>467546134</v>
      </c>
      <c r="O855" s="32">
        <f t="shared" si="27"/>
        <v>38962178</v>
      </c>
    </row>
    <row r="856" spans="1:15" ht="12.75" x14ac:dyDescent="0.2">
      <c r="A856" s="11" t="s">
        <v>1624</v>
      </c>
      <c r="B856" s="8" t="s">
        <v>1622</v>
      </c>
      <c r="C856" s="8" t="s">
        <v>1625</v>
      </c>
      <c r="D856" s="33" t="s">
        <v>2162</v>
      </c>
      <c r="E856" s="34">
        <v>342176938</v>
      </c>
      <c r="F856" s="31">
        <v>0</v>
      </c>
      <c r="G856" s="31">
        <v>5021508</v>
      </c>
      <c r="H856" s="31">
        <v>0</v>
      </c>
      <c r="I856" s="31">
        <v>0</v>
      </c>
      <c r="J856" s="31">
        <v>0</v>
      </c>
      <c r="K856" s="32">
        <v>762113818</v>
      </c>
      <c r="L856" s="21"/>
      <c r="M856" s="34">
        <v>1109312264</v>
      </c>
      <c r="N856" s="32">
        <f t="shared" si="26"/>
        <v>4437249</v>
      </c>
      <c r="O856" s="32">
        <f t="shared" si="27"/>
        <v>369771</v>
      </c>
    </row>
    <row r="857" spans="1:15" ht="12.75" x14ac:dyDescent="0.2">
      <c r="A857" s="11" t="s">
        <v>1626</v>
      </c>
      <c r="B857" s="8" t="s">
        <v>1622</v>
      </c>
      <c r="C857" s="8" t="s">
        <v>675</v>
      </c>
      <c r="D857" s="33" t="s">
        <v>2162</v>
      </c>
      <c r="E857" s="34">
        <v>649097980</v>
      </c>
      <c r="F857" s="31">
        <v>0</v>
      </c>
      <c r="G857" s="31">
        <v>8920654</v>
      </c>
      <c r="H857" s="31">
        <v>0</v>
      </c>
      <c r="I857" s="31">
        <v>0</v>
      </c>
      <c r="J857" s="31">
        <v>98320381</v>
      </c>
      <c r="K857" s="32">
        <v>1378700162</v>
      </c>
      <c r="L857" s="21"/>
      <c r="M857" s="34">
        <v>2135039177</v>
      </c>
      <c r="N857" s="32">
        <f t="shared" si="26"/>
        <v>8540157</v>
      </c>
      <c r="O857" s="32">
        <f t="shared" si="27"/>
        <v>711680</v>
      </c>
    </row>
    <row r="858" spans="1:15" ht="12.75" x14ac:dyDescent="0.2">
      <c r="A858" s="11" t="s">
        <v>1627</v>
      </c>
      <c r="B858" s="8" t="s">
        <v>1622</v>
      </c>
      <c r="C858" s="8" t="s">
        <v>1628</v>
      </c>
      <c r="D858" s="33" t="s">
        <v>2162</v>
      </c>
      <c r="E858" s="34">
        <v>1587032487</v>
      </c>
      <c r="F858" s="31">
        <v>0</v>
      </c>
      <c r="G858" s="31">
        <v>62136960</v>
      </c>
      <c r="H858" s="31">
        <v>0</v>
      </c>
      <c r="I858" s="31">
        <v>0</v>
      </c>
      <c r="J858" s="31">
        <v>785034991</v>
      </c>
      <c r="K858" s="32">
        <v>1561598135</v>
      </c>
      <c r="L858" s="21"/>
      <c r="M858" s="34">
        <v>3995802573</v>
      </c>
      <c r="N858" s="32">
        <f t="shared" si="26"/>
        <v>15983210</v>
      </c>
      <c r="O858" s="32">
        <f t="shared" si="27"/>
        <v>1331934</v>
      </c>
    </row>
    <row r="859" spans="1:15" ht="12.75" x14ac:dyDescent="0.2">
      <c r="A859" s="11" t="s">
        <v>1629</v>
      </c>
      <c r="B859" s="8" t="s">
        <v>1622</v>
      </c>
      <c r="C859" s="8" t="s">
        <v>27</v>
      </c>
      <c r="D859" s="33" t="s">
        <v>2162</v>
      </c>
      <c r="E859" s="34">
        <v>3997031732</v>
      </c>
      <c r="F859" s="31">
        <v>0</v>
      </c>
      <c r="G859" s="31">
        <v>222889277</v>
      </c>
      <c r="H859" s="31">
        <v>0</v>
      </c>
      <c r="I859" s="31">
        <v>0</v>
      </c>
      <c r="J859" s="31">
        <v>388240996</v>
      </c>
      <c r="K859" s="32">
        <v>4730473673</v>
      </c>
      <c r="L859" s="21"/>
      <c r="M859" s="34">
        <v>9338635678</v>
      </c>
      <c r="N859" s="32">
        <f t="shared" si="26"/>
        <v>37354543</v>
      </c>
      <c r="O859" s="32">
        <f t="shared" si="27"/>
        <v>3112879</v>
      </c>
    </row>
    <row r="860" spans="1:15" ht="12.75" x14ac:dyDescent="0.2">
      <c r="A860" s="11" t="s">
        <v>1630</v>
      </c>
      <c r="B860" s="8" t="s">
        <v>1622</v>
      </c>
      <c r="C860" s="8" t="s">
        <v>1631</v>
      </c>
      <c r="D860" s="33" t="s">
        <v>2162</v>
      </c>
      <c r="E860" s="34">
        <v>1130506116</v>
      </c>
      <c r="F860" s="31">
        <v>0</v>
      </c>
      <c r="G860" s="31">
        <v>15550094</v>
      </c>
      <c r="H860" s="31">
        <v>0</v>
      </c>
      <c r="I860" s="31">
        <v>0</v>
      </c>
      <c r="J860" s="31">
        <v>197597075</v>
      </c>
      <c r="K860" s="32">
        <v>1660996446</v>
      </c>
      <c r="L860" s="21"/>
      <c r="M860" s="34">
        <v>3004649731</v>
      </c>
      <c r="N860" s="32">
        <f t="shared" si="26"/>
        <v>12018599</v>
      </c>
      <c r="O860" s="32">
        <f t="shared" si="27"/>
        <v>1001550</v>
      </c>
    </row>
    <row r="861" spans="1:15" ht="12.75" x14ac:dyDescent="0.2">
      <c r="A861" s="11" t="s">
        <v>1632</v>
      </c>
      <c r="B861" s="8" t="s">
        <v>1622</v>
      </c>
      <c r="C861" s="8" t="s">
        <v>1633</v>
      </c>
      <c r="D861" s="33" t="s">
        <v>2163</v>
      </c>
      <c r="E861" s="34">
        <v>23729805776</v>
      </c>
      <c r="F861" s="31">
        <v>0</v>
      </c>
      <c r="G861" s="31">
        <v>791775389</v>
      </c>
      <c r="H861" s="31">
        <v>851000000</v>
      </c>
      <c r="I861" s="31">
        <v>0</v>
      </c>
      <c r="J861" s="31">
        <v>2676894381</v>
      </c>
      <c r="K861" s="32">
        <v>36781334439</v>
      </c>
      <c r="L861" s="21"/>
      <c r="M861" s="34">
        <v>64830809985</v>
      </c>
      <c r="N861" s="32">
        <f t="shared" si="26"/>
        <v>259323240</v>
      </c>
      <c r="O861" s="32">
        <f t="shared" si="27"/>
        <v>21610270</v>
      </c>
    </row>
    <row r="862" spans="1:15" ht="12.75" x14ac:dyDescent="0.2">
      <c r="A862" s="11" t="s">
        <v>1634</v>
      </c>
      <c r="B862" s="8" t="s">
        <v>1622</v>
      </c>
      <c r="C862" s="8" t="s">
        <v>35</v>
      </c>
      <c r="D862" s="33" t="s">
        <v>2162</v>
      </c>
      <c r="E862" s="34">
        <v>742662602</v>
      </c>
      <c r="F862" s="31">
        <v>0</v>
      </c>
      <c r="G862" s="31">
        <v>10503534</v>
      </c>
      <c r="H862" s="31">
        <v>0</v>
      </c>
      <c r="I862" s="31">
        <v>0</v>
      </c>
      <c r="J862" s="31">
        <v>6925788</v>
      </c>
      <c r="K862" s="32">
        <v>1148951819</v>
      </c>
      <c r="L862" s="21"/>
      <c r="M862" s="34">
        <v>1909043743</v>
      </c>
      <c r="N862" s="32">
        <f t="shared" si="26"/>
        <v>7636175</v>
      </c>
      <c r="O862" s="32">
        <f t="shared" si="27"/>
        <v>636348</v>
      </c>
    </row>
    <row r="863" spans="1:15" ht="12.75" x14ac:dyDescent="0.2">
      <c r="A863" s="11" t="s">
        <v>1635</v>
      </c>
      <c r="B863" s="8" t="s">
        <v>1622</v>
      </c>
      <c r="C863" s="8" t="s">
        <v>709</v>
      </c>
      <c r="D863" s="33" t="s">
        <v>2162</v>
      </c>
      <c r="E863" s="34">
        <v>2042747033</v>
      </c>
      <c r="F863" s="31">
        <v>0</v>
      </c>
      <c r="G863" s="31">
        <v>29220819</v>
      </c>
      <c r="H863" s="31">
        <v>0</v>
      </c>
      <c r="I863" s="31">
        <v>0</v>
      </c>
      <c r="J863" s="31">
        <v>327166949</v>
      </c>
      <c r="K863" s="32">
        <v>3730326932</v>
      </c>
      <c r="L863" s="21"/>
      <c r="M863" s="34">
        <v>6129461733</v>
      </c>
      <c r="N863" s="32">
        <f t="shared" si="26"/>
        <v>24517847</v>
      </c>
      <c r="O863" s="32">
        <f t="shared" si="27"/>
        <v>2043154</v>
      </c>
    </row>
    <row r="864" spans="1:15" ht="12.75" x14ac:dyDescent="0.2">
      <c r="A864" s="11" t="s">
        <v>1636</v>
      </c>
      <c r="B864" s="8" t="s">
        <v>1622</v>
      </c>
      <c r="C864" s="8" t="s">
        <v>905</v>
      </c>
      <c r="D864" s="33" t="s">
        <v>2162</v>
      </c>
      <c r="E864" s="34">
        <v>375238071</v>
      </c>
      <c r="F864" s="31">
        <v>0</v>
      </c>
      <c r="G864" s="31">
        <v>5306015</v>
      </c>
      <c r="H864" s="31">
        <v>0</v>
      </c>
      <c r="I864" s="31">
        <v>0</v>
      </c>
      <c r="J864" s="31">
        <v>0</v>
      </c>
      <c r="K864" s="32">
        <v>630331252</v>
      </c>
      <c r="L864" s="21"/>
      <c r="M864" s="34">
        <v>1010875338</v>
      </c>
      <c r="N864" s="32">
        <f t="shared" si="26"/>
        <v>4043501</v>
      </c>
      <c r="O864" s="32">
        <f t="shared" si="27"/>
        <v>336958</v>
      </c>
    </row>
    <row r="865" spans="1:15" ht="12.75" x14ac:dyDescent="0.2">
      <c r="A865" s="11" t="s">
        <v>1637</v>
      </c>
      <c r="B865" s="8" t="s">
        <v>1622</v>
      </c>
      <c r="C865" s="8" t="s">
        <v>1638</v>
      </c>
      <c r="D865" s="33" t="s">
        <v>2162</v>
      </c>
      <c r="E865" s="34">
        <v>201705528</v>
      </c>
      <c r="F865" s="31">
        <v>0</v>
      </c>
      <c r="G865" s="31">
        <v>3210260</v>
      </c>
      <c r="H865" s="31">
        <v>0</v>
      </c>
      <c r="I865" s="31">
        <v>0</v>
      </c>
      <c r="J865" s="31">
        <v>0</v>
      </c>
      <c r="K865" s="32">
        <v>302307140</v>
      </c>
      <c r="L865" s="21"/>
      <c r="M865" s="34">
        <v>507222928</v>
      </c>
      <c r="N865" s="32">
        <f t="shared" si="26"/>
        <v>2028892</v>
      </c>
      <c r="O865" s="32">
        <f t="shared" si="27"/>
        <v>169074</v>
      </c>
    </row>
    <row r="866" spans="1:15" ht="12.75" x14ac:dyDescent="0.2">
      <c r="A866" s="11" t="s">
        <v>1639</v>
      </c>
      <c r="B866" s="8" t="s">
        <v>1622</v>
      </c>
      <c r="C866" s="8" t="s">
        <v>1640</v>
      </c>
      <c r="D866" s="33" t="s">
        <v>2162</v>
      </c>
      <c r="E866" s="34">
        <v>1210385575</v>
      </c>
      <c r="F866" s="31">
        <v>0</v>
      </c>
      <c r="G866" s="31">
        <v>22763112</v>
      </c>
      <c r="H866" s="31">
        <v>0</v>
      </c>
      <c r="I866" s="31">
        <v>0</v>
      </c>
      <c r="J866" s="31">
        <v>0</v>
      </c>
      <c r="K866" s="32">
        <v>2168867726</v>
      </c>
      <c r="L866" s="21"/>
      <c r="M866" s="34">
        <v>3402016413</v>
      </c>
      <c r="N866" s="32">
        <f t="shared" si="26"/>
        <v>13608066</v>
      </c>
      <c r="O866" s="32">
        <f t="shared" si="27"/>
        <v>1134006</v>
      </c>
    </row>
    <row r="867" spans="1:15" ht="12.75" x14ac:dyDescent="0.2">
      <c r="A867" s="11" t="s">
        <v>1641</v>
      </c>
      <c r="B867" s="8" t="s">
        <v>1622</v>
      </c>
      <c r="C867" s="8" t="s">
        <v>1642</v>
      </c>
      <c r="D867" s="33" t="s">
        <v>2162</v>
      </c>
      <c r="E867" s="34">
        <v>1075284144</v>
      </c>
      <c r="F867" s="31">
        <v>0</v>
      </c>
      <c r="G867" s="31">
        <v>15110277</v>
      </c>
      <c r="H867" s="31">
        <v>0</v>
      </c>
      <c r="I867" s="31">
        <v>0</v>
      </c>
      <c r="J867" s="31">
        <v>0</v>
      </c>
      <c r="K867" s="32">
        <v>2009511271</v>
      </c>
      <c r="L867" s="21"/>
      <c r="M867" s="34">
        <v>3099905692</v>
      </c>
      <c r="N867" s="32">
        <f t="shared" si="26"/>
        <v>12399623</v>
      </c>
      <c r="O867" s="32">
        <f t="shared" si="27"/>
        <v>1033302</v>
      </c>
    </row>
    <row r="868" spans="1:15" ht="12.75" x14ac:dyDescent="0.2">
      <c r="A868" s="11" t="s">
        <v>1643</v>
      </c>
      <c r="B868" s="8" t="s">
        <v>1622</v>
      </c>
      <c r="C868" s="8" t="s">
        <v>1644</v>
      </c>
      <c r="D868" s="33" t="s">
        <v>2162</v>
      </c>
      <c r="E868" s="34">
        <v>390909127</v>
      </c>
      <c r="F868" s="31">
        <v>0</v>
      </c>
      <c r="G868" s="31">
        <v>5692764</v>
      </c>
      <c r="H868" s="31">
        <v>0</v>
      </c>
      <c r="I868" s="31">
        <v>0</v>
      </c>
      <c r="J868" s="31">
        <v>0</v>
      </c>
      <c r="K868" s="32">
        <v>577945656</v>
      </c>
      <c r="L868" s="21"/>
      <c r="M868" s="34">
        <v>974547547</v>
      </c>
      <c r="N868" s="32">
        <f t="shared" si="26"/>
        <v>3898190</v>
      </c>
      <c r="O868" s="32">
        <f t="shared" si="27"/>
        <v>324849</v>
      </c>
    </row>
    <row r="869" spans="1:15" ht="12.75" x14ac:dyDescent="0.2">
      <c r="A869" s="11" t="s">
        <v>1645</v>
      </c>
      <c r="B869" s="8" t="s">
        <v>1622</v>
      </c>
      <c r="C869" s="8" t="s">
        <v>1646</v>
      </c>
      <c r="D869" s="33" t="s">
        <v>2162</v>
      </c>
      <c r="E869" s="34">
        <v>1472823937</v>
      </c>
      <c r="F869" s="31">
        <v>0</v>
      </c>
      <c r="G869" s="31">
        <v>30241307</v>
      </c>
      <c r="H869" s="31">
        <v>0</v>
      </c>
      <c r="I869" s="31">
        <v>0</v>
      </c>
      <c r="J869" s="31">
        <v>99638575</v>
      </c>
      <c r="K869" s="32">
        <v>2018689104</v>
      </c>
      <c r="L869" s="21"/>
      <c r="M869" s="34">
        <v>3621392923</v>
      </c>
      <c r="N869" s="32">
        <f t="shared" si="26"/>
        <v>14485572</v>
      </c>
      <c r="O869" s="32">
        <f t="shared" si="27"/>
        <v>1207131</v>
      </c>
    </row>
    <row r="870" spans="1:15" ht="12.75" x14ac:dyDescent="0.2">
      <c r="A870" s="11" t="s">
        <v>1647</v>
      </c>
      <c r="B870" s="8" t="s">
        <v>1622</v>
      </c>
      <c r="C870" s="8" t="s">
        <v>1648</v>
      </c>
      <c r="D870" s="33" t="s">
        <v>2162</v>
      </c>
      <c r="E870" s="34">
        <v>1990628915</v>
      </c>
      <c r="F870" s="31">
        <v>0</v>
      </c>
      <c r="G870" s="31">
        <v>95935605</v>
      </c>
      <c r="H870" s="31">
        <v>0</v>
      </c>
      <c r="I870" s="31">
        <v>0</v>
      </c>
      <c r="J870" s="31">
        <v>34820236</v>
      </c>
      <c r="K870" s="32">
        <v>3178381660</v>
      </c>
      <c r="L870" s="21"/>
      <c r="M870" s="34">
        <v>5299766416</v>
      </c>
      <c r="N870" s="32">
        <f t="shared" si="26"/>
        <v>21199066</v>
      </c>
      <c r="O870" s="32">
        <f t="shared" si="27"/>
        <v>1766589</v>
      </c>
    </row>
    <row r="871" spans="1:15" ht="12.75" x14ac:dyDescent="0.2">
      <c r="A871" s="11" t="s">
        <v>1649</v>
      </c>
      <c r="B871" s="8" t="s">
        <v>1622</v>
      </c>
      <c r="C871" s="8" t="s">
        <v>1650</v>
      </c>
      <c r="D871" s="33" t="s">
        <v>2162</v>
      </c>
      <c r="E871" s="34">
        <v>497426744</v>
      </c>
      <c r="F871" s="31">
        <v>0</v>
      </c>
      <c r="G871" s="31">
        <v>7444968</v>
      </c>
      <c r="H871" s="31">
        <v>0</v>
      </c>
      <c r="I871" s="31">
        <v>0</v>
      </c>
      <c r="J871" s="31">
        <v>1035968</v>
      </c>
      <c r="K871" s="32">
        <v>827398482</v>
      </c>
      <c r="L871" s="21"/>
      <c r="M871" s="34">
        <v>1333306162</v>
      </c>
      <c r="N871" s="32">
        <f t="shared" si="26"/>
        <v>5333225</v>
      </c>
      <c r="O871" s="32">
        <f t="shared" si="27"/>
        <v>444435</v>
      </c>
    </row>
    <row r="872" spans="1:15" ht="12.75" x14ac:dyDescent="0.2">
      <c r="A872" s="11" t="s">
        <v>1651</v>
      </c>
      <c r="B872" s="8" t="s">
        <v>1622</v>
      </c>
      <c r="C872" s="8" t="s">
        <v>1652</v>
      </c>
      <c r="D872" s="33" t="s">
        <v>2162</v>
      </c>
      <c r="E872" s="34">
        <v>550313222</v>
      </c>
      <c r="F872" s="31">
        <v>0</v>
      </c>
      <c r="G872" s="31">
        <v>8167059</v>
      </c>
      <c r="H872" s="31">
        <v>0</v>
      </c>
      <c r="I872" s="31">
        <v>0</v>
      </c>
      <c r="J872" s="31">
        <v>4834521</v>
      </c>
      <c r="K872" s="32">
        <v>851504062</v>
      </c>
      <c r="L872" s="21"/>
      <c r="M872" s="34">
        <v>1414818864</v>
      </c>
      <c r="N872" s="32">
        <f t="shared" si="26"/>
        <v>5659275</v>
      </c>
      <c r="O872" s="32">
        <f t="shared" si="27"/>
        <v>471606</v>
      </c>
    </row>
    <row r="873" spans="1:15" ht="12.75" x14ac:dyDescent="0.2">
      <c r="A873" s="11" t="s">
        <v>1653</v>
      </c>
      <c r="B873" s="8" t="s">
        <v>1622</v>
      </c>
      <c r="C873" s="8" t="s">
        <v>1654</v>
      </c>
      <c r="D873" s="33" t="s">
        <v>2162</v>
      </c>
      <c r="E873" s="34">
        <v>895487787</v>
      </c>
      <c r="F873" s="31">
        <v>0</v>
      </c>
      <c r="G873" s="31">
        <v>12550110</v>
      </c>
      <c r="H873" s="31">
        <v>0</v>
      </c>
      <c r="I873" s="31">
        <v>0</v>
      </c>
      <c r="J873" s="31">
        <v>24814293</v>
      </c>
      <c r="K873" s="32">
        <v>1834867608</v>
      </c>
      <c r="L873" s="21"/>
      <c r="M873" s="34">
        <v>2767719798</v>
      </c>
      <c r="N873" s="32">
        <f t="shared" si="26"/>
        <v>11070879</v>
      </c>
      <c r="O873" s="32">
        <f t="shared" si="27"/>
        <v>922573</v>
      </c>
    </row>
    <row r="874" spans="1:15" ht="12.75" x14ac:dyDescent="0.2">
      <c r="A874" s="11" t="s">
        <v>1655</v>
      </c>
      <c r="B874" s="8" t="s">
        <v>1622</v>
      </c>
      <c r="C874" s="8" t="s">
        <v>1656</v>
      </c>
      <c r="D874" s="33" t="s">
        <v>2162</v>
      </c>
      <c r="E874" s="34">
        <v>6017467418</v>
      </c>
      <c r="F874" s="31">
        <v>0</v>
      </c>
      <c r="G874" s="31">
        <v>133579144</v>
      </c>
      <c r="H874" s="31">
        <v>0</v>
      </c>
      <c r="I874" s="31">
        <v>0</v>
      </c>
      <c r="J874" s="31">
        <v>2770425416</v>
      </c>
      <c r="K874" s="32">
        <v>4737270988</v>
      </c>
      <c r="L874" s="21"/>
      <c r="M874" s="34">
        <v>13658742966</v>
      </c>
      <c r="N874" s="32">
        <f t="shared" si="26"/>
        <v>54634972</v>
      </c>
      <c r="O874" s="32">
        <f t="shared" si="27"/>
        <v>4552914</v>
      </c>
    </row>
    <row r="875" spans="1:15" ht="12.75" x14ac:dyDescent="0.2">
      <c r="A875" s="11" t="s">
        <v>1657</v>
      </c>
      <c r="B875" s="8" t="s">
        <v>1622</v>
      </c>
      <c r="C875" s="8" t="s">
        <v>71</v>
      </c>
      <c r="D875" s="33" t="s">
        <v>2162</v>
      </c>
      <c r="E875" s="34">
        <v>1420217026</v>
      </c>
      <c r="F875" s="31">
        <v>0</v>
      </c>
      <c r="G875" s="31">
        <v>23028887</v>
      </c>
      <c r="H875" s="31">
        <v>0</v>
      </c>
      <c r="I875" s="31">
        <v>0</v>
      </c>
      <c r="J875" s="31">
        <v>36181605</v>
      </c>
      <c r="K875" s="32">
        <v>2161310087</v>
      </c>
      <c r="L875" s="21"/>
      <c r="M875" s="34">
        <v>3640737605</v>
      </c>
      <c r="N875" s="32">
        <f t="shared" si="26"/>
        <v>14562950</v>
      </c>
      <c r="O875" s="32">
        <f t="shared" si="27"/>
        <v>1213579</v>
      </c>
    </row>
    <row r="876" spans="1:15" ht="12.75" x14ac:dyDescent="0.2">
      <c r="A876" s="11" t="s">
        <v>1658</v>
      </c>
      <c r="B876" s="8" t="s">
        <v>1622</v>
      </c>
      <c r="C876" s="8" t="s">
        <v>1659</v>
      </c>
      <c r="D876" s="33" t="s">
        <v>2162</v>
      </c>
      <c r="E876" s="34">
        <v>545000580</v>
      </c>
      <c r="F876" s="31">
        <v>0</v>
      </c>
      <c r="G876" s="31">
        <v>7401469</v>
      </c>
      <c r="H876" s="31">
        <v>0</v>
      </c>
      <c r="I876" s="31">
        <v>0</v>
      </c>
      <c r="J876" s="31">
        <v>34326138</v>
      </c>
      <c r="K876" s="32">
        <v>779623276</v>
      </c>
      <c r="L876" s="21"/>
      <c r="M876" s="34">
        <v>1366351463</v>
      </c>
      <c r="N876" s="32">
        <f t="shared" si="26"/>
        <v>5465406</v>
      </c>
      <c r="O876" s="32">
        <f t="shared" si="27"/>
        <v>455451</v>
      </c>
    </row>
    <row r="877" spans="1:15" ht="12.75" x14ac:dyDescent="0.2">
      <c r="A877" s="11" t="s">
        <v>1660</v>
      </c>
      <c r="B877" s="8" t="s">
        <v>1622</v>
      </c>
      <c r="C877" s="8" t="s">
        <v>1661</v>
      </c>
      <c r="D877" s="33" t="s">
        <v>2162</v>
      </c>
      <c r="E877" s="34">
        <v>665907269</v>
      </c>
      <c r="F877" s="31">
        <v>0</v>
      </c>
      <c r="G877" s="31">
        <v>9111384</v>
      </c>
      <c r="H877" s="31">
        <v>0</v>
      </c>
      <c r="I877" s="31">
        <v>0</v>
      </c>
      <c r="J877" s="31">
        <v>119677617</v>
      </c>
      <c r="K877" s="32">
        <v>1122935077</v>
      </c>
      <c r="L877" s="21"/>
      <c r="M877" s="34">
        <v>1917631347</v>
      </c>
      <c r="N877" s="32">
        <f t="shared" si="26"/>
        <v>7670525</v>
      </c>
      <c r="O877" s="32">
        <f t="shared" si="27"/>
        <v>639210</v>
      </c>
    </row>
    <row r="878" spans="1:15" ht="12.75" x14ac:dyDescent="0.2">
      <c r="A878" s="11" t="s">
        <v>1662</v>
      </c>
      <c r="B878" s="8" t="s">
        <v>1622</v>
      </c>
      <c r="C878" s="8" t="s">
        <v>1663</v>
      </c>
      <c r="D878" s="33" t="s">
        <v>2162</v>
      </c>
      <c r="E878" s="34">
        <v>1214267567</v>
      </c>
      <c r="F878" s="31">
        <v>0</v>
      </c>
      <c r="G878" s="31">
        <v>17654880</v>
      </c>
      <c r="H878" s="31">
        <v>0</v>
      </c>
      <c r="I878" s="31">
        <v>0</v>
      </c>
      <c r="J878" s="31">
        <v>149238813</v>
      </c>
      <c r="K878" s="32">
        <v>1674929631</v>
      </c>
      <c r="L878" s="21"/>
      <c r="M878" s="34">
        <v>3056090891</v>
      </c>
      <c r="N878" s="32">
        <f t="shared" si="26"/>
        <v>12224364</v>
      </c>
      <c r="O878" s="32">
        <f t="shared" si="27"/>
        <v>1018697</v>
      </c>
    </row>
    <row r="879" spans="1:15" ht="12.75" x14ac:dyDescent="0.2">
      <c r="A879" s="11" t="s">
        <v>1664</v>
      </c>
      <c r="B879" s="8" t="s">
        <v>1622</v>
      </c>
      <c r="C879" s="8" t="s">
        <v>2153</v>
      </c>
      <c r="D879" s="33" t="s">
        <v>2162</v>
      </c>
      <c r="E879" s="34">
        <v>1798942182</v>
      </c>
      <c r="F879" s="31">
        <v>0</v>
      </c>
      <c r="G879" s="31">
        <v>45503841</v>
      </c>
      <c r="H879" s="31">
        <v>0</v>
      </c>
      <c r="I879" s="31">
        <v>0</v>
      </c>
      <c r="J879" s="31">
        <v>92455099</v>
      </c>
      <c r="K879" s="32">
        <v>2732148232</v>
      </c>
      <c r="L879" s="21"/>
      <c r="M879" s="34">
        <v>4669049354</v>
      </c>
      <c r="N879" s="32">
        <f t="shared" si="26"/>
        <v>18676197</v>
      </c>
      <c r="O879" s="32">
        <f t="shared" si="27"/>
        <v>1556350</v>
      </c>
    </row>
    <row r="880" spans="1:15" ht="12.75" x14ac:dyDescent="0.2">
      <c r="A880" s="11" t="s">
        <v>1665</v>
      </c>
      <c r="B880" s="8" t="s">
        <v>1622</v>
      </c>
      <c r="C880" s="8" t="s">
        <v>1666</v>
      </c>
      <c r="D880" s="33" t="s">
        <v>2162</v>
      </c>
      <c r="E880" s="34">
        <v>3096839122</v>
      </c>
      <c r="F880" s="31">
        <v>0</v>
      </c>
      <c r="G880" s="31">
        <v>51184722</v>
      </c>
      <c r="H880" s="31">
        <v>0</v>
      </c>
      <c r="I880" s="31">
        <v>0</v>
      </c>
      <c r="J880" s="31">
        <v>968439353</v>
      </c>
      <c r="K880" s="32">
        <v>2706191584</v>
      </c>
      <c r="L880" s="21"/>
      <c r="M880" s="34">
        <v>6822654781</v>
      </c>
      <c r="N880" s="32">
        <f t="shared" si="26"/>
        <v>27290619</v>
      </c>
      <c r="O880" s="32">
        <f t="shared" si="27"/>
        <v>2274218</v>
      </c>
    </row>
    <row r="881" spans="1:15" ht="12.75" x14ac:dyDescent="0.2">
      <c r="A881" s="11" t="s">
        <v>1667</v>
      </c>
      <c r="B881" s="8" t="s">
        <v>1622</v>
      </c>
      <c r="C881" s="8" t="s">
        <v>1668</v>
      </c>
      <c r="D881" s="33" t="s">
        <v>2162</v>
      </c>
      <c r="E881" s="34">
        <v>406953280</v>
      </c>
      <c r="F881" s="31">
        <v>0</v>
      </c>
      <c r="G881" s="31">
        <v>5782745</v>
      </c>
      <c r="H881" s="31">
        <v>0</v>
      </c>
      <c r="I881" s="31">
        <v>0</v>
      </c>
      <c r="J881" s="31">
        <v>25621718</v>
      </c>
      <c r="K881" s="32">
        <v>810563191</v>
      </c>
      <c r="L881" s="21"/>
      <c r="M881" s="34">
        <v>1248920934</v>
      </c>
      <c r="N881" s="32">
        <f t="shared" si="26"/>
        <v>4995684</v>
      </c>
      <c r="O881" s="32">
        <f t="shared" si="27"/>
        <v>416307</v>
      </c>
    </row>
    <row r="882" spans="1:15" ht="12.75" x14ac:dyDescent="0.2">
      <c r="A882" s="11" t="s">
        <v>1669</v>
      </c>
      <c r="B882" s="8" t="s">
        <v>1622</v>
      </c>
      <c r="C882" s="8" t="s">
        <v>313</v>
      </c>
      <c r="D882" s="33" t="s">
        <v>2162</v>
      </c>
      <c r="E882" s="34">
        <v>928320086</v>
      </c>
      <c r="F882" s="31">
        <v>0</v>
      </c>
      <c r="G882" s="31">
        <v>13554986</v>
      </c>
      <c r="H882" s="31">
        <v>0</v>
      </c>
      <c r="I882" s="31">
        <v>0</v>
      </c>
      <c r="J882" s="31">
        <v>32145964</v>
      </c>
      <c r="K882" s="32">
        <v>1400424480</v>
      </c>
      <c r="L882" s="21"/>
      <c r="M882" s="34">
        <v>2374445516</v>
      </c>
      <c r="N882" s="32">
        <f t="shared" si="26"/>
        <v>9497782</v>
      </c>
      <c r="O882" s="32">
        <f t="shared" si="27"/>
        <v>791482</v>
      </c>
    </row>
    <row r="883" spans="1:15" ht="12.75" x14ac:dyDescent="0.2">
      <c r="A883" s="11" t="s">
        <v>1670</v>
      </c>
      <c r="B883" s="8" t="s">
        <v>1622</v>
      </c>
      <c r="C883" s="8" t="s">
        <v>1671</v>
      </c>
      <c r="D883" s="33" t="s">
        <v>2162</v>
      </c>
      <c r="E883" s="34">
        <v>2652621888</v>
      </c>
      <c r="F883" s="31">
        <v>0</v>
      </c>
      <c r="G883" s="31">
        <v>78948030</v>
      </c>
      <c r="H883" s="31">
        <v>0</v>
      </c>
      <c r="I883" s="31">
        <v>0</v>
      </c>
      <c r="J883" s="31">
        <v>160433464</v>
      </c>
      <c r="K883" s="32">
        <v>3654809025</v>
      </c>
      <c r="L883" s="21"/>
      <c r="M883" s="34">
        <v>6546812407</v>
      </c>
      <c r="N883" s="32">
        <f t="shared" si="26"/>
        <v>26187250</v>
      </c>
      <c r="O883" s="32">
        <f t="shared" si="27"/>
        <v>2182271</v>
      </c>
    </row>
    <row r="884" spans="1:15" ht="12.75" x14ac:dyDescent="0.2">
      <c r="A884" s="11" t="s">
        <v>1672</v>
      </c>
      <c r="B884" s="8" t="s">
        <v>1622</v>
      </c>
      <c r="C884" s="8" t="s">
        <v>1673</v>
      </c>
      <c r="D884" s="33" t="s">
        <v>2162</v>
      </c>
      <c r="E884" s="34">
        <v>549285771</v>
      </c>
      <c r="F884" s="31">
        <v>0</v>
      </c>
      <c r="G884" s="31">
        <v>7892327</v>
      </c>
      <c r="H884" s="31">
        <v>0</v>
      </c>
      <c r="I884" s="31">
        <v>0</v>
      </c>
      <c r="J884" s="31">
        <v>113067516</v>
      </c>
      <c r="K884" s="32">
        <v>762339494</v>
      </c>
      <c r="L884" s="21"/>
      <c r="M884" s="34">
        <v>1432585108</v>
      </c>
      <c r="N884" s="32">
        <f t="shared" si="26"/>
        <v>5730340</v>
      </c>
      <c r="O884" s="32">
        <f t="shared" si="27"/>
        <v>477528</v>
      </c>
    </row>
    <row r="885" spans="1:15" ht="12.75" x14ac:dyDescent="0.2">
      <c r="A885" s="11" t="s">
        <v>1674</v>
      </c>
      <c r="B885" s="8" t="s">
        <v>1622</v>
      </c>
      <c r="C885" s="8" t="s">
        <v>1675</v>
      </c>
      <c r="D885" s="33" t="s">
        <v>2162</v>
      </c>
      <c r="E885" s="34">
        <v>815120558</v>
      </c>
      <c r="F885" s="31">
        <v>0</v>
      </c>
      <c r="G885" s="31">
        <v>11349087</v>
      </c>
      <c r="H885" s="31">
        <v>0</v>
      </c>
      <c r="I885" s="31">
        <v>0</v>
      </c>
      <c r="J885" s="31">
        <v>11318323</v>
      </c>
      <c r="K885" s="32">
        <v>1523768894</v>
      </c>
      <c r="L885" s="21"/>
      <c r="M885" s="34">
        <v>2361556862</v>
      </c>
      <c r="N885" s="32">
        <f t="shared" si="26"/>
        <v>9446227</v>
      </c>
      <c r="O885" s="32">
        <f t="shared" si="27"/>
        <v>787186</v>
      </c>
    </row>
    <row r="886" spans="1:15" ht="12.75" x14ac:dyDescent="0.2">
      <c r="A886" s="11" t="s">
        <v>1676</v>
      </c>
      <c r="B886" s="8" t="s">
        <v>1622</v>
      </c>
      <c r="C886" s="8" t="s">
        <v>1677</v>
      </c>
      <c r="D886" s="33" t="s">
        <v>2162</v>
      </c>
      <c r="E886" s="34">
        <v>1165794827</v>
      </c>
      <c r="F886" s="31">
        <v>0</v>
      </c>
      <c r="G886" s="31">
        <v>16355651</v>
      </c>
      <c r="H886" s="31">
        <v>0</v>
      </c>
      <c r="I886" s="31">
        <v>0</v>
      </c>
      <c r="J886" s="31">
        <v>452052490</v>
      </c>
      <c r="K886" s="32">
        <v>1662683656</v>
      </c>
      <c r="L886" s="21"/>
      <c r="M886" s="34">
        <v>3296886624</v>
      </c>
      <c r="N886" s="32">
        <f t="shared" si="26"/>
        <v>13187546</v>
      </c>
      <c r="O886" s="32">
        <f t="shared" si="27"/>
        <v>1098962</v>
      </c>
    </row>
    <row r="887" spans="1:15" ht="12.75" x14ac:dyDescent="0.2">
      <c r="A887" s="11" t="s">
        <v>1678</v>
      </c>
      <c r="B887" s="8" t="s">
        <v>1622</v>
      </c>
      <c r="C887" s="8" t="s">
        <v>1679</v>
      </c>
      <c r="D887" s="33" t="s">
        <v>2163</v>
      </c>
      <c r="E887" s="34">
        <v>19244684363</v>
      </c>
      <c r="F887" s="31">
        <v>0</v>
      </c>
      <c r="G887" s="31">
        <v>825181478</v>
      </c>
      <c r="H887" s="31">
        <v>0</v>
      </c>
      <c r="I887" s="31">
        <v>0</v>
      </c>
      <c r="J887" s="31">
        <v>1520694323</v>
      </c>
      <c r="K887" s="32">
        <v>33112087481</v>
      </c>
      <c r="L887" s="21"/>
      <c r="M887" s="34">
        <v>54702647645</v>
      </c>
      <c r="N887" s="32">
        <f t="shared" si="26"/>
        <v>218810591</v>
      </c>
      <c r="O887" s="32">
        <f t="shared" si="27"/>
        <v>18234216</v>
      </c>
    </row>
    <row r="888" spans="1:15" ht="12.75" x14ac:dyDescent="0.2">
      <c r="A888" s="11" t="s">
        <v>1680</v>
      </c>
      <c r="B888" s="8" t="s">
        <v>1622</v>
      </c>
      <c r="C888" s="8" t="s">
        <v>1681</v>
      </c>
      <c r="D888" s="33" t="s">
        <v>2162</v>
      </c>
      <c r="E888" s="34">
        <v>707932513</v>
      </c>
      <c r="F888" s="31">
        <v>0</v>
      </c>
      <c r="G888" s="31">
        <v>9768354</v>
      </c>
      <c r="H888" s="31">
        <v>0</v>
      </c>
      <c r="I888" s="31">
        <v>0</v>
      </c>
      <c r="J888" s="31">
        <v>0</v>
      </c>
      <c r="K888" s="32">
        <v>1174098209</v>
      </c>
      <c r="L888" s="21"/>
      <c r="M888" s="34">
        <v>1891799076</v>
      </c>
      <c r="N888" s="32">
        <f t="shared" si="26"/>
        <v>7567196</v>
      </c>
      <c r="O888" s="32">
        <f t="shared" si="27"/>
        <v>630600</v>
      </c>
    </row>
    <row r="889" spans="1:15" ht="12.75" x14ac:dyDescent="0.2">
      <c r="A889" s="11" t="s">
        <v>1682</v>
      </c>
      <c r="B889" s="8" t="s">
        <v>1622</v>
      </c>
      <c r="C889" s="8" t="s">
        <v>1683</v>
      </c>
      <c r="D889" s="33" t="s">
        <v>2162</v>
      </c>
      <c r="E889" s="34">
        <v>747918420</v>
      </c>
      <c r="F889" s="31">
        <v>0</v>
      </c>
      <c r="G889" s="31">
        <v>10673277</v>
      </c>
      <c r="H889" s="31">
        <v>0</v>
      </c>
      <c r="I889" s="31">
        <v>0</v>
      </c>
      <c r="J889" s="31">
        <v>75981371</v>
      </c>
      <c r="K889" s="32">
        <v>1238482847</v>
      </c>
      <c r="L889" s="21"/>
      <c r="M889" s="34">
        <v>2073055915</v>
      </c>
      <c r="N889" s="32">
        <f t="shared" si="26"/>
        <v>8292224</v>
      </c>
      <c r="O889" s="32">
        <f t="shared" si="27"/>
        <v>691019</v>
      </c>
    </row>
    <row r="890" spans="1:15" ht="12.75" x14ac:dyDescent="0.2">
      <c r="A890" s="11" t="s">
        <v>1684</v>
      </c>
      <c r="B890" s="8" t="s">
        <v>1622</v>
      </c>
      <c r="C890" s="8" t="s">
        <v>1685</v>
      </c>
      <c r="D890" s="33" t="s">
        <v>2162</v>
      </c>
      <c r="E890" s="34">
        <v>14197349361</v>
      </c>
      <c r="F890" s="31">
        <v>0</v>
      </c>
      <c r="G890" s="31">
        <v>401269517</v>
      </c>
      <c r="H890" s="31">
        <v>988628669</v>
      </c>
      <c r="I890" s="31">
        <v>0</v>
      </c>
      <c r="J890" s="31">
        <v>6548692420</v>
      </c>
      <c r="K890" s="32">
        <v>12221275950</v>
      </c>
      <c r="L890" s="21"/>
      <c r="M890" s="34">
        <v>34357215917</v>
      </c>
      <c r="N890" s="32">
        <f t="shared" si="26"/>
        <v>137428864</v>
      </c>
      <c r="O890" s="32">
        <f t="shared" si="27"/>
        <v>11452405</v>
      </c>
    </row>
    <row r="891" spans="1:15" ht="12.75" x14ac:dyDescent="0.2">
      <c r="A891" s="11" t="s">
        <v>1686</v>
      </c>
      <c r="B891" s="8" t="s">
        <v>1622</v>
      </c>
      <c r="C891" s="8" t="s">
        <v>1687</v>
      </c>
      <c r="D891" s="33" t="s">
        <v>2162</v>
      </c>
      <c r="E891" s="34">
        <v>1415008562</v>
      </c>
      <c r="F891" s="31">
        <v>0</v>
      </c>
      <c r="G891" s="31">
        <v>19736638</v>
      </c>
      <c r="H891" s="31">
        <v>0</v>
      </c>
      <c r="I891" s="31">
        <v>0</v>
      </c>
      <c r="J891" s="31">
        <v>0</v>
      </c>
      <c r="K891" s="32">
        <v>2105778910</v>
      </c>
      <c r="L891" s="21"/>
      <c r="M891" s="34">
        <v>3540524110</v>
      </c>
      <c r="N891" s="32">
        <f t="shared" si="26"/>
        <v>14162096</v>
      </c>
      <c r="O891" s="32">
        <f t="shared" si="27"/>
        <v>1180175</v>
      </c>
    </row>
    <row r="892" spans="1:15" ht="12.75" x14ac:dyDescent="0.2">
      <c r="A892" s="11" t="s">
        <v>1688</v>
      </c>
      <c r="B892" s="8" t="s">
        <v>1622</v>
      </c>
      <c r="C892" s="8" t="s">
        <v>101</v>
      </c>
      <c r="D892" s="33" t="s">
        <v>2162</v>
      </c>
      <c r="E892" s="34">
        <v>948033473</v>
      </c>
      <c r="F892" s="31">
        <v>0</v>
      </c>
      <c r="G892" s="31">
        <v>20680258</v>
      </c>
      <c r="H892" s="31">
        <v>0</v>
      </c>
      <c r="I892" s="31">
        <v>0</v>
      </c>
      <c r="J892" s="31">
        <v>0</v>
      </c>
      <c r="K892" s="32">
        <v>1856413637</v>
      </c>
      <c r="L892" s="21"/>
      <c r="M892" s="34">
        <v>2825127368</v>
      </c>
      <c r="N892" s="32">
        <f t="shared" si="26"/>
        <v>11300509</v>
      </c>
      <c r="O892" s="32">
        <f t="shared" si="27"/>
        <v>941709</v>
      </c>
    </row>
    <row r="893" spans="1:15" ht="12.75" x14ac:dyDescent="0.2">
      <c r="A893" s="11" t="s">
        <v>1689</v>
      </c>
      <c r="B893" s="8" t="s">
        <v>1622</v>
      </c>
      <c r="C893" s="8" t="s">
        <v>1690</v>
      </c>
      <c r="D893" s="33" t="s">
        <v>2162</v>
      </c>
      <c r="E893" s="34">
        <v>374901168</v>
      </c>
      <c r="F893" s="31">
        <v>0</v>
      </c>
      <c r="G893" s="31">
        <v>5214492</v>
      </c>
      <c r="H893" s="31">
        <v>0</v>
      </c>
      <c r="I893" s="31">
        <v>0</v>
      </c>
      <c r="J893" s="31">
        <v>5728753</v>
      </c>
      <c r="K893" s="32">
        <v>572842056</v>
      </c>
      <c r="L893" s="21"/>
      <c r="M893" s="34">
        <v>958686469</v>
      </c>
      <c r="N893" s="32">
        <f t="shared" si="26"/>
        <v>3834746</v>
      </c>
      <c r="O893" s="32">
        <f t="shared" si="27"/>
        <v>319562</v>
      </c>
    </row>
    <row r="894" spans="1:15" ht="12.75" x14ac:dyDescent="0.2">
      <c r="A894" s="11" t="s">
        <v>1691</v>
      </c>
      <c r="B894" s="8" t="s">
        <v>1622</v>
      </c>
      <c r="C894" s="8" t="s">
        <v>1692</v>
      </c>
      <c r="D894" s="33" t="s">
        <v>2162</v>
      </c>
      <c r="E894" s="34">
        <v>752038204</v>
      </c>
      <c r="F894" s="31">
        <v>0</v>
      </c>
      <c r="G894" s="31">
        <v>10833344</v>
      </c>
      <c r="H894" s="31">
        <v>0</v>
      </c>
      <c r="I894" s="31">
        <v>0</v>
      </c>
      <c r="J894" s="31">
        <v>80881608</v>
      </c>
      <c r="K894" s="32">
        <v>1727178385</v>
      </c>
      <c r="L894" s="21"/>
      <c r="M894" s="34">
        <v>2570931541</v>
      </c>
      <c r="N894" s="32">
        <f t="shared" si="26"/>
        <v>10283726</v>
      </c>
      <c r="O894" s="32">
        <f t="shared" si="27"/>
        <v>856977</v>
      </c>
    </row>
    <row r="895" spans="1:15" ht="12.75" x14ac:dyDescent="0.2">
      <c r="A895" s="11" t="s">
        <v>1693</v>
      </c>
      <c r="B895" s="8" t="s">
        <v>1622</v>
      </c>
      <c r="C895" s="8" t="s">
        <v>1694</v>
      </c>
      <c r="D895" s="33" t="s">
        <v>2162</v>
      </c>
      <c r="E895" s="34">
        <v>886853977</v>
      </c>
      <c r="F895" s="31">
        <v>0</v>
      </c>
      <c r="G895" s="31">
        <v>14108400</v>
      </c>
      <c r="H895" s="31">
        <v>0</v>
      </c>
      <c r="I895" s="31">
        <v>0</v>
      </c>
      <c r="J895" s="31">
        <v>8344447</v>
      </c>
      <c r="K895" s="32">
        <v>1293240851</v>
      </c>
      <c r="L895" s="21"/>
      <c r="M895" s="34">
        <v>2202547675</v>
      </c>
      <c r="N895" s="32">
        <f t="shared" si="26"/>
        <v>8810191</v>
      </c>
      <c r="O895" s="32">
        <f t="shared" si="27"/>
        <v>734183</v>
      </c>
    </row>
    <row r="896" spans="1:15" ht="12.75" x14ac:dyDescent="0.2">
      <c r="A896" s="11" t="s">
        <v>1695</v>
      </c>
      <c r="B896" s="8" t="s">
        <v>1622</v>
      </c>
      <c r="C896" s="8" t="s">
        <v>1696</v>
      </c>
      <c r="D896" s="33" t="s">
        <v>2162</v>
      </c>
      <c r="E896" s="34">
        <v>471755833</v>
      </c>
      <c r="F896" s="31">
        <v>0</v>
      </c>
      <c r="G896" s="31">
        <v>6737641</v>
      </c>
      <c r="H896" s="31">
        <v>0</v>
      </c>
      <c r="I896" s="31">
        <v>0</v>
      </c>
      <c r="J896" s="31">
        <v>1768028</v>
      </c>
      <c r="K896" s="32">
        <v>680162079</v>
      </c>
      <c r="L896" s="21"/>
      <c r="M896" s="34">
        <v>1160423581</v>
      </c>
      <c r="N896" s="32">
        <f t="shared" si="26"/>
        <v>4641694</v>
      </c>
      <c r="O896" s="32">
        <f t="shared" si="27"/>
        <v>386808</v>
      </c>
    </row>
    <row r="897" spans="1:15" ht="12.75" x14ac:dyDescent="0.2">
      <c r="A897" s="11" t="s">
        <v>1697</v>
      </c>
      <c r="B897" s="8" t="s">
        <v>1622</v>
      </c>
      <c r="C897" s="8" t="s">
        <v>1698</v>
      </c>
      <c r="D897" s="33" t="s">
        <v>2162</v>
      </c>
      <c r="E897" s="34">
        <v>700069417</v>
      </c>
      <c r="F897" s="31">
        <v>0</v>
      </c>
      <c r="G897" s="31">
        <v>9692642</v>
      </c>
      <c r="H897" s="31">
        <v>0</v>
      </c>
      <c r="I897" s="31">
        <v>0</v>
      </c>
      <c r="J897" s="31">
        <v>109699214</v>
      </c>
      <c r="K897" s="32">
        <v>1355975240</v>
      </c>
      <c r="L897" s="21"/>
      <c r="M897" s="34">
        <v>2175436513</v>
      </c>
      <c r="N897" s="32">
        <f t="shared" si="26"/>
        <v>8701746</v>
      </c>
      <c r="O897" s="32">
        <f t="shared" si="27"/>
        <v>725146</v>
      </c>
    </row>
    <row r="898" spans="1:15" ht="12.75" x14ac:dyDescent="0.2">
      <c r="A898" s="11" t="s">
        <v>1699</v>
      </c>
      <c r="B898" s="8" t="s">
        <v>1622</v>
      </c>
      <c r="C898" s="8" t="s">
        <v>1700</v>
      </c>
      <c r="D898" s="33" t="s">
        <v>2162</v>
      </c>
      <c r="E898" s="34">
        <v>312233685</v>
      </c>
      <c r="F898" s="31">
        <v>0</v>
      </c>
      <c r="G898" s="31">
        <v>4401480</v>
      </c>
      <c r="H898" s="31">
        <v>0</v>
      </c>
      <c r="I898" s="31">
        <v>0</v>
      </c>
      <c r="J898" s="31">
        <v>0</v>
      </c>
      <c r="K898" s="32">
        <v>415347057</v>
      </c>
      <c r="L898" s="21"/>
      <c r="M898" s="34">
        <v>731982222</v>
      </c>
      <c r="N898" s="32">
        <f t="shared" si="26"/>
        <v>2927929</v>
      </c>
      <c r="O898" s="32">
        <f t="shared" si="27"/>
        <v>243994</v>
      </c>
    </row>
    <row r="899" spans="1:15" ht="12.75" x14ac:dyDescent="0.2">
      <c r="A899" s="11" t="s">
        <v>1701</v>
      </c>
      <c r="B899" s="8" t="s">
        <v>1622</v>
      </c>
      <c r="C899" s="8" t="s">
        <v>1702</v>
      </c>
      <c r="D899" s="33" t="s">
        <v>2162</v>
      </c>
      <c r="E899" s="34">
        <v>1334786107</v>
      </c>
      <c r="F899" s="31">
        <v>0</v>
      </c>
      <c r="G899" s="31">
        <v>18797183</v>
      </c>
      <c r="H899" s="31">
        <v>0</v>
      </c>
      <c r="I899" s="31">
        <v>0</v>
      </c>
      <c r="J899" s="31">
        <v>59606875</v>
      </c>
      <c r="K899" s="32">
        <v>2251187264</v>
      </c>
      <c r="L899" s="21"/>
      <c r="M899" s="34">
        <v>3664377429</v>
      </c>
      <c r="N899" s="32">
        <f t="shared" si="26"/>
        <v>14657510</v>
      </c>
      <c r="O899" s="32">
        <f t="shared" si="27"/>
        <v>1221459</v>
      </c>
    </row>
    <row r="900" spans="1:15" ht="12.75" x14ac:dyDescent="0.2">
      <c r="A900" s="11" t="s">
        <v>1703</v>
      </c>
      <c r="B900" s="8" t="s">
        <v>1622</v>
      </c>
      <c r="C900" s="8" t="s">
        <v>1704</v>
      </c>
      <c r="D900" s="33" t="s">
        <v>2162</v>
      </c>
      <c r="E900" s="34">
        <v>2296772126</v>
      </c>
      <c r="F900" s="31">
        <v>0</v>
      </c>
      <c r="G900" s="31">
        <v>32599344</v>
      </c>
      <c r="H900" s="31">
        <v>0</v>
      </c>
      <c r="I900" s="31">
        <v>0</v>
      </c>
      <c r="J900" s="31">
        <v>175991040</v>
      </c>
      <c r="K900" s="32">
        <v>3727689873</v>
      </c>
      <c r="L900" s="21"/>
      <c r="M900" s="34">
        <v>6233052383</v>
      </c>
      <c r="N900" s="32">
        <f t="shared" si="26"/>
        <v>24932210</v>
      </c>
      <c r="O900" s="32">
        <f t="shared" si="27"/>
        <v>2077684</v>
      </c>
    </row>
    <row r="901" spans="1:15" ht="12.75" x14ac:dyDescent="0.2">
      <c r="A901" s="11" t="s">
        <v>1705</v>
      </c>
      <c r="B901" s="8" t="s">
        <v>1622</v>
      </c>
      <c r="C901" s="8" t="s">
        <v>823</v>
      </c>
      <c r="D901" s="33" t="s">
        <v>2162</v>
      </c>
      <c r="E901" s="34">
        <v>1033494492</v>
      </c>
      <c r="F901" s="31">
        <v>0</v>
      </c>
      <c r="G901" s="31">
        <v>14669709</v>
      </c>
      <c r="H901" s="31">
        <v>0</v>
      </c>
      <c r="I901" s="31">
        <v>0</v>
      </c>
      <c r="J901" s="31">
        <v>101911522</v>
      </c>
      <c r="K901" s="32">
        <v>1953029038</v>
      </c>
      <c r="L901" s="21"/>
      <c r="M901" s="34">
        <v>3103104761</v>
      </c>
      <c r="N901" s="32">
        <f t="shared" si="26"/>
        <v>12412419</v>
      </c>
      <c r="O901" s="32">
        <f t="shared" si="27"/>
        <v>1034368</v>
      </c>
    </row>
    <row r="902" spans="1:15" ht="12.75" x14ac:dyDescent="0.2">
      <c r="A902" s="11" t="s">
        <v>1706</v>
      </c>
      <c r="B902" s="8" t="s">
        <v>1622</v>
      </c>
      <c r="C902" s="8" t="s">
        <v>1707</v>
      </c>
      <c r="D902" s="33" t="s">
        <v>2162</v>
      </c>
      <c r="E902" s="34">
        <v>5694022129</v>
      </c>
      <c r="F902" s="31">
        <v>0</v>
      </c>
      <c r="G902" s="31">
        <v>236320039</v>
      </c>
      <c r="H902" s="31">
        <v>0</v>
      </c>
      <c r="I902" s="31">
        <v>0</v>
      </c>
      <c r="J902" s="31">
        <v>600455819</v>
      </c>
      <c r="K902" s="32">
        <v>6896429689</v>
      </c>
      <c r="L902" s="21"/>
      <c r="M902" s="34">
        <v>13427227676</v>
      </c>
      <c r="N902" s="32">
        <f t="shared" si="26"/>
        <v>53708911</v>
      </c>
      <c r="O902" s="32">
        <f t="shared" si="27"/>
        <v>4475743</v>
      </c>
    </row>
    <row r="903" spans="1:15" ht="12.75" x14ac:dyDescent="0.2">
      <c r="A903" s="11" t="s">
        <v>1708</v>
      </c>
      <c r="B903" s="8" t="s">
        <v>1622</v>
      </c>
      <c r="C903" s="8" t="s">
        <v>1709</v>
      </c>
      <c r="D903" s="33" t="s">
        <v>2162</v>
      </c>
      <c r="E903" s="34">
        <v>1934439030</v>
      </c>
      <c r="F903" s="31">
        <v>0</v>
      </c>
      <c r="G903" s="31">
        <v>38494570</v>
      </c>
      <c r="H903" s="31">
        <v>0</v>
      </c>
      <c r="I903" s="31">
        <v>0</v>
      </c>
      <c r="J903" s="31">
        <v>203470480</v>
      </c>
      <c r="K903" s="32">
        <v>2395210448</v>
      </c>
      <c r="L903" s="21"/>
      <c r="M903" s="34">
        <v>4571614528</v>
      </c>
      <c r="N903" s="32">
        <f t="shared" si="26"/>
        <v>18286458</v>
      </c>
      <c r="O903" s="32">
        <f t="shared" si="27"/>
        <v>1523872</v>
      </c>
    </row>
    <row r="904" spans="1:15" ht="12.75" x14ac:dyDescent="0.2">
      <c r="A904" s="11" t="s">
        <v>1710</v>
      </c>
      <c r="B904" s="8" t="s">
        <v>1622</v>
      </c>
      <c r="C904" s="8" t="s">
        <v>1711</v>
      </c>
      <c r="D904" s="33" t="s">
        <v>2162</v>
      </c>
      <c r="E904" s="34">
        <v>545318030</v>
      </c>
      <c r="F904" s="31">
        <v>0</v>
      </c>
      <c r="G904" s="31">
        <v>7550029</v>
      </c>
      <c r="H904" s="31">
        <v>0</v>
      </c>
      <c r="I904" s="31">
        <v>0</v>
      </c>
      <c r="J904" s="31">
        <v>0</v>
      </c>
      <c r="K904" s="32">
        <v>1145729811</v>
      </c>
      <c r="L904" s="21"/>
      <c r="M904" s="34">
        <v>1698597870</v>
      </c>
      <c r="N904" s="32">
        <f t="shared" si="26"/>
        <v>6794391</v>
      </c>
      <c r="O904" s="32">
        <f t="shared" si="27"/>
        <v>566199</v>
      </c>
    </row>
    <row r="905" spans="1:15" ht="12.75" x14ac:dyDescent="0.2">
      <c r="A905" s="11" t="s">
        <v>1712</v>
      </c>
      <c r="B905" s="8" t="s">
        <v>1622</v>
      </c>
      <c r="C905" s="8" t="s">
        <v>2113</v>
      </c>
      <c r="D905" s="33" t="s">
        <v>2162</v>
      </c>
      <c r="E905" s="34">
        <v>3426033832</v>
      </c>
      <c r="F905" s="31">
        <v>0</v>
      </c>
      <c r="G905" s="31">
        <v>124505816</v>
      </c>
      <c r="H905" s="31">
        <v>0</v>
      </c>
      <c r="I905" s="31">
        <v>0</v>
      </c>
      <c r="J905" s="31">
        <v>84887612</v>
      </c>
      <c r="K905" s="32">
        <v>5263157708</v>
      </c>
      <c r="L905" s="21"/>
      <c r="M905" s="34">
        <v>8898584968</v>
      </c>
      <c r="N905" s="32">
        <f t="shared" si="26"/>
        <v>35594340</v>
      </c>
      <c r="O905" s="32">
        <f t="shared" si="27"/>
        <v>2966195</v>
      </c>
    </row>
    <row r="906" spans="1:15" ht="12.75" x14ac:dyDescent="0.2">
      <c r="A906" s="11" t="s">
        <v>1713</v>
      </c>
      <c r="B906" s="8" t="s">
        <v>1622</v>
      </c>
      <c r="C906" s="8" t="s">
        <v>1714</v>
      </c>
      <c r="D906" s="33" t="s">
        <v>2162</v>
      </c>
      <c r="E906" s="34">
        <v>949245270</v>
      </c>
      <c r="F906" s="31">
        <v>0</v>
      </c>
      <c r="G906" s="31">
        <v>13347990</v>
      </c>
      <c r="H906" s="31">
        <v>0</v>
      </c>
      <c r="I906" s="31">
        <v>0</v>
      </c>
      <c r="J906" s="31">
        <v>41407837</v>
      </c>
      <c r="K906" s="32">
        <v>1441645667</v>
      </c>
      <c r="L906" s="21"/>
      <c r="M906" s="34">
        <v>2445646764</v>
      </c>
      <c r="N906" s="32">
        <f t="shared" si="26"/>
        <v>9782587</v>
      </c>
      <c r="O906" s="32">
        <f t="shared" si="27"/>
        <v>815216</v>
      </c>
    </row>
    <row r="907" spans="1:15" ht="12.75" x14ac:dyDescent="0.2">
      <c r="A907" s="11" t="s">
        <v>1715</v>
      </c>
      <c r="B907" s="8" t="s">
        <v>1622</v>
      </c>
      <c r="C907" s="8" t="s">
        <v>1716</v>
      </c>
      <c r="D907" s="33" t="s">
        <v>2162</v>
      </c>
      <c r="E907" s="34">
        <v>2171614238</v>
      </c>
      <c r="F907" s="31">
        <v>0</v>
      </c>
      <c r="G907" s="31">
        <v>42345197</v>
      </c>
      <c r="H907" s="31">
        <v>0</v>
      </c>
      <c r="I907" s="31">
        <v>0</v>
      </c>
      <c r="J907" s="31">
        <v>175235482</v>
      </c>
      <c r="K907" s="32">
        <v>2937863031</v>
      </c>
      <c r="L907" s="21"/>
      <c r="M907" s="34">
        <v>5327057948</v>
      </c>
      <c r="N907" s="32">
        <f t="shared" ref="N907:N970" si="28">+ROUND(M907*0.004,0)</f>
        <v>21308232</v>
      </c>
      <c r="O907" s="32">
        <f t="shared" ref="O907:O970" si="29">+ROUND(N907/12,0)</f>
        <v>1775686</v>
      </c>
    </row>
    <row r="908" spans="1:15" ht="12.75" x14ac:dyDescent="0.2">
      <c r="A908" s="11" t="s">
        <v>1717</v>
      </c>
      <c r="B908" s="8" t="s">
        <v>1622</v>
      </c>
      <c r="C908" s="8" t="s">
        <v>1718</v>
      </c>
      <c r="D908" s="33" t="s">
        <v>2162</v>
      </c>
      <c r="E908" s="34">
        <v>1043602928</v>
      </c>
      <c r="F908" s="31">
        <v>0</v>
      </c>
      <c r="G908" s="31">
        <v>15056962</v>
      </c>
      <c r="H908" s="31">
        <v>0</v>
      </c>
      <c r="I908" s="31">
        <v>0</v>
      </c>
      <c r="J908" s="31">
        <v>0</v>
      </c>
      <c r="K908" s="32">
        <v>1728194523</v>
      </c>
      <c r="L908" s="21"/>
      <c r="M908" s="34">
        <v>2786854413</v>
      </c>
      <c r="N908" s="32">
        <f t="shared" si="28"/>
        <v>11147418</v>
      </c>
      <c r="O908" s="32">
        <f t="shared" si="29"/>
        <v>928952</v>
      </c>
    </row>
    <row r="909" spans="1:15" ht="12.75" x14ac:dyDescent="0.2">
      <c r="A909" s="11" t="s">
        <v>1719</v>
      </c>
      <c r="B909" s="8" t="s">
        <v>1622</v>
      </c>
      <c r="C909" s="8" t="s">
        <v>1720</v>
      </c>
      <c r="D909" s="33" t="s">
        <v>2162</v>
      </c>
      <c r="E909" s="34">
        <v>1016356593</v>
      </c>
      <c r="F909" s="31">
        <v>0</v>
      </c>
      <c r="G909" s="31">
        <v>13928608</v>
      </c>
      <c r="H909" s="31">
        <v>0</v>
      </c>
      <c r="I909" s="31">
        <v>0</v>
      </c>
      <c r="J909" s="31">
        <v>413697526</v>
      </c>
      <c r="K909" s="32">
        <v>1072066056</v>
      </c>
      <c r="L909" s="21"/>
      <c r="M909" s="34">
        <v>2516048783</v>
      </c>
      <c r="N909" s="32">
        <f t="shared" si="28"/>
        <v>10064195</v>
      </c>
      <c r="O909" s="32">
        <f t="shared" si="29"/>
        <v>838683</v>
      </c>
    </row>
    <row r="910" spans="1:15" ht="12.75" x14ac:dyDescent="0.2">
      <c r="A910" s="11" t="s">
        <v>1721</v>
      </c>
      <c r="B910" s="8" t="s">
        <v>1622</v>
      </c>
      <c r="C910" s="8" t="s">
        <v>1722</v>
      </c>
      <c r="D910" s="33" t="s">
        <v>2162</v>
      </c>
      <c r="E910" s="34">
        <v>1951646450</v>
      </c>
      <c r="F910" s="31">
        <v>0</v>
      </c>
      <c r="G910" s="31">
        <v>56361656</v>
      </c>
      <c r="H910" s="31">
        <v>0</v>
      </c>
      <c r="I910" s="31">
        <v>0</v>
      </c>
      <c r="J910" s="31">
        <v>293958794</v>
      </c>
      <c r="K910" s="32">
        <v>2669020474</v>
      </c>
      <c r="L910" s="21"/>
      <c r="M910" s="34">
        <v>4970987374</v>
      </c>
      <c r="N910" s="32">
        <f t="shared" si="28"/>
        <v>19883949</v>
      </c>
      <c r="O910" s="32">
        <f t="shared" si="29"/>
        <v>1656996</v>
      </c>
    </row>
    <row r="911" spans="1:15" ht="12.75" x14ac:dyDescent="0.2">
      <c r="A911" s="11" t="s">
        <v>1723</v>
      </c>
      <c r="B911" s="8" t="s">
        <v>1622</v>
      </c>
      <c r="C911" s="8" t="s">
        <v>1724</v>
      </c>
      <c r="D911" s="33" t="s">
        <v>2162</v>
      </c>
      <c r="E911" s="34">
        <v>1002705935</v>
      </c>
      <c r="F911" s="31">
        <v>0</v>
      </c>
      <c r="G911" s="31">
        <v>14166639</v>
      </c>
      <c r="H911" s="31">
        <v>0</v>
      </c>
      <c r="I911" s="31">
        <v>0</v>
      </c>
      <c r="J911" s="31">
        <v>0</v>
      </c>
      <c r="K911" s="32">
        <v>2300135993</v>
      </c>
      <c r="L911" s="21"/>
      <c r="M911" s="34">
        <v>3317008567</v>
      </c>
      <c r="N911" s="32">
        <f t="shared" si="28"/>
        <v>13268034</v>
      </c>
      <c r="O911" s="32">
        <f t="shared" si="29"/>
        <v>1105670</v>
      </c>
    </row>
    <row r="912" spans="1:15" ht="12.75" x14ac:dyDescent="0.2">
      <c r="A912" s="11" t="s">
        <v>1725</v>
      </c>
      <c r="B912" s="8" t="s">
        <v>1622</v>
      </c>
      <c r="C912" s="8" t="s">
        <v>1726</v>
      </c>
      <c r="D912" s="33" t="s">
        <v>2162</v>
      </c>
      <c r="E912" s="34">
        <v>274544876</v>
      </c>
      <c r="F912" s="31">
        <v>0</v>
      </c>
      <c r="G912" s="31">
        <v>3923004</v>
      </c>
      <c r="H912" s="31">
        <v>0</v>
      </c>
      <c r="I912" s="31">
        <v>0</v>
      </c>
      <c r="J912" s="31">
        <v>0</v>
      </c>
      <c r="K912" s="32">
        <v>437638318</v>
      </c>
      <c r="L912" s="21"/>
      <c r="M912" s="34">
        <v>716106198</v>
      </c>
      <c r="N912" s="32">
        <f t="shared" si="28"/>
        <v>2864425</v>
      </c>
      <c r="O912" s="32">
        <f t="shared" si="29"/>
        <v>238702</v>
      </c>
    </row>
    <row r="913" spans="1:15" ht="12.75" x14ac:dyDescent="0.2">
      <c r="A913" s="11" t="s">
        <v>1727</v>
      </c>
      <c r="B913" s="8" t="s">
        <v>1622</v>
      </c>
      <c r="C913" s="8" t="s">
        <v>1728</v>
      </c>
      <c r="D913" s="33" t="s">
        <v>2162</v>
      </c>
      <c r="E913" s="34">
        <v>501370475</v>
      </c>
      <c r="F913" s="31">
        <v>0</v>
      </c>
      <c r="G913" s="31">
        <v>10011687</v>
      </c>
      <c r="H913" s="31">
        <v>0</v>
      </c>
      <c r="I913" s="31">
        <v>0</v>
      </c>
      <c r="J913" s="31">
        <v>7443102</v>
      </c>
      <c r="K913" s="32">
        <v>717618100</v>
      </c>
      <c r="L913" s="21"/>
      <c r="M913" s="34">
        <v>1236443364</v>
      </c>
      <c r="N913" s="32">
        <f t="shared" si="28"/>
        <v>4945773</v>
      </c>
      <c r="O913" s="32">
        <f t="shared" si="29"/>
        <v>412148</v>
      </c>
    </row>
    <row r="914" spans="1:15" ht="12.75" x14ac:dyDescent="0.2">
      <c r="A914" s="11" t="s">
        <v>1729</v>
      </c>
      <c r="B914" s="8" t="s">
        <v>1622</v>
      </c>
      <c r="C914" s="8" t="s">
        <v>1730</v>
      </c>
      <c r="D914" s="33" t="s">
        <v>2162</v>
      </c>
      <c r="E914" s="34">
        <v>793284286</v>
      </c>
      <c r="F914" s="31">
        <v>0</v>
      </c>
      <c r="G914" s="31">
        <v>19307305</v>
      </c>
      <c r="H914" s="31">
        <v>0</v>
      </c>
      <c r="I914" s="31">
        <v>0</v>
      </c>
      <c r="J914" s="31">
        <v>18420663</v>
      </c>
      <c r="K914" s="32">
        <v>1104392047</v>
      </c>
      <c r="L914" s="21"/>
      <c r="M914" s="34">
        <v>1935404301</v>
      </c>
      <c r="N914" s="32">
        <f t="shared" si="28"/>
        <v>7741617</v>
      </c>
      <c r="O914" s="32">
        <f t="shared" si="29"/>
        <v>645135</v>
      </c>
    </row>
    <row r="915" spans="1:15" ht="12.75" x14ac:dyDescent="0.2">
      <c r="A915" s="11" t="s">
        <v>1731</v>
      </c>
      <c r="B915" s="8" t="s">
        <v>1622</v>
      </c>
      <c r="C915" s="8" t="s">
        <v>1732</v>
      </c>
      <c r="D915" s="33" t="s">
        <v>2162</v>
      </c>
      <c r="E915" s="34">
        <v>11967818696</v>
      </c>
      <c r="F915" s="31">
        <v>0</v>
      </c>
      <c r="G915" s="31">
        <v>386036535</v>
      </c>
      <c r="H915" s="31">
        <v>0</v>
      </c>
      <c r="I915" s="31">
        <v>0</v>
      </c>
      <c r="J915" s="31">
        <v>220203687</v>
      </c>
      <c r="K915" s="32">
        <v>16666446716</v>
      </c>
      <c r="L915" s="21"/>
      <c r="M915" s="34">
        <v>29240505634</v>
      </c>
      <c r="N915" s="32">
        <f t="shared" si="28"/>
        <v>116962023</v>
      </c>
      <c r="O915" s="32">
        <f t="shared" si="29"/>
        <v>9746835</v>
      </c>
    </row>
    <row r="916" spans="1:15" ht="12.75" x14ac:dyDescent="0.2">
      <c r="A916" s="11" t="s">
        <v>1733</v>
      </c>
      <c r="B916" s="8" t="s">
        <v>1622</v>
      </c>
      <c r="C916" s="8" t="s">
        <v>1734</v>
      </c>
      <c r="D916" s="33" t="s">
        <v>2162</v>
      </c>
      <c r="E916" s="34">
        <v>602588811</v>
      </c>
      <c r="F916" s="31">
        <v>0</v>
      </c>
      <c r="G916" s="31">
        <v>8473405</v>
      </c>
      <c r="H916" s="31">
        <v>0</v>
      </c>
      <c r="I916" s="31">
        <v>0</v>
      </c>
      <c r="J916" s="31">
        <v>15377182</v>
      </c>
      <c r="K916" s="32">
        <v>975310618</v>
      </c>
      <c r="L916" s="21"/>
      <c r="M916" s="34">
        <v>1601750016</v>
      </c>
      <c r="N916" s="32">
        <f t="shared" si="28"/>
        <v>6407000</v>
      </c>
      <c r="O916" s="32">
        <f t="shared" si="29"/>
        <v>533917</v>
      </c>
    </row>
    <row r="917" spans="1:15" ht="12.75" x14ac:dyDescent="0.2">
      <c r="A917" s="11" t="s">
        <v>1735</v>
      </c>
      <c r="B917" s="8" t="s">
        <v>1622</v>
      </c>
      <c r="C917" s="8" t="s">
        <v>1736</v>
      </c>
      <c r="D917" s="33" t="s">
        <v>2162</v>
      </c>
      <c r="E917" s="34">
        <v>2060769144</v>
      </c>
      <c r="F917" s="31">
        <v>0</v>
      </c>
      <c r="G917" s="31">
        <v>36274082</v>
      </c>
      <c r="H917" s="31">
        <v>0</v>
      </c>
      <c r="I917" s="31">
        <v>0</v>
      </c>
      <c r="J917" s="31">
        <v>203159482</v>
      </c>
      <c r="K917" s="32">
        <v>3437638224</v>
      </c>
      <c r="L917" s="21"/>
      <c r="M917" s="34">
        <v>5737840932</v>
      </c>
      <c r="N917" s="32">
        <f t="shared" si="28"/>
        <v>22951364</v>
      </c>
      <c r="O917" s="32">
        <f t="shared" si="29"/>
        <v>1912614</v>
      </c>
    </row>
    <row r="918" spans="1:15" ht="12.75" x14ac:dyDescent="0.2">
      <c r="A918" s="11" t="s">
        <v>1737</v>
      </c>
      <c r="B918" s="8" t="s">
        <v>1622</v>
      </c>
      <c r="C918" s="8" t="s">
        <v>1738</v>
      </c>
      <c r="D918" s="33" t="s">
        <v>2162</v>
      </c>
      <c r="E918" s="34">
        <v>967526316</v>
      </c>
      <c r="F918" s="31">
        <v>0</v>
      </c>
      <c r="G918" s="31">
        <v>13742186</v>
      </c>
      <c r="H918" s="31">
        <v>0</v>
      </c>
      <c r="I918" s="31">
        <v>0</v>
      </c>
      <c r="J918" s="31">
        <v>127282829</v>
      </c>
      <c r="K918" s="32">
        <v>1182779199</v>
      </c>
      <c r="L918" s="21"/>
      <c r="M918" s="34">
        <v>2291330530</v>
      </c>
      <c r="N918" s="32">
        <f t="shared" si="28"/>
        <v>9165322</v>
      </c>
      <c r="O918" s="32">
        <f t="shared" si="29"/>
        <v>763777</v>
      </c>
    </row>
    <row r="919" spans="1:15" ht="12.75" x14ac:dyDescent="0.2">
      <c r="A919" s="11" t="s">
        <v>1739</v>
      </c>
      <c r="B919" s="8" t="s">
        <v>1622</v>
      </c>
      <c r="C919" s="8" t="s">
        <v>1740</v>
      </c>
      <c r="D919" s="33" t="s">
        <v>2162</v>
      </c>
      <c r="E919" s="34">
        <v>4494456631</v>
      </c>
      <c r="F919" s="31">
        <v>0</v>
      </c>
      <c r="G919" s="31">
        <v>59303707</v>
      </c>
      <c r="H919" s="31">
        <v>0</v>
      </c>
      <c r="I919" s="31">
        <v>0</v>
      </c>
      <c r="J919" s="31">
        <v>1951387167</v>
      </c>
      <c r="K919" s="32">
        <v>4252368346</v>
      </c>
      <c r="L919" s="21"/>
      <c r="M919" s="34">
        <v>10757515851</v>
      </c>
      <c r="N919" s="32">
        <f t="shared" si="28"/>
        <v>43030063</v>
      </c>
      <c r="O919" s="32">
        <f t="shared" si="29"/>
        <v>3585839</v>
      </c>
    </row>
    <row r="920" spans="1:15" ht="12.75" x14ac:dyDescent="0.2">
      <c r="A920" s="11" t="s">
        <v>1741</v>
      </c>
      <c r="B920" s="8" t="s">
        <v>1622</v>
      </c>
      <c r="C920" s="8" t="s">
        <v>157</v>
      </c>
      <c r="D920" s="33" t="s">
        <v>2162</v>
      </c>
      <c r="E920" s="34">
        <v>4532723312</v>
      </c>
      <c r="F920" s="31">
        <v>0</v>
      </c>
      <c r="G920" s="31">
        <v>78681254</v>
      </c>
      <c r="H920" s="31">
        <v>0</v>
      </c>
      <c r="I920" s="31">
        <v>0</v>
      </c>
      <c r="J920" s="31">
        <v>1474118522</v>
      </c>
      <c r="K920" s="32">
        <v>5289817112</v>
      </c>
      <c r="L920" s="21"/>
      <c r="M920" s="34">
        <v>11375340200</v>
      </c>
      <c r="N920" s="32">
        <f t="shared" si="28"/>
        <v>45501361</v>
      </c>
      <c r="O920" s="32">
        <f t="shared" si="29"/>
        <v>3791780</v>
      </c>
    </row>
    <row r="921" spans="1:15" ht="12.75" x14ac:dyDescent="0.2">
      <c r="A921" s="11" t="s">
        <v>1742</v>
      </c>
      <c r="B921" s="8" t="s">
        <v>1622</v>
      </c>
      <c r="C921" s="8" t="s">
        <v>1743</v>
      </c>
      <c r="D921" s="33" t="s">
        <v>2162</v>
      </c>
      <c r="E921" s="34">
        <v>4582051390</v>
      </c>
      <c r="F921" s="31">
        <v>0</v>
      </c>
      <c r="G921" s="31">
        <v>224850329</v>
      </c>
      <c r="H921" s="31">
        <v>0</v>
      </c>
      <c r="I921" s="31">
        <v>0</v>
      </c>
      <c r="J921" s="31">
        <v>2142361767</v>
      </c>
      <c r="K921" s="32">
        <v>3485603060</v>
      </c>
      <c r="L921" s="21"/>
      <c r="M921" s="34">
        <v>10434866546</v>
      </c>
      <c r="N921" s="32">
        <f t="shared" si="28"/>
        <v>41739466</v>
      </c>
      <c r="O921" s="32">
        <f t="shared" si="29"/>
        <v>3478289</v>
      </c>
    </row>
    <row r="922" spans="1:15" ht="12.75" x14ac:dyDescent="0.2">
      <c r="A922" s="11" t="s">
        <v>1744</v>
      </c>
      <c r="B922" s="8" t="s">
        <v>1622</v>
      </c>
      <c r="C922" s="8" t="s">
        <v>1745</v>
      </c>
      <c r="D922" s="33" t="s">
        <v>2162</v>
      </c>
      <c r="E922" s="34">
        <v>1901963243</v>
      </c>
      <c r="F922" s="31">
        <v>0</v>
      </c>
      <c r="G922" s="31">
        <v>41711104</v>
      </c>
      <c r="H922" s="31">
        <v>0</v>
      </c>
      <c r="I922" s="31">
        <v>0</v>
      </c>
      <c r="J922" s="31">
        <v>42606160</v>
      </c>
      <c r="K922" s="32">
        <v>3284140896</v>
      </c>
      <c r="L922" s="21"/>
      <c r="M922" s="34">
        <v>5270421403</v>
      </c>
      <c r="N922" s="32">
        <f t="shared" si="28"/>
        <v>21081686</v>
      </c>
      <c r="O922" s="32">
        <f t="shared" si="29"/>
        <v>1756807</v>
      </c>
    </row>
    <row r="923" spans="1:15" ht="12.75" x14ac:dyDescent="0.2">
      <c r="A923" s="11" t="s">
        <v>1746</v>
      </c>
      <c r="B923" s="8" t="s">
        <v>1622</v>
      </c>
      <c r="C923" s="8" t="s">
        <v>1747</v>
      </c>
      <c r="D923" s="33" t="s">
        <v>2162</v>
      </c>
      <c r="E923" s="34">
        <v>594508554</v>
      </c>
      <c r="F923" s="31">
        <v>0</v>
      </c>
      <c r="G923" s="31">
        <v>8314922</v>
      </c>
      <c r="H923" s="31">
        <v>0</v>
      </c>
      <c r="I923" s="31">
        <v>0</v>
      </c>
      <c r="J923" s="31">
        <v>28724123</v>
      </c>
      <c r="K923" s="32">
        <v>1126166246</v>
      </c>
      <c r="L923" s="21"/>
      <c r="M923" s="34">
        <v>1757713845</v>
      </c>
      <c r="N923" s="32">
        <f t="shared" si="28"/>
        <v>7030855</v>
      </c>
      <c r="O923" s="32">
        <f t="shared" si="29"/>
        <v>585905</v>
      </c>
    </row>
    <row r="924" spans="1:15" ht="12.75" x14ac:dyDescent="0.2">
      <c r="A924" s="11" t="s">
        <v>1748</v>
      </c>
      <c r="B924" s="8" t="s">
        <v>1622</v>
      </c>
      <c r="C924" s="8" t="s">
        <v>1749</v>
      </c>
      <c r="D924" s="33" t="s">
        <v>2162</v>
      </c>
      <c r="E924" s="34">
        <v>5378793579</v>
      </c>
      <c r="F924" s="31">
        <v>0</v>
      </c>
      <c r="G924" s="31">
        <v>791383526</v>
      </c>
      <c r="H924" s="31">
        <v>0</v>
      </c>
      <c r="I924" s="31">
        <v>0</v>
      </c>
      <c r="J924" s="31">
        <v>719161423</v>
      </c>
      <c r="K924" s="32">
        <v>6390212585</v>
      </c>
      <c r="L924" s="21"/>
      <c r="M924" s="34">
        <v>13279551113</v>
      </c>
      <c r="N924" s="32">
        <f t="shared" si="28"/>
        <v>53118204</v>
      </c>
      <c r="O924" s="32">
        <f t="shared" si="29"/>
        <v>4426517</v>
      </c>
    </row>
    <row r="925" spans="1:15" ht="12.75" x14ac:dyDescent="0.2">
      <c r="A925" s="11" t="s">
        <v>1750</v>
      </c>
      <c r="B925" s="8" t="s">
        <v>1622</v>
      </c>
      <c r="C925" s="8" t="s">
        <v>1751</v>
      </c>
      <c r="D925" s="33" t="s">
        <v>2162</v>
      </c>
      <c r="E925" s="34">
        <v>503296165</v>
      </c>
      <c r="F925" s="31">
        <v>0</v>
      </c>
      <c r="G925" s="31">
        <v>6969212</v>
      </c>
      <c r="H925" s="31">
        <v>0</v>
      </c>
      <c r="I925" s="31">
        <v>0</v>
      </c>
      <c r="J925" s="31">
        <v>0</v>
      </c>
      <c r="K925" s="32">
        <v>907800625</v>
      </c>
      <c r="L925" s="21"/>
      <c r="M925" s="34">
        <v>1418066002</v>
      </c>
      <c r="N925" s="32">
        <f t="shared" si="28"/>
        <v>5672264</v>
      </c>
      <c r="O925" s="32">
        <f t="shared" si="29"/>
        <v>472689</v>
      </c>
    </row>
    <row r="926" spans="1:15" ht="12.75" x14ac:dyDescent="0.2">
      <c r="A926" s="11" t="s">
        <v>1752</v>
      </c>
      <c r="B926" s="8" t="s">
        <v>1622</v>
      </c>
      <c r="C926" s="8" t="s">
        <v>1753</v>
      </c>
      <c r="D926" s="33" t="s">
        <v>2162</v>
      </c>
      <c r="E926" s="34">
        <v>946173566</v>
      </c>
      <c r="F926" s="31">
        <v>0</v>
      </c>
      <c r="G926" s="31">
        <v>13169831</v>
      </c>
      <c r="H926" s="31">
        <v>0</v>
      </c>
      <c r="I926" s="31">
        <v>0</v>
      </c>
      <c r="J926" s="31">
        <v>0</v>
      </c>
      <c r="K926" s="32">
        <v>1637196734</v>
      </c>
      <c r="L926" s="21"/>
      <c r="M926" s="34">
        <v>2596540131</v>
      </c>
      <c r="N926" s="32">
        <f t="shared" si="28"/>
        <v>10386161</v>
      </c>
      <c r="O926" s="32">
        <f t="shared" si="29"/>
        <v>865513</v>
      </c>
    </row>
    <row r="927" spans="1:15" ht="12.75" x14ac:dyDescent="0.2">
      <c r="A927" s="11" t="s">
        <v>1754</v>
      </c>
      <c r="B927" s="8" t="s">
        <v>1622</v>
      </c>
      <c r="C927" s="8" t="s">
        <v>1755</v>
      </c>
      <c r="D927" s="33" t="s">
        <v>2162</v>
      </c>
      <c r="E927" s="34">
        <v>540904804</v>
      </c>
      <c r="F927" s="31">
        <v>0</v>
      </c>
      <c r="G927" s="31">
        <v>7539508</v>
      </c>
      <c r="H927" s="31">
        <v>0</v>
      </c>
      <c r="I927" s="31">
        <v>0</v>
      </c>
      <c r="J927" s="31">
        <v>0</v>
      </c>
      <c r="K927" s="32">
        <v>1158864582</v>
      </c>
      <c r="L927" s="21"/>
      <c r="M927" s="34">
        <v>1707308894</v>
      </c>
      <c r="N927" s="32">
        <f t="shared" si="28"/>
        <v>6829236</v>
      </c>
      <c r="O927" s="32">
        <f t="shared" si="29"/>
        <v>569103</v>
      </c>
    </row>
    <row r="928" spans="1:15" ht="12.75" x14ac:dyDescent="0.2">
      <c r="A928" s="11" t="s">
        <v>1756</v>
      </c>
      <c r="B928" s="8" t="s">
        <v>1622</v>
      </c>
      <c r="C928" s="8" t="s">
        <v>1757</v>
      </c>
      <c r="D928" s="33" t="s">
        <v>2162</v>
      </c>
      <c r="E928" s="34">
        <v>5567063313</v>
      </c>
      <c r="F928" s="31">
        <v>0</v>
      </c>
      <c r="G928" s="31">
        <v>158078974</v>
      </c>
      <c r="H928" s="31">
        <v>0</v>
      </c>
      <c r="I928" s="31">
        <v>0</v>
      </c>
      <c r="J928" s="31">
        <v>1521270705</v>
      </c>
      <c r="K928" s="32">
        <v>6307991366</v>
      </c>
      <c r="L928" s="21"/>
      <c r="M928" s="34">
        <v>13554404358</v>
      </c>
      <c r="N928" s="32">
        <f t="shared" si="28"/>
        <v>54217617</v>
      </c>
      <c r="O928" s="32">
        <f t="shared" si="29"/>
        <v>4518135</v>
      </c>
    </row>
    <row r="929" spans="1:15" ht="12.75" x14ac:dyDescent="0.2">
      <c r="A929" s="11" t="s">
        <v>1758</v>
      </c>
      <c r="B929" s="8" t="s">
        <v>1622</v>
      </c>
      <c r="C929" s="8" t="s">
        <v>189</v>
      </c>
      <c r="D929" s="33" t="s">
        <v>2162</v>
      </c>
      <c r="E929" s="34">
        <v>398823467</v>
      </c>
      <c r="F929" s="31">
        <v>0</v>
      </c>
      <c r="G929" s="31">
        <v>5775757</v>
      </c>
      <c r="H929" s="31">
        <v>0</v>
      </c>
      <c r="I929" s="31">
        <v>0</v>
      </c>
      <c r="J929" s="31">
        <v>54870280</v>
      </c>
      <c r="K929" s="32">
        <v>557714398</v>
      </c>
      <c r="L929" s="21"/>
      <c r="M929" s="34">
        <v>1017183902</v>
      </c>
      <c r="N929" s="32">
        <f t="shared" si="28"/>
        <v>4068736</v>
      </c>
      <c r="O929" s="32">
        <f t="shared" si="29"/>
        <v>339061</v>
      </c>
    </row>
    <row r="930" spans="1:15" ht="12.75" x14ac:dyDescent="0.2">
      <c r="A930" s="11" t="s">
        <v>1759</v>
      </c>
      <c r="B930" s="8" t="s">
        <v>1622</v>
      </c>
      <c r="C930" s="8" t="s">
        <v>1760</v>
      </c>
      <c r="D930" s="33" t="s">
        <v>2162</v>
      </c>
      <c r="E930" s="34">
        <v>895449904</v>
      </c>
      <c r="F930" s="31">
        <v>0</v>
      </c>
      <c r="G930" s="31">
        <v>12786690</v>
      </c>
      <c r="H930" s="31">
        <v>0</v>
      </c>
      <c r="I930" s="31">
        <v>0</v>
      </c>
      <c r="J930" s="31">
        <v>23298994</v>
      </c>
      <c r="K930" s="32">
        <v>1276086385</v>
      </c>
      <c r="L930" s="21"/>
      <c r="M930" s="34">
        <v>2207621973</v>
      </c>
      <c r="N930" s="32">
        <f t="shared" si="28"/>
        <v>8830488</v>
      </c>
      <c r="O930" s="32">
        <f t="shared" si="29"/>
        <v>735874</v>
      </c>
    </row>
    <row r="931" spans="1:15" ht="12.75" x14ac:dyDescent="0.2">
      <c r="A931" s="11" t="s">
        <v>1761</v>
      </c>
      <c r="B931" s="8" t="s">
        <v>1622</v>
      </c>
      <c r="C931" s="8" t="s">
        <v>1762</v>
      </c>
      <c r="D931" s="33" t="s">
        <v>2162</v>
      </c>
      <c r="E931" s="34">
        <v>1651756560</v>
      </c>
      <c r="F931" s="31">
        <v>0</v>
      </c>
      <c r="G931" s="31">
        <v>23431973</v>
      </c>
      <c r="H931" s="31">
        <v>0</v>
      </c>
      <c r="I931" s="31">
        <v>0</v>
      </c>
      <c r="J931" s="31">
        <v>368973854</v>
      </c>
      <c r="K931" s="32">
        <v>2031373988</v>
      </c>
      <c r="L931" s="21"/>
      <c r="M931" s="34">
        <v>4075536375</v>
      </c>
      <c r="N931" s="32">
        <f t="shared" si="28"/>
        <v>16302146</v>
      </c>
      <c r="O931" s="32">
        <f t="shared" si="29"/>
        <v>1358512</v>
      </c>
    </row>
    <row r="932" spans="1:15" ht="12.75" x14ac:dyDescent="0.2">
      <c r="A932" s="11" t="s">
        <v>1763</v>
      </c>
      <c r="B932" s="8" t="s">
        <v>1622</v>
      </c>
      <c r="C932" s="8" t="s">
        <v>1764</v>
      </c>
      <c r="D932" s="33" t="s">
        <v>2162</v>
      </c>
      <c r="E932" s="34">
        <v>4093061415</v>
      </c>
      <c r="F932" s="31">
        <v>0</v>
      </c>
      <c r="G932" s="31">
        <v>308348728</v>
      </c>
      <c r="H932" s="31">
        <v>0</v>
      </c>
      <c r="I932" s="31">
        <v>0</v>
      </c>
      <c r="J932" s="31">
        <v>774907423</v>
      </c>
      <c r="K932" s="32">
        <v>4938038366</v>
      </c>
      <c r="L932" s="21"/>
      <c r="M932" s="34">
        <v>10114355932</v>
      </c>
      <c r="N932" s="32">
        <f t="shared" si="28"/>
        <v>40457424</v>
      </c>
      <c r="O932" s="32">
        <f t="shared" si="29"/>
        <v>3371452</v>
      </c>
    </row>
    <row r="933" spans="1:15" ht="12.75" x14ac:dyDescent="0.2">
      <c r="A933" s="11" t="s">
        <v>1765</v>
      </c>
      <c r="B933" s="8" t="s">
        <v>1622</v>
      </c>
      <c r="C933" s="8" t="s">
        <v>1766</v>
      </c>
      <c r="D933" s="33" t="s">
        <v>2162</v>
      </c>
      <c r="E933" s="34">
        <v>1932472745</v>
      </c>
      <c r="F933" s="31">
        <v>0</v>
      </c>
      <c r="G933" s="31">
        <v>25906973</v>
      </c>
      <c r="H933" s="31">
        <v>0</v>
      </c>
      <c r="I933" s="31">
        <v>0</v>
      </c>
      <c r="J933" s="31">
        <v>8201421</v>
      </c>
      <c r="K933" s="32">
        <v>3636918019</v>
      </c>
      <c r="L933" s="21"/>
      <c r="M933" s="34">
        <v>5603499158</v>
      </c>
      <c r="N933" s="32">
        <f t="shared" si="28"/>
        <v>22413997</v>
      </c>
      <c r="O933" s="32">
        <f t="shared" si="29"/>
        <v>1867833</v>
      </c>
    </row>
    <row r="934" spans="1:15" ht="12.75" x14ac:dyDescent="0.2">
      <c r="A934" s="11" t="s">
        <v>1767</v>
      </c>
      <c r="B934" s="8" t="s">
        <v>1622</v>
      </c>
      <c r="C934" s="8" t="s">
        <v>770</v>
      </c>
      <c r="D934" s="33" t="s">
        <v>2162</v>
      </c>
      <c r="E934" s="34">
        <v>1476123452</v>
      </c>
      <c r="F934" s="31">
        <v>0</v>
      </c>
      <c r="G934" s="31">
        <v>20620137</v>
      </c>
      <c r="H934" s="31">
        <v>0</v>
      </c>
      <c r="I934" s="31">
        <v>0</v>
      </c>
      <c r="J934" s="31">
        <v>42086886</v>
      </c>
      <c r="K934" s="32">
        <v>2859781619</v>
      </c>
      <c r="L934" s="21"/>
      <c r="M934" s="34">
        <v>4398612094</v>
      </c>
      <c r="N934" s="32">
        <f t="shared" si="28"/>
        <v>17594448</v>
      </c>
      <c r="O934" s="32">
        <f t="shared" si="29"/>
        <v>1466204</v>
      </c>
    </row>
    <row r="935" spans="1:15" ht="12.75" x14ac:dyDescent="0.2">
      <c r="A935" s="11" t="s">
        <v>1768</v>
      </c>
      <c r="B935" s="8" t="s">
        <v>1622</v>
      </c>
      <c r="C935" s="8" t="s">
        <v>1769</v>
      </c>
      <c r="D935" s="33" t="s">
        <v>2162</v>
      </c>
      <c r="E935" s="34">
        <v>703163954</v>
      </c>
      <c r="F935" s="31">
        <v>0</v>
      </c>
      <c r="G935" s="31">
        <v>10280319</v>
      </c>
      <c r="H935" s="31">
        <v>0</v>
      </c>
      <c r="I935" s="31">
        <v>0</v>
      </c>
      <c r="J935" s="31">
        <v>4697939</v>
      </c>
      <c r="K935" s="32">
        <v>1102702643</v>
      </c>
      <c r="L935" s="21"/>
      <c r="M935" s="34">
        <v>1820844855</v>
      </c>
      <c r="N935" s="32">
        <f t="shared" si="28"/>
        <v>7283379</v>
      </c>
      <c r="O935" s="32">
        <f t="shared" si="29"/>
        <v>606948</v>
      </c>
    </row>
    <row r="936" spans="1:15" ht="12.75" x14ac:dyDescent="0.2">
      <c r="A936" s="11" t="s">
        <v>1770</v>
      </c>
      <c r="B936" s="8" t="s">
        <v>1622</v>
      </c>
      <c r="C936" s="8" t="s">
        <v>1771</v>
      </c>
      <c r="D936" s="33" t="s">
        <v>2162</v>
      </c>
      <c r="E936" s="34">
        <v>1164821998</v>
      </c>
      <c r="F936" s="31">
        <v>0</v>
      </c>
      <c r="G936" s="31">
        <v>32097685</v>
      </c>
      <c r="H936" s="31">
        <v>0</v>
      </c>
      <c r="I936" s="31">
        <v>0</v>
      </c>
      <c r="J936" s="31">
        <v>179768308</v>
      </c>
      <c r="K936" s="32">
        <v>1466411994</v>
      </c>
      <c r="L936" s="21"/>
      <c r="M936" s="34">
        <v>2843099985</v>
      </c>
      <c r="N936" s="32">
        <f t="shared" si="28"/>
        <v>11372400</v>
      </c>
      <c r="O936" s="32">
        <f t="shared" si="29"/>
        <v>947700</v>
      </c>
    </row>
    <row r="937" spans="1:15" ht="12.75" x14ac:dyDescent="0.2">
      <c r="A937" s="11" t="s">
        <v>1772</v>
      </c>
      <c r="B937" s="8" t="s">
        <v>1622</v>
      </c>
      <c r="C937" s="8" t="s">
        <v>1773</v>
      </c>
      <c r="D937" s="33" t="s">
        <v>2162</v>
      </c>
      <c r="E937" s="34">
        <v>1018891483</v>
      </c>
      <c r="F937" s="31">
        <v>0</v>
      </c>
      <c r="G937" s="31">
        <v>16508267</v>
      </c>
      <c r="H937" s="31">
        <v>0</v>
      </c>
      <c r="I937" s="31">
        <v>0</v>
      </c>
      <c r="J937" s="31">
        <v>0</v>
      </c>
      <c r="K937" s="32">
        <v>1497920196</v>
      </c>
      <c r="L937" s="21"/>
      <c r="M937" s="34">
        <v>2533319946</v>
      </c>
      <c r="N937" s="32">
        <f t="shared" si="28"/>
        <v>10133280</v>
      </c>
      <c r="O937" s="32">
        <f t="shared" si="29"/>
        <v>844440</v>
      </c>
    </row>
    <row r="938" spans="1:15" ht="12.75" x14ac:dyDescent="0.2">
      <c r="A938" s="11" t="s">
        <v>1774</v>
      </c>
      <c r="B938" s="8" t="s">
        <v>1622</v>
      </c>
      <c r="C938" s="8" t="s">
        <v>1775</v>
      </c>
      <c r="D938" s="33" t="s">
        <v>2162</v>
      </c>
      <c r="E938" s="34">
        <v>3090075711</v>
      </c>
      <c r="F938" s="31">
        <v>0</v>
      </c>
      <c r="G938" s="31">
        <v>78044908</v>
      </c>
      <c r="H938" s="31">
        <v>0</v>
      </c>
      <c r="I938" s="31">
        <v>0</v>
      </c>
      <c r="J938" s="31">
        <v>751336975</v>
      </c>
      <c r="K938" s="32">
        <v>4405921572</v>
      </c>
      <c r="L938" s="21"/>
      <c r="M938" s="34">
        <v>8325379166</v>
      </c>
      <c r="N938" s="32">
        <f t="shared" si="28"/>
        <v>33301517</v>
      </c>
      <c r="O938" s="32">
        <f t="shared" si="29"/>
        <v>2775126</v>
      </c>
    </row>
    <row r="939" spans="1:15" ht="12.75" x14ac:dyDescent="0.2">
      <c r="A939" s="11" t="s">
        <v>1776</v>
      </c>
      <c r="B939" s="8" t="s">
        <v>1622</v>
      </c>
      <c r="C939" s="8" t="s">
        <v>1777</v>
      </c>
      <c r="D939" s="33" t="s">
        <v>2162</v>
      </c>
      <c r="E939" s="34">
        <v>176115964</v>
      </c>
      <c r="F939" s="31">
        <v>0</v>
      </c>
      <c r="G939" s="31">
        <v>2926791</v>
      </c>
      <c r="H939" s="31">
        <v>0</v>
      </c>
      <c r="I939" s="31">
        <v>0</v>
      </c>
      <c r="J939" s="31">
        <v>0</v>
      </c>
      <c r="K939" s="32">
        <v>321508937</v>
      </c>
      <c r="L939" s="21"/>
      <c r="M939" s="34">
        <v>500551692</v>
      </c>
      <c r="N939" s="32">
        <f t="shared" si="28"/>
        <v>2002207</v>
      </c>
      <c r="O939" s="32">
        <f t="shared" si="29"/>
        <v>166851</v>
      </c>
    </row>
    <row r="940" spans="1:15" ht="12.75" x14ac:dyDescent="0.2">
      <c r="A940" s="11" t="s">
        <v>1778</v>
      </c>
      <c r="B940" s="8" t="s">
        <v>1622</v>
      </c>
      <c r="C940" s="8" t="s">
        <v>372</v>
      </c>
      <c r="D940" s="33" t="s">
        <v>2162</v>
      </c>
      <c r="E940" s="34">
        <v>1463980746</v>
      </c>
      <c r="F940" s="31">
        <v>0</v>
      </c>
      <c r="G940" s="31">
        <v>56434315</v>
      </c>
      <c r="H940" s="31">
        <v>0</v>
      </c>
      <c r="I940" s="31">
        <v>0</v>
      </c>
      <c r="J940" s="31">
        <v>53826580</v>
      </c>
      <c r="K940" s="32">
        <v>2370391785</v>
      </c>
      <c r="L940" s="21"/>
      <c r="M940" s="34">
        <v>3944633426</v>
      </c>
      <c r="N940" s="32">
        <f t="shared" si="28"/>
        <v>15778534</v>
      </c>
      <c r="O940" s="32">
        <f t="shared" si="29"/>
        <v>1314878</v>
      </c>
    </row>
    <row r="941" spans="1:15" ht="12.75" x14ac:dyDescent="0.2">
      <c r="A941" s="11" t="s">
        <v>1779</v>
      </c>
      <c r="B941" s="8" t="s">
        <v>1622</v>
      </c>
      <c r="C941" s="8" t="s">
        <v>1780</v>
      </c>
      <c r="D941" s="33" t="s">
        <v>2162</v>
      </c>
      <c r="E941" s="34">
        <v>1564541349</v>
      </c>
      <c r="F941" s="31">
        <v>0</v>
      </c>
      <c r="G941" s="31">
        <v>57033735</v>
      </c>
      <c r="H941" s="31">
        <v>0</v>
      </c>
      <c r="I941" s="31">
        <v>0</v>
      </c>
      <c r="J941" s="31">
        <v>225250519</v>
      </c>
      <c r="K941" s="32">
        <v>2174026323</v>
      </c>
      <c r="L941" s="21"/>
      <c r="M941" s="34">
        <v>4020851926</v>
      </c>
      <c r="N941" s="32">
        <f t="shared" si="28"/>
        <v>16083408</v>
      </c>
      <c r="O941" s="32">
        <f t="shared" si="29"/>
        <v>1340284</v>
      </c>
    </row>
    <row r="942" spans="1:15" ht="12.75" x14ac:dyDescent="0.2">
      <c r="A942" s="11" t="s">
        <v>1781</v>
      </c>
      <c r="B942" s="8" t="s">
        <v>770</v>
      </c>
      <c r="C942" s="8" t="s">
        <v>1782</v>
      </c>
      <c r="D942" s="33" t="s">
        <v>2163</v>
      </c>
      <c r="E942" s="34">
        <v>70206945731</v>
      </c>
      <c r="F942" s="31">
        <v>659847083</v>
      </c>
      <c r="G942" s="31">
        <v>1082434867</v>
      </c>
      <c r="H942" s="31">
        <v>0</v>
      </c>
      <c r="I942" s="31">
        <v>79150142</v>
      </c>
      <c r="J942" s="31">
        <v>413481012</v>
      </c>
      <c r="K942" s="32">
        <v>115979949357</v>
      </c>
      <c r="L942" s="21"/>
      <c r="M942" s="34">
        <v>188421808192</v>
      </c>
      <c r="N942" s="32">
        <f t="shared" si="28"/>
        <v>753687233</v>
      </c>
      <c r="O942" s="32">
        <f t="shared" si="29"/>
        <v>62807269</v>
      </c>
    </row>
    <row r="943" spans="1:15" ht="12.75" x14ac:dyDescent="0.2">
      <c r="A943" s="11" t="s">
        <v>1783</v>
      </c>
      <c r="B943" s="8" t="s">
        <v>770</v>
      </c>
      <c r="C943" s="8" t="s">
        <v>396</v>
      </c>
      <c r="D943" s="33" t="s">
        <v>2164</v>
      </c>
      <c r="E943" s="34">
        <v>2261480037</v>
      </c>
      <c r="F943" s="31">
        <v>0</v>
      </c>
      <c r="G943" s="31">
        <v>30334557</v>
      </c>
      <c r="H943" s="31">
        <v>0</v>
      </c>
      <c r="I943" s="31">
        <v>0</v>
      </c>
      <c r="J943" s="31">
        <v>492458153</v>
      </c>
      <c r="K943" s="32">
        <v>3196036988</v>
      </c>
      <c r="L943" s="21"/>
      <c r="M943" s="34">
        <v>5980309735</v>
      </c>
      <c r="N943" s="32">
        <f t="shared" si="28"/>
        <v>23921239</v>
      </c>
      <c r="O943" s="32">
        <f t="shared" si="29"/>
        <v>1993437</v>
      </c>
    </row>
    <row r="944" spans="1:15" ht="12.75" x14ac:dyDescent="0.2">
      <c r="A944" s="11" t="s">
        <v>1784</v>
      </c>
      <c r="B944" s="8" t="s">
        <v>770</v>
      </c>
      <c r="C944" s="8" t="s">
        <v>1785</v>
      </c>
      <c r="D944" s="33" t="s">
        <v>2164</v>
      </c>
      <c r="E944" s="34">
        <v>3007622097</v>
      </c>
      <c r="F944" s="31">
        <v>0</v>
      </c>
      <c r="G944" s="31">
        <v>41530155</v>
      </c>
      <c r="H944" s="31">
        <v>0</v>
      </c>
      <c r="I944" s="31">
        <v>0</v>
      </c>
      <c r="J944" s="31">
        <v>219841238</v>
      </c>
      <c r="K944" s="32">
        <v>4315445786</v>
      </c>
      <c r="L944" s="21"/>
      <c r="M944" s="34">
        <v>7584439276</v>
      </c>
      <c r="N944" s="32">
        <f t="shared" si="28"/>
        <v>30337757</v>
      </c>
      <c r="O944" s="32">
        <f t="shared" si="29"/>
        <v>2528146</v>
      </c>
    </row>
    <row r="945" spans="1:15" ht="12.75" x14ac:dyDescent="0.2">
      <c r="A945" s="11" t="s">
        <v>1786</v>
      </c>
      <c r="B945" s="8" t="s">
        <v>770</v>
      </c>
      <c r="C945" s="8" t="s">
        <v>1787</v>
      </c>
      <c r="D945" s="33" t="s">
        <v>2164</v>
      </c>
      <c r="E945" s="34">
        <v>1675369191</v>
      </c>
      <c r="F945" s="31">
        <v>0</v>
      </c>
      <c r="G945" s="31">
        <v>22919856</v>
      </c>
      <c r="H945" s="31">
        <v>0</v>
      </c>
      <c r="I945" s="31">
        <v>0</v>
      </c>
      <c r="J945" s="31">
        <v>298474854</v>
      </c>
      <c r="K945" s="32">
        <v>2661205979</v>
      </c>
      <c r="L945" s="21"/>
      <c r="M945" s="34">
        <v>4657969880</v>
      </c>
      <c r="N945" s="32">
        <f t="shared" si="28"/>
        <v>18631880</v>
      </c>
      <c r="O945" s="32">
        <f t="shared" si="29"/>
        <v>1552657</v>
      </c>
    </row>
    <row r="946" spans="1:15" ht="12.75" x14ac:dyDescent="0.2">
      <c r="A946" s="11" t="s">
        <v>1788</v>
      </c>
      <c r="B946" s="8" t="s">
        <v>770</v>
      </c>
      <c r="C946" s="8" t="s">
        <v>1789</v>
      </c>
      <c r="D946" s="33" t="s">
        <v>2164</v>
      </c>
      <c r="E946" s="34">
        <v>11791700898</v>
      </c>
      <c r="F946" s="31">
        <v>137456832</v>
      </c>
      <c r="G946" s="31">
        <v>166754598</v>
      </c>
      <c r="H946" s="31">
        <v>0</v>
      </c>
      <c r="I946" s="31">
        <v>0</v>
      </c>
      <c r="J946" s="31">
        <v>393446272</v>
      </c>
      <c r="K946" s="32">
        <v>19586302427</v>
      </c>
      <c r="L946" s="21"/>
      <c r="M946" s="34">
        <v>32075661027</v>
      </c>
      <c r="N946" s="32">
        <f t="shared" si="28"/>
        <v>128302644</v>
      </c>
      <c r="O946" s="32">
        <f t="shared" si="29"/>
        <v>10691887</v>
      </c>
    </row>
    <row r="947" spans="1:15" ht="12.75" x14ac:dyDescent="0.2">
      <c r="A947" s="11" t="s">
        <v>1790</v>
      </c>
      <c r="B947" s="8" t="s">
        <v>770</v>
      </c>
      <c r="C947" s="8" t="s">
        <v>1791</v>
      </c>
      <c r="D947" s="33" t="s">
        <v>2164</v>
      </c>
      <c r="E947" s="34">
        <v>2456065131</v>
      </c>
      <c r="F947" s="31">
        <v>0</v>
      </c>
      <c r="G947" s="31">
        <v>31606362</v>
      </c>
      <c r="H947" s="31">
        <v>0</v>
      </c>
      <c r="I947" s="31">
        <v>0</v>
      </c>
      <c r="J947" s="31">
        <v>268099810</v>
      </c>
      <c r="K947" s="32">
        <v>3466676980</v>
      </c>
      <c r="L947" s="21"/>
      <c r="M947" s="34">
        <v>6222448283</v>
      </c>
      <c r="N947" s="32">
        <f t="shared" si="28"/>
        <v>24889793</v>
      </c>
      <c r="O947" s="32">
        <f t="shared" si="29"/>
        <v>2074149</v>
      </c>
    </row>
    <row r="948" spans="1:15" ht="12.75" x14ac:dyDescent="0.2">
      <c r="A948" s="11" t="s">
        <v>1792</v>
      </c>
      <c r="B948" s="8" t="s">
        <v>770</v>
      </c>
      <c r="C948" s="8" t="s">
        <v>1793</v>
      </c>
      <c r="D948" s="33" t="s">
        <v>2164</v>
      </c>
      <c r="E948" s="34">
        <v>1163953196</v>
      </c>
      <c r="F948" s="31">
        <v>0</v>
      </c>
      <c r="G948" s="31">
        <v>15730125</v>
      </c>
      <c r="H948" s="31">
        <v>0</v>
      </c>
      <c r="I948" s="31">
        <v>0</v>
      </c>
      <c r="J948" s="31">
        <v>203856469</v>
      </c>
      <c r="K948" s="32">
        <v>1770203139</v>
      </c>
      <c r="L948" s="21"/>
      <c r="M948" s="34">
        <v>3153742929</v>
      </c>
      <c r="N948" s="32">
        <f t="shared" si="28"/>
        <v>12614972</v>
      </c>
      <c r="O948" s="32">
        <f t="shared" si="29"/>
        <v>1051248</v>
      </c>
    </row>
    <row r="949" spans="1:15" ht="12.75" x14ac:dyDescent="0.2">
      <c r="A949" s="11" t="s">
        <v>1794</v>
      </c>
      <c r="B949" s="8" t="s">
        <v>770</v>
      </c>
      <c r="C949" s="8" t="s">
        <v>1795</v>
      </c>
      <c r="D949" s="33" t="s">
        <v>2164</v>
      </c>
      <c r="E949" s="34">
        <v>2320839712</v>
      </c>
      <c r="F949" s="31">
        <v>0</v>
      </c>
      <c r="G949" s="31">
        <v>31849154</v>
      </c>
      <c r="H949" s="31">
        <v>0</v>
      </c>
      <c r="I949" s="31">
        <v>0</v>
      </c>
      <c r="J949" s="31">
        <v>516876513</v>
      </c>
      <c r="K949" s="32">
        <v>3379364924</v>
      </c>
      <c r="L949" s="21"/>
      <c r="M949" s="34">
        <v>6248930303</v>
      </c>
      <c r="N949" s="32">
        <f t="shared" si="28"/>
        <v>24995721</v>
      </c>
      <c r="O949" s="32">
        <f t="shared" si="29"/>
        <v>2082977</v>
      </c>
    </row>
    <row r="950" spans="1:15" ht="12.75" x14ac:dyDescent="0.2">
      <c r="A950" s="11" t="s">
        <v>1796</v>
      </c>
      <c r="B950" s="8" t="s">
        <v>770</v>
      </c>
      <c r="C950" s="8" t="s">
        <v>1797</v>
      </c>
      <c r="D950" s="33" t="s">
        <v>2164</v>
      </c>
      <c r="E950" s="34">
        <v>4666408633</v>
      </c>
      <c r="F950" s="31">
        <v>0</v>
      </c>
      <c r="G950" s="31">
        <v>77047142</v>
      </c>
      <c r="H950" s="31">
        <v>0</v>
      </c>
      <c r="I950" s="31">
        <v>0</v>
      </c>
      <c r="J950" s="31">
        <v>512682800</v>
      </c>
      <c r="K950" s="32">
        <v>6959099068</v>
      </c>
      <c r="L950" s="21"/>
      <c r="M950" s="34">
        <v>12215237643</v>
      </c>
      <c r="N950" s="32">
        <f t="shared" si="28"/>
        <v>48860951</v>
      </c>
      <c r="O950" s="32">
        <f t="shared" si="29"/>
        <v>4071746</v>
      </c>
    </row>
    <row r="951" spans="1:15" ht="12.75" x14ac:dyDescent="0.2">
      <c r="A951" s="11" t="s">
        <v>1798</v>
      </c>
      <c r="B951" s="8" t="s">
        <v>770</v>
      </c>
      <c r="C951" s="8" t="s">
        <v>1799</v>
      </c>
      <c r="D951" s="33" t="s">
        <v>2164</v>
      </c>
      <c r="E951" s="34">
        <v>4404217534</v>
      </c>
      <c r="F951" s="31">
        <v>0</v>
      </c>
      <c r="G951" s="31">
        <v>95777348</v>
      </c>
      <c r="H951" s="31">
        <v>0</v>
      </c>
      <c r="I951" s="31">
        <v>0</v>
      </c>
      <c r="J951" s="31">
        <v>270981791</v>
      </c>
      <c r="K951" s="32">
        <v>6186403979</v>
      </c>
      <c r="L951" s="21"/>
      <c r="M951" s="34">
        <v>10957380652</v>
      </c>
      <c r="N951" s="32">
        <f t="shared" si="28"/>
        <v>43829523</v>
      </c>
      <c r="O951" s="32">
        <f t="shared" si="29"/>
        <v>3652460</v>
      </c>
    </row>
    <row r="952" spans="1:15" ht="12.75" x14ac:dyDescent="0.2">
      <c r="A952" s="11" t="s">
        <v>1800</v>
      </c>
      <c r="B952" s="8" t="s">
        <v>770</v>
      </c>
      <c r="C952" s="8" t="s">
        <v>124</v>
      </c>
      <c r="D952" s="33" t="s">
        <v>2164</v>
      </c>
      <c r="E952" s="34">
        <v>2804796765</v>
      </c>
      <c r="F952" s="31">
        <v>0</v>
      </c>
      <c r="G952" s="31">
        <v>38723889</v>
      </c>
      <c r="H952" s="31">
        <v>0</v>
      </c>
      <c r="I952" s="31">
        <v>0</v>
      </c>
      <c r="J952" s="31">
        <v>209413390</v>
      </c>
      <c r="K952" s="32">
        <v>4342522547</v>
      </c>
      <c r="L952" s="21"/>
      <c r="M952" s="34">
        <v>7395456591</v>
      </c>
      <c r="N952" s="32">
        <f t="shared" si="28"/>
        <v>29581826</v>
      </c>
      <c r="O952" s="32">
        <f t="shared" si="29"/>
        <v>2465152</v>
      </c>
    </row>
    <row r="953" spans="1:15" ht="12.75" x14ac:dyDescent="0.2">
      <c r="A953" s="11" t="s">
        <v>1801</v>
      </c>
      <c r="B953" s="8" t="s">
        <v>770</v>
      </c>
      <c r="C953" s="8" t="s">
        <v>1802</v>
      </c>
      <c r="D953" s="33" t="s">
        <v>2164</v>
      </c>
      <c r="E953" s="34">
        <v>5398528627</v>
      </c>
      <c r="F953" s="31">
        <v>0</v>
      </c>
      <c r="G953" s="31">
        <v>73538739</v>
      </c>
      <c r="H953" s="31">
        <v>0</v>
      </c>
      <c r="I953" s="31">
        <v>0</v>
      </c>
      <c r="J953" s="31">
        <v>700666139</v>
      </c>
      <c r="K953" s="32">
        <v>8531176995</v>
      </c>
      <c r="L953" s="21"/>
      <c r="M953" s="34">
        <v>14703910500</v>
      </c>
      <c r="N953" s="32">
        <f t="shared" si="28"/>
        <v>58815642</v>
      </c>
      <c r="O953" s="32">
        <f t="shared" si="29"/>
        <v>4901304</v>
      </c>
    </row>
    <row r="954" spans="1:15" ht="12.75" x14ac:dyDescent="0.2">
      <c r="A954" s="11" t="s">
        <v>1803</v>
      </c>
      <c r="B954" s="8" t="s">
        <v>770</v>
      </c>
      <c r="C954" s="8" t="s">
        <v>1804</v>
      </c>
      <c r="D954" s="33" t="s">
        <v>2164</v>
      </c>
      <c r="E954" s="34">
        <v>10292782528</v>
      </c>
      <c r="F954" s="31">
        <v>0</v>
      </c>
      <c r="G954" s="31">
        <v>181138182</v>
      </c>
      <c r="H954" s="31">
        <v>0</v>
      </c>
      <c r="I954" s="31">
        <v>0</v>
      </c>
      <c r="J954" s="31">
        <v>834610494</v>
      </c>
      <c r="K954" s="32">
        <v>17991820564</v>
      </c>
      <c r="L954" s="21"/>
      <c r="M954" s="34">
        <v>29300351768</v>
      </c>
      <c r="N954" s="32">
        <f t="shared" si="28"/>
        <v>117201407</v>
      </c>
      <c r="O954" s="32">
        <f t="shared" si="29"/>
        <v>9766784</v>
      </c>
    </row>
    <row r="955" spans="1:15" ht="12.75" x14ac:dyDescent="0.2">
      <c r="A955" s="11" t="s">
        <v>1805</v>
      </c>
      <c r="B955" s="8" t="s">
        <v>770</v>
      </c>
      <c r="C955" s="8" t="s">
        <v>1806</v>
      </c>
      <c r="D955" s="33" t="s">
        <v>2164</v>
      </c>
      <c r="E955" s="34">
        <v>3595665902</v>
      </c>
      <c r="F955" s="31">
        <v>0</v>
      </c>
      <c r="G955" s="31">
        <v>58466494</v>
      </c>
      <c r="H955" s="31">
        <v>0</v>
      </c>
      <c r="I955" s="31">
        <v>0</v>
      </c>
      <c r="J955" s="31">
        <v>238504509</v>
      </c>
      <c r="K955" s="32">
        <v>5542095291</v>
      </c>
      <c r="L955" s="21"/>
      <c r="M955" s="34">
        <v>9434732196</v>
      </c>
      <c r="N955" s="32">
        <f t="shared" si="28"/>
        <v>37738929</v>
      </c>
      <c r="O955" s="32">
        <f t="shared" si="29"/>
        <v>3144911</v>
      </c>
    </row>
    <row r="956" spans="1:15" ht="12.75" x14ac:dyDescent="0.2">
      <c r="A956" s="11" t="s">
        <v>1807</v>
      </c>
      <c r="B956" s="8" t="s">
        <v>770</v>
      </c>
      <c r="C956" s="8" t="s">
        <v>1808</v>
      </c>
      <c r="D956" s="33" t="s">
        <v>2164</v>
      </c>
      <c r="E956" s="34">
        <v>6097524263</v>
      </c>
      <c r="F956" s="31">
        <v>0</v>
      </c>
      <c r="G956" s="31">
        <v>82028177</v>
      </c>
      <c r="H956" s="31">
        <v>0</v>
      </c>
      <c r="I956" s="31">
        <v>0</v>
      </c>
      <c r="J956" s="31">
        <v>597800223</v>
      </c>
      <c r="K956" s="32">
        <v>9914751474</v>
      </c>
      <c r="L956" s="21"/>
      <c r="M956" s="34">
        <v>16692104137</v>
      </c>
      <c r="N956" s="32">
        <f t="shared" si="28"/>
        <v>66768417</v>
      </c>
      <c r="O956" s="32">
        <f t="shared" si="29"/>
        <v>5564035</v>
      </c>
    </row>
    <row r="957" spans="1:15" ht="12.75" x14ac:dyDescent="0.2">
      <c r="A957" s="11" t="s">
        <v>1809</v>
      </c>
      <c r="B957" s="8" t="s">
        <v>770</v>
      </c>
      <c r="C957" s="8" t="s">
        <v>1810</v>
      </c>
      <c r="D957" s="33" t="s">
        <v>2164</v>
      </c>
      <c r="E957" s="34">
        <v>3174443293</v>
      </c>
      <c r="F957" s="31">
        <v>0</v>
      </c>
      <c r="G957" s="31">
        <v>52401544</v>
      </c>
      <c r="H957" s="31">
        <v>0</v>
      </c>
      <c r="I957" s="31">
        <v>0</v>
      </c>
      <c r="J957" s="31">
        <v>213290296</v>
      </c>
      <c r="K957" s="32">
        <v>4652619014</v>
      </c>
      <c r="L957" s="21"/>
      <c r="M957" s="34">
        <v>8092754147</v>
      </c>
      <c r="N957" s="32">
        <f t="shared" si="28"/>
        <v>32371017</v>
      </c>
      <c r="O957" s="32">
        <f t="shared" si="29"/>
        <v>2697585</v>
      </c>
    </row>
    <row r="958" spans="1:15" ht="12.75" x14ac:dyDescent="0.2">
      <c r="A958" s="11" t="s">
        <v>1811</v>
      </c>
      <c r="B958" s="8" t="s">
        <v>770</v>
      </c>
      <c r="C958" s="8" t="s">
        <v>1812</v>
      </c>
      <c r="D958" s="33" t="s">
        <v>2164</v>
      </c>
      <c r="E958" s="34">
        <v>10281652221</v>
      </c>
      <c r="F958" s="31">
        <v>0</v>
      </c>
      <c r="G958" s="31">
        <v>209047097</v>
      </c>
      <c r="H958" s="31">
        <v>0</v>
      </c>
      <c r="I958" s="31">
        <v>0</v>
      </c>
      <c r="J958" s="31">
        <v>378578394</v>
      </c>
      <c r="K958" s="32">
        <v>15602538767</v>
      </c>
      <c r="L958" s="21"/>
      <c r="M958" s="34">
        <v>26471816479</v>
      </c>
      <c r="N958" s="32">
        <f t="shared" si="28"/>
        <v>105887266</v>
      </c>
      <c r="O958" s="32">
        <f t="shared" si="29"/>
        <v>8823939</v>
      </c>
    </row>
    <row r="959" spans="1:15" ht="12.75" x14ac:dyDescent="0.2">
      <c r="A959" s="11" t="s">
        <v>1813</v>
      </c>
      <c r="B959" s="8" t="s">
        <v>770</v>
      </c>
      <c r="C959" s="8" t="s">
        <v>1814</v>
      </c>
      <c r="D959" s="33" t="s">
        <v>2164</v>
      </c>
      <c r="E959" s="34">
        <v>6382676506</v>
      </c>
      <c r="F959" s="31">
        <v>0</v>
      </c>
      <c r="G959" s="31">
        <v>113819305</v>
      </c>
      <c r="H959" s="31">
        <v>0</v>
      </c>
      <c r="I959" s="31">
        <v>0</v>
      </c>
      <c r="J959" s="31">
        <v>526912168</v>
      </c>
      <c r="K959" s="32">
        <v>8968344255</v>
      </c>
      <c r="L959" s="21"/>
      <c r="M959" s="34">
        <v>15991752234</v>
      </c>
      <c r="N959" s="32">
        <f t="shared" si="28"/>
        <v>63967009</v>
      </c>
      <c r="O959" s="32">
        <f t="shared" si="29"/>
        <v>5330584</v>
      </c>
    </row>
    <row r="960" spans="1:15" ht="12.75" x14ac:dyDescent="0.2">
      <c r="A960" s="11" t="s">
        <v>1815</v>
      </c>
      <c r="B960" s="8" t="s">
        <v>770</v>
      </c>
      <c r="C960" s="8" t="s">
        <v>1816</v>
      </c>
      <c r="D960" s="33" t="s">
        <v>2164</v>
      </c>
      <c r="E960" s="34">
        <v>3107134108</v>
      </c>
      <c r="F960" s="31">
        <v>0</v>
      </c>
      <c r="G960" s="31">
        <v>42349190</v>
      </c>
      <c r="H960" s="31">
        <v>0</v>
      </c>
      <c r="I960" s="31">
        <v>0</v>
      </c>
      <c r="J960" s="31">
        <v>411701588</v>
      </c>
      <c r="K960" s="32">
        <v>5013749107</v>
      </c>
      <c r="L960" s="21"/>
      <c r="M960" s="34">
        <v>8574933993</v>
      </c>
      <c r="N960" s="32">
        <f t="shared" si="28"/>
        <v>34299736</v>
      </c>
      <c r="O960" s="32">
        <f t="shared" si="29"/>
        <v>2858311</v>
      </c>
    </row>
    <row r="961" spans="1:15" ht="12.75" x14ac:dyDescent="0.2">
      <c r="A961" s="11" t="s">
        <v>1817</v>
      </c>
      <c r="B961" s="8" t="s">
        <v>770</v>
      </c>
      <c r="C961" s="8" t="s">
        <v>1818</v>
      </c>
      <c r="D961" s="33" t="s">
        <v>2164</v>
      </c>
      <c r="E961" s="34">
        <v>16605645417</v>
      </c>
      <c r="F961" s="31">
        <v>167420459</v>
      </c>
      <c r="G961" s="31">
        <v>222197459</v>
      </c>
      <c r="H961" s="31">
        <v>0</v>
      </c>
      <c r="I961" s="31">
        <v>0</v>
      </c>
      <c r="J961" s="31">
        <v>228540718</v>
      </c>
      <c r="K961" s="32">
        <v>28713274675</v>
      </c>
      <c r="L961" s="21"/>
      <c r="M961" s="34">
        <v>45937078728</v>
      </c>
      <c r="N961" s="32">
        <f t="shared" si="28"/>
        <v>183748315</v>
      </c>
      <c r="O961" s="32">
        <f t="shared" si="29"/>
        <v>15312360</v>
      </c>
    </row>
    <row r="962" spans="1:15" ht="12.75" x14ac:dyDescent="0.2">
      <c r="A962" s="11" t="s">
        <v>1819</v>
      </c>
      <c r="B962" s="8" t="s">
        <v>770</v>
      </c>
      <c r="C962" s="8" t="s">
        <v>1820</v>
      </c>
      <c r="D962" s="33" t="s">
        <v>2164</v>
      </c>
      <c r="E962" s="34">
        <v>16360593549</v>
      </c>
      <c r="F962" s="31">
        <v>0</v>
      </c>
      <c r="G962" s="31">
        <v>257712905</v>
      </c>
      <c r="H962" s="31">
        <v>0</v>
      </c>
      <c r="I962" s="31">
        <v>0</v>
      </c>
      <c r="J962" s="31">
        <v>570584058</v>
      </c>
      <c r="K962" s="32">
        <v>31882064603</v>
      </c>
      <c r="L962" s="21"/>
      <c r="M962" s="34">
        <v>49070955115</v>
      </c>
      <c r="N962" s="32">
        <f t="shared" si="28"/>
        <v>196283820</v>
      </c>
      <c r="O962" s="32">
        <f t="shared" si="29"/>
        <v>16356985</v>
      </c>
    </row>
    <row r="963" spans="1:15" ht="12.75" x14ac:dyDescent="0.2">
      <c r="A963" s="11" t="s">
        <v>1821</v>
      </c>
      <c r="B963" s="8" t="s">
        <v>770</v>
      </c>
      <c r="C963" s="8" t="s">
        <v>179</v>
      </c>
      <c r="D963" s="33" t="s">
        <v>2164</v>
      </c>
      <c r="E963" s="34">
        <v>4405137938</v>
      </c>
      <c r="F963" s="31">
        <v>0</v>
      </c>
      <c r="G963" s="31">
        <v>58855230</v>
      </c>
      <c r="H963" s="31">
        <v>0</v>
      </c>
      <c r="I963" s="31">
        <v>0</v>
      </c>
      <c r="J963" s="31">
        <v>205679795</v>
      </c>
      <c r="K963" s="32">
        <v>7535914858</v>
      </c>
      <c r="L963" s="21"/>
      <c r="M963" s="34">
        <v>12205587821</v>
      </c>
      <c r="N963" s="32">
        <f t="shared" si="28"/>
        <v>48822351</v>
      </c>
      <c r="O963" s="32">
        <f t="shared" si="29"/>
        <v>4068529</v>
      </c>
    </row>
    <row r="964" spans="1:15" ht="12.75" x14ac:dyDescent="0.2">
      <c r="A964" s="11" t="s">
        <v>1822</v>
      </c>
      <c r="B964" s="8" t="s">
        <v>770</v>
      </c>
      <c r="C964" s="8" t="s">
        <v>1823</v>
      </c>
      <c r="D964" s="33" t="s">
        <v>2164</v>
      </c>
      <c r="E964" s="34">
        <v>7410896239</v>
      </c>
      <c r="F964" s="31">
        <v>0</v>
      </c>
      <c r="G964" s="31">
        <v>99529059</v>
      </c>
      <c r="H964" s="31">
        <v>0</v>
      </c>
      <c r="I964" s="31">
        <v>0</v>
      </c>
      <c r="J964" s="31">
        <v>340688579</v>
      </c>
      <c r="K964" s="32">
        <v>12627907332</v>
      </c>
      <c r="L964" s="21"/>
      <c r="M964" s="34">
        <v>20479021209</v>
      </c>
      <c r="N964" s="32">
        <f t="shared" si="28"/>
        <v>81916085</v>
      </c>
      <c r="O964" s="32">
        <f t="shared" si="29"/>
        <v>6826340</v>
      </c>
    </row>
    <row r="965" spans="1:15" ht="12.75" x14ac:dyDescent="0.2">
      <c r="A965" s="11" t="s">
        <v>1824</v>
      </c>
      <c r="B965" s="8" t="s">
        <v>770</v>
      </c>
      <c r="C965" s="8" t="s">
        <v>770</v>
      </c>
      <c r="D965" s="33" t="s">
        <v>2164</v>
      </c>
      <c r="E965" s="34">
        <v>6341743474</v>
      </c>
      <c r="F965" s="31">
        <v>0</v>
      </c>
      <c r="G965" s="31">
        <v>85388970</v>
      </c>
      <c r="H965" s="31">
        <v>0</v>
      </c>
      <c r="I965" s="31">
        <v>0</v>
      </c>
      <c r="J965" s="31">
        <v>857530410</v>
      </c>
      <c r="K965" s="32">
        <v>10493574782</v>
      </c>
      <c r="L965" s="21"/>
      <c r="M965" s="34">
        <v>17778237636</v>
      </c>
      <c r="N965" s="32">
        <f t="shared" si="28"/>
        <v>71112951</v>
      </c>
      <c r="O965" s="32">
        <f t="shared" si="29"/>
        <v>5926079</v>
      </c>
    </row>
    <row r="966" spans="1:15" ht="12.75" x14ac:dyDescent="0.2">
      <c r="A966" s="11" t="s">
        <v>1825</v>
      </c>
      <c r="B966" s="8" t="s">
        <v>770</v>
      </c>
      <c r="C966" s="8" t="s">
        <v>1826</v>
      </c>
      <c r="D966" s="33" t="s">
        <v>2164</v>
      </c>
      <c r="E966" s="34">
        <v>6557115783</v>
      </c>
      <c r="F966" s="31">
        <v>94150517</v>
      </c>
      <c r="G966" s="31">
        <v>82087798</v>
      </c>
      <c r="H966" s="31">
        <v>0</v>
      </c>
      <c r="I966" s="31">
        <v>0</v>
      </c>
      <c r="J966" s="31">
        <v>267756541</v>
      </c>
      <c r="K966" s="32">
        <v>9577989086</v>
      </c>
      <c r="L966" s="21"/>
      <c r="M966" s="34">
        <v>16579099725</v>
      </c>
      <c r="N966" s="32">
        <f t="shared" si="28"/>
        <v>66316399</v>
      </c>
      <c r="O966" s="32">
        <f t="shared" si="29"/>
        <v>5526367</v>
      </c>
    </row>
    <row r="967" spans="1:15" ht="12.75" x14ac:dyDescent="0.2">
      <c r="A967" s="11" t="s">
        <v>1827</v>
      </c>
      <c r="B967" s="8" t="s">
        <v>770</v>
      </c>
      <c r="C967" s="8" t="s">
        <v>1828</v>
      </c>
      <c r="D967" s="33" t="s">
        <v>2164</v>
      </c>
      <c r="E967" s="34">
        <v>4945053841</v>
      </c>
      <c r="F967" s="31">
        <v>0</v>
      </c>
      <c r="G967" s="31">
        <v>66924507</v>
      </c>
      <c r="H967" s="31">
        <v>0</v>
      </c>
      <c r="I967" s="31">
        <v>0</v>
      </c>
      <c r="J967" s="31">
        <v>272375194</v>
      </c>
      <c r="K967" s="32">
        <v>8030728176</v>
      </c>
      <c r="L967" s="21"/>
      <c r="M967" s="34">
        <v>13315081718</v>
      </c>
      <c r="N967" s="32">
        <f t="shared" si="28"/>
        <v>53260327</v>
      </c>
      <c r="O967" s="32">
        <f t="shared" si="29"/>
        <v>4438361</v>
      </c>
    </row>
    <row r="968" spans="1:15" ht="12.75" x14ac:dyDescent="0.2">
      <c r="A968" s="11" t="s">
        <v>1829</v>
      </c>
      <c r="B968" s="8" t="s">
        <v>1830</v>
      </c>
      <c r="C968" s="8" t="s">
        <v>2111</v>
      </c>
      <c r="D968" s="33" t="s">
        <v>2163</v>
      </c>
      <c r="E968" s="34">
        <v>48297131587</v>
      </c>
      <c r="F968" s="31">
        <v>0</v>
      </c>
      <c r="G968" s="31">
        <v>1990558672</v>
      </c>
      <c r="H968" s="31">
        <v>0</v>
      </c>
      <c r="I968" s="31">
        <v>201346861</v>
      </c>
      <c r="J968" s="31">
        <v>4195618563</v>
      </c>
      <c r="K968" s="32">
        <v>86294701041</v>
      </c>
      <c r="L968" s="21"/>
      <c r="M968" s="34">
        <v>140979356724</v>
      </c>
      <c r="N968" s="32">
        <f t="shared" si="28"/>
        <v>563917427</v>
      </c>
      <c r="O968" s="32">
        <f t="shared" si="29"/>
        <v>46993119</v>
      </c>
    </row>
    <row r="969" spans="1:15" ht="12.75" x14ac:dyDescent="0.2">
      <c r="A969" s="11" t="s">
        <v>1831</v>
      </c>
      <c r="B969" s="8" t="s">
        <v>1830</v>
      </c>
      <c r="C969" s="8" t="s">
        <v>1832</v>
      </c>
      <c r="D969" s="33" t="s">
        <v>2162</v>
      </c>
      <c r="E969" s="34">
        <v>797673656</v>
      </c>
      <c r="F969" s="31">
        <v>0</v>
      </c>
      <c r="G969" s="31">
        <v>18214693</v>
      </c>
      <c r="H969" s="31">
        <v>0</v>
      </c>
      <c r="I969" s="31">
        <v>0</v>
      </c>
      <c r="J969" s="31">
        <v>208316150</v>
      </c>
      <c r="K969" s="32">
        <v>1530986509</v>
      </c>
      <c r="L969" s="21"/>
      <c r="M969" s="34">
        <v>2555191008</v>
      </c>
      <c r="N969" s="32">
        <f t="shared" si="28"/>
        <v>10220764</v>
      </c>
      <c r="O969" s="32">
        <f t="shared" si="29"/>
        <v>851730</v>
      </c>
    </row>
    <row r="970" spans="1:15" ht="12.75" x14ac:dyDescent="0.2">
      <c r="A970" s="11" t="s">
        <v>1833</v>
      </c>
      <c r="B970" s="8" t="s">
        <v>1830</v>
      </c>
      <c r="C970" s="8" t="s">
        <v>1834</v>
      </c>
      <c r="D970" s="33" t="s">
        <v>2162</v>
      </c>
      <c r="E970" s="34">
        <v>1509757080</v>
      </c>
      <c r="F970" s="31">
        <v>0</v>
      </c>
      <c r="G970" s="31">
        <v>27695534</v>
      </c>
      <c r="H970" s="31">
        <v>0</v>
      </c>
      <c r="I970" s="31">
        <v>0</v>
      </c>
      <c r="J970" s="31">
        <v>126110673</v>
      </c>
      <c r="K970" s="32">
        <v>2350348092</v>
      </c>
      <c r="L970" s="21"/>
      <c r="M970" s="34">
        <v>4013911379</v>
      </c>
      <c r="N970" s="32">
        <f t="shared" si="28"/>
        <v>16055646</v>
      </c>
      <c r="O970" s="32">
        <f t="shared" si="29"/>
        <v>1337971</v>
      </c>
    </row>
    <row r="971" spans="1:15" ht="12.75" x14ac:dyDescent="0.2">
      <c r="A971" s="11" t="s">
        <v>1835</v>
      </c>
      <c r="B971" s="8" t="s">
        <v>1830</v>
      </c>
      <c r="C971" s="8" t="s">
        <v>1836</v>
      </c>
      <c r="D971" s="33" t="s">
        <v>2162</v>
      </c>
      <c r="E971" s="34">
        <v>1053749760</v>
      </c>
      <c r="F971" s="31">
        <v>0</v>
      </c>
      <c r="G971" s="31">
        <v>16278138</v>
      </c>
      <c r="H971" s="31">
        <v>0</v>
      </c>
      <c r="I971" s="31">
        <v>0</v>
      </c>
      <c r="J971" s="31">
        <v>307420457</v>
      </c>
      <c r="K971" s="32">
        <v>1520661491</v>
      </c>
      <c r="L971" s="21"/>
      <c r="M971" s="34">
        <v>2898109846</v>
      </c>
      <c r="N971" s="32">
        <f t="shared" ref="N971:N1034" si="30">+ROUND(M971*0.004,0)</f>
        <v>11592439</v>
      </c>
      <c r="O971" s="32">
        <f t="shared" ref="O971:O1034" si="31">+ROUND(N971/12,0)</f>
        <v>966037</v>
      </c>
    </row>
    <row r="972" spans="1:15" ht="12.75" x14ac:dyDescent="0.2">
      <c r="A972" s="11" t="s">
        <v>1837</v>
      </c>
      <c r="B972" s="8" t="s">
        <v>1830</v>
      </c>
      <c r="C972" s="8" t="s">
        <v>1838</v>
      </c>
      <c r="D972" s="33" t="s">
        <v>2162</v>
      </c>
      <c r="E972" s="34">
        <v>2144227684</v>
      </c>
      <c r="F972" s="31">
        <v>0</v>
      </c>
      <c r="G972" s="31">
        <v>41521478</v>
      </c>
      <c r="H972" s="31">
        <v>0</v>
      </c>
      <c r="I972" s="31">
        <v>0</v>
      </c>
      <c r="J972" s="31">
        <v>85007935</v>
      </c>
      <c r="K972" s="32">
        <v>2726847807</v>
      </c>
      <c r="L972" s="21"/>
      <c r="M972" s="34">
        <v>4997604904</v>
      </c>
      <c r="N972" s="32">
        <f t="shared" si="30"/>
        <v>19990420</v>
      </c>
      <c r="O972" s="32">
        <f t="shared" si="31"/>
        <v>1665868</v>
      </c>
    </row>
    <row r="973" spans="1:15" ht="12.75" x14ac:dyDescent="0.2">
      <c r="A973" s="11" t="s">
        <v>1839</v>
      </c>
      <c r="B973" s="8" t="s">
        <v>1830</v>
      </c>
      <c r="C973" s="8" t="s">
        <v>1840</v>
      </c>
      <c r="D973" s="33" t="s">
        <v>2162</v>
      </c>
      <c r="E973" s="34">
        <v>1926734737</v>
      </c>
      <c r="F973" s="31">
        <v>0</v>
      </c>
      <c r="G973" s="31">
        <v>28398460</v>
      </c>
      <c r="H973" s="31">
        <v>0</v>
      </c>
      <c r="I973" s="31">
        <v>0</v>
      </c>
      <c r="J973" s="31">
        <v>33629512</v>
      </c>
      <c r="K973" s="32">
        <v>3311674640</v>
      </c>
      <c r="L973" s="21"/>
      <c r="M973" s="34">
        <v>5300437349</v>
      </c>
      <c r="N973" s="32">
        <f t="shared" si="30"/>
        <v>21201749</v>
      </c>
      <c r="O973" s="32">
        <f t="shared" si="31"/>
        <v>1766812</v>
      </c>
    </row>
    <row r="974" spans="1:15" ht="12.75" x14ac:dyDescent="0.2">
      <c r="A974" s="11" t="s">
        <v>1841</v>
      </c>
      <c r="B974" s="8" t="s">
        <v>1830</v>
      </c>
      <c r="C974" s="8" t="s">
        <v>1842</v>
      </c>
      <c r="D974" s="33" t="s">
        <v>2162</v>
      </c>
      <c r="E974" s="34">
        <v>4450651601</v>
      </c>
      <c r="F974" s="31">
        <v>0</v>
      </c>
      <c r="G974" s="31">
        <v>62736960</v>
      </c>
      <c r="H974" s="31">
        <v>0</v>
      </c>
      <c r="I974" s="31">
        <v>0</v>
      </c>
      <c r="J974" s="31">
        <v>1610780510</v>
      </c>
      <c r="K974" s="32">
        <v>5370604645</v>
      </c>
      <c r="L974" s="21"/>
      <c r="M974" s="34">
        <v>11494773716</v>
      </c>
      <c r="N974" s="32">
        <f t="shared" si="30"/>
        <v>45979095</v>
      </c>
      <c r="O974" s="32">
        <f t="shared" si="31"/>
        <v>3831591</v>
      </c>
    </row>
    <row r="975" spans="1:15" ht="12.75" x14ac:dyDescent="0.2">
      <c r="A975" s="11" t="s">
        <v>1843</v>
      </c>
      <c r="B975" s="8" t="s">
        <v>1830</v>
      </c>
      <c r="C975" s="8" t="s">
        <v>1844</v>
      </c>
      <c r="D975" s="33" t="s">
        <v>2162</v>
      </c>
      <c r="E975" s="34">
        <v>3426502765</v>
      </c>
      <c r="F975" s="31">
        <v>0</v>
      </c>
      <c r="G975" s="31">
        <v>176679455</v>
      </c>
      <c r="H975" s="31">
        <v>0</v>
      </c>
      <c r="I975" s="31">
        <v>0</v>
      </c>
      <c r="J975" s="31">
        <v>796792153</v>
      </c>
      <c r="K975" s="32">
        <v>3868245867</v>
      </c>
      <c r="L975" s="21"/>
      <c r="M975" s="34">
        <v>8268220240</v>
      </c>
      <c r="N975" s="32">
        <f t="shared" si="30"/>
        <v>33072881</v>
      </c>
      <c r="O975" s="32">
        <f t="shared" si="31"/>
        <v>2756073</v>
      </c>
    </row>
    <row r="976" spans="1:15" ht="12.75" x14ac:dyDescent="0.2">
      <c r="A976" s="11" t="s">
        <v>1845</v>
      </c>
      <c r="B976" s="8" t="s">
        <v>1830</v>
      </c>
      <c r="C976" s="8" t="s">
        <v>1846</v>
      </c>
      <c r="D976" s="33" t="s">
        <v>2162</v>
      </c>
      <c r="E976" s="34">
        <v>1255134460</v>
      </c>
      <c r="F976" s="31">
        <v>0</v>
      </c>
      <c r="G976" s="31">
        <v>66749412</v>
      </c>
      <c r="H976" s="31">
        <v>0</v>
      </c>
      <c r="I976" s="31">
        <v>0</v>
      </c>
      <c r="J976" s="31">
        <v>144326660</v>
      </c>
      <c r="K976" s="32">
        <v>1820092642</v>
      </c>
      <c r="L976" s="21"/>
      <c r="M976" s="34">
        <v>3286303174</v>
      </c>
      <c r="N976" s="32">
        <f t="shared" si="30"/>
        <v>13145213</v>
      </c>
      <c r="O976" s="32">
        <f t="shared" si="31"/>
        <v>1095434</v>
      </c>
    </row>
    <row r="977" spans="1:15" ht="12.75" x14ac:dyDescent="0.2">
      <c r="A977" s="11" t="s">
        <v>1847</v>
      </c>
      <c r="B977" s="8" t="s">
        <v>1830</v>
      </c>
      <c r="C977" s="8" t="s">
        <v>1848</v>
      </c>
      <c r="D977" s="33" t="s">
        <v>2162</v>
      </c>
      <c r="E977" s="34">
        <v>1323988812</v>
      </c>
      <c r="F977" s="31">
        <v>0</v>
      </c>
      <c r="G977" s="31">
        <v>17711588</v>
      </c>
      <c r="H977" s="31">
        <v>0</v>
      </c>
      <c r="I977" s="31">
        <v>0</v>
      </c>
      <c r="J977" s="31">
        <v>165618816</v>
      </c>
      <c r="K977" s="32">
        <v>2231758684</v>
      </c>
      <c r="L977" s="21"/>
      <c r="M977" s="34">
        <v>3739077900</v>
      </c>
      <c r="N977" s="32">
        <f t="shared" si="30"/>
        <v>14956312</v>
      </c>
      <c r="O977" s="32">
        <f t="shared" si="31"/>
        <v>1246359</v>
      </c>
    </row>
    <row r="978" spans="1:15" ht="12.75" x14ac:dyDescent="0.2">
      <c r="A978" s="11" t="s">
        <v>1849</v>
      </c>
      <c r="B978" s="8" t="s">
        <v>1830</v>
      </c>
      <c r="C978" s="8" t="s">
        <v>1850</v>
      </c>
      <c r="D978" s="33" t="s">
        <v>2162</v>
      </c>
      <c r="E978" s="34">
        <v>10528900231</v>
      </c>
      <c r="F978" s="31">
        <v>0</v>
      </c>
      <c r="G978" s="31">
        <v>258955054</v>
      </c>
      <c r="H978" s="31">
        <v>0</v>
      </c>
      <c r="I978" s="31">
        <v>0</v>
      </c>
      <c r="J978" s="31">
        <v>516742382</v>
      </c>
      <c r="K978" s="32">
        <v>14172701420</v>
      </c>
      <c r="L978" s="21"/>
      <c r="M978" s="34">
        <v>25477299087</v>
      </c>
      <c r="N978" s="32">
        <f t="shared" si="30"/>
        <v>101909196</v>
      </c>
      <c r="O978" s="32">
        <f t="shared" si="31"/>
        <v>8492433</v>
      </c>
    </row>
    <row r="979" spans="1:15" ht="12.75" x14ac:dyDescent="0.2">
      <c r="A979" s="11" t="s">
        <v>1851</v>
      </c>
      <c r="B979" s="8" t="s">
        <v>1830</v>
      </c>
      <c r="C979" s="8" t="s">
        <v>1852</v>
      </c>
      <c r="D979" s="33" t="s">
        <v>2162</v>
      </c>
      <c r="E979" s="34">
        <v>1268342500</v>
      </c>
      <c r="F979" s="31">
        <v>0</v>
      </c>
      <c r="G979" s="31">
        <v>19840224</v>
      </c>
      <c r="H979" s="31">
        <v>0</v>
      </c>
      <c r="I979" s="31">
        <v>0</v>
      </c>
      <c r="J979" s="31">
        <v>424768775</v>
      </c>
      <c r="K979" s="32">
        <v>2018699233</v>
      </c>
      <c r="L979" s="21"/>
      <c r="M979" s="34">
        <v>3731650732</v>
      </c>
      <c r="N979" s="32">
        <f t="shared" si="30"/>
        <v>14926603</v>
      </c>
      <c r="O979" s="32">
        <f t="shared" si="31"/>
        <v>1243884</v>
      </c>
    </row>
    <row r="980" spans="1:15" ht="12.75" x14ac:dyDescent="0.2">
      <c r="A980" s="11" t="s">
        <v>1853</v>
      </c>
      <c r="B980" s="8" t="s">
        <v>1830</v>
      </c>
      <c r="C980" s="8" t="s">
        <v>1854</v>
      </c>
      <c r="D980" s="33" t="s">
        <v>2162</v>
      </c>
      <c r="E980" s="34">
        <v>6095146640</v>
      </c>
      <c r="F980" s="31">
        <v>0</v>
      </c>
      <c r="G980" s="31">
        <v>106979552</v>
      </c>
      <c r="H980" s="31">
        <v>0</v>
      </c>
      <c r="I980" s="31">
        <v>0</v>
      </c>
      <c r="J980" s="31">
        <v>1567303459</v>
      </c>
      <c r="K980" s="32">
        <v>7808207806</v>
      </c>
      <c r="L980" s="21"/>
      <c r="M980" s="34">
        <v>15577637457</v>
      </c>
      <c r="N980" s="32">
        <f t="shared" si="30"/>
        <v>62310550</v>
      </c>
      <c r="O980" s="32">
        <f t="shared" si="31"/>
        <v>5192546</v>
      </c>
    </row>
    <row r="981" spans="1:15" ht="12.75" x14ac:dyDescent="0.2">
      <c r="A981" s="11" t="s">
        <v>1855</v>
      </c>
      <c r="B981" s="8" t="s">
        <v>1830</v>
      </c>
      <c r="C981" s="8" t="s">
        <v>1856</v>
      </c>
      <c r="D981" s="33" t="s">
        <v>2162</v>
      </c>
      <c r="E981" s="34">
        <v>1728269697</v>
      </c>
      <c r="F981" s="31">
        <v>0</v>
      </c>
      <c r="G981" s="31">
        <v>81667734</v>
      </c>
      <c r="H981" s="31">
        <v>0</v>
      </c>
      <c r="I981" s="31">
        <v>0</v>
      </c>
      <c r="J981" s="31">
        <v>662417333</v>
      </c>
      <c r="K981" s="32">
        <v>2241485478</v>
      </c>
      <c r="L981" s="21"/>
      <c r="M981" s="34">
        <v>4713840242</v>
      </c>
      <c r="N981" s="32">
        <f t="shared" si="30"/>
        <v>18855361</v>
      </c>
      <c r="O981" s="32">
        <f t="shared" si="31"/>
        <v>1571280</v>
      </c>
    </row>
    <row r="982" spans="1:15" ht="12.75" x14ac:dyDescent="0.2">
      <c r="A982" s="11" t="s">
        <v>1857</v>
      </c>
      <c r="B982" s="8" t="s">
        <v>1830</v>
      </c>
      <c r="C982" s="8" t="s">
        <v>1858</v>
      </c>
      <c r="D982" s="33" t="s">
        <v>2162</v>
      </c>
      <c r="E982" s="34">
        <v>1594366704</v>
      </c>
      <c r="F982" s="31">
        <v>0</v>
      </c>
      <c r="G982" s="31">
        <v>24867843</v>
      </c>
      <c r="H982" s="31">
        <v>0</v>
      </c>
      <c r="I982" s="31">
        <v>0</v>
      </c>
      <c r="J982" s="31">
        <v>68671472</v>
      </c>
      <c r="K982" s="32">
        <v>3345701493</v>
      </c>
      <c r="L982" s="21"/>
      <c r="M982" s="34">
        <v>5033607512</v>
      </c>
      <c r="N982" s="32">
        <f t="shared" si="30"/>
        <v>20134430</v>
      </c>
      <c r="O982" s="32">
        <f t="shared" si="31"/>
        <v>1677869</v>
      </c>
    </row>
    <row r="983" spans="1:15" ht="12.75" x14ac:dyDescent="0.2">
      <c r="A983" s="11" t="s">
        <v>1859</v>
      </c>
      <c r="B983" s="8" t="s">
        <v>1830</v>
      </c>
      <c r="C983" s="8" t="s">
        <v>1860</v>
      </c>
      <c r="D983" s="33" t="s">
        <v>2162</v>
      </c>
      <c r="E983" s="34">
        <v>10496652352</v>
      </c>
      <c r="F983" s="31">
        <v>0</v>
      </c>
      <c r="G983" s="31">
        <v>400767501</v>
      </c>
      <c r="H983" s="31">
        <v>0</v>
      </c>
      <c r="I983" s="31">
        <v>0</v>
      </c>
      <c r="J983" s="31">
        <v>2911942174</v>
      </c>
      <c r="K983" s="32">
        <v>13987059609</v>
      </c>
      <c r="L983" s="21"/>
      <c r="M983" s="34">
        <v>27796421636</v>
      </c>
      <c r="N983" s="32">
        <f t="shared" si="30"/>
        <v>111185687</v>
      </c>
      <c r="O983" s="32">
        <f t="shared" si="31"/>
        <v>9265474</v>
      </c>
    </row>
    <row r="984" spans="1:15" ht="12.75" x14ac:dyDescent="0.2">
      <c r="A984" s="11" t="s">
        <v>1861</v>
      </c>
      <c r="B984" s="8" t="s">
        <v>1830</v>
      </c>
      <c r="C984" s="8" t="s">
        <v>1862</v>
      </c>
      <c r="D984" s="33" t="s">
        <v>2162</v>
      </c>
      <c r="E984" s="34">
        <v>1424714310</v>
      </c>
      <c r="F984" s="31">
        <v>0</v>
      </c>
      <c r="G984" s="31">
        <v>21024155</v>
      </c>
      <c r="H984" s="31">
        <v>0</v>
      </c>
      <c r="I984" s="31">
        <v>0</v>
      </c>
      <c r="J984" s="31">
        <v>421004137</v>
      </c>
      <c r="K984" s="32">
        <v>2032779559</v>
      </c>
      <c r="L984" s="21"/>
      <c r="M984" s="34">
        <v>3899522161</v>
      </c>
      <c r="N984" s="32">
        <f t="shared" si="30"/>
        <v>15598089</v>
      </c>
      <c r="O984" s="32">
        <f t="shared" si="31"/>
        <v>1299841</v>
      </c>
    </row>
    <row r="985" spans="1:15" ht="12.75" x14ac:dyDescent="0.2">
      <c r="A985" s="11" t="s">
        <v>1863</v>
      </c>
      <c r="B985" s="8" t="s">
        <v>1830</v>
      </c>
      <c r="C985" s="8" t="s">
        <v>1864</v>
      </c>
      <c r="D985" s="33" t="s">
        <v>2162</v>
      </c>
      <c r="E985" s="34">
        <v>2336682420</v>
      </c>
      <c r="F985" s="31">
        <v>0</v>
      </c>
      <c r="G985" s="31">
        <v>60138168</v>
      </c>
      <c r="H985" s="31">
        <v>0</v>
      </c>
      <c r="I985" s="31">
        <v>0</v>
      </c>
      <c r="J985" s="31">
        <v>211146633</v>
      </c>
      <c r="K985" s="32">
        <v>3659462891</v>
      </c>
      <c r="L985" s="21"/>
      <c r="M985" s="34">
        <v>6267430112</v>
      </c>
      <c r="N985" s="32">
        <f t="shared" si="30"/>
        <v>25069720</v>
      </c>
      <c r="O985" s="32">
        <f t="shared" si="31"/>
        <v>2089143</v>
      </c>
    </row>
    <row r="986" spans="1:15" ht="12.75" x14ac:dyDescent="0.2">
      <c r="A986" s="11" t="s">
        <v>1865</v>
      </c>
      <c r="B986" s="8" t="s">
        <v>1830</v>
      </c>
      <c r="C986" s="8" t="s">
        <v>1866</v>
      </c>
      <c r="D986" s="33" t="s">
        <v>2162</v>
      </c>
      <c r="E986" s="34">
        <v>5969332912</v>
      </c>
      <c r="F986" s="31">
        <v>0</v>
      </c>
      <c r="G986" s="31">
        <v>130820072</v>
      </c>
      <c r="H986" s="31">
        <v>0</v>
      </c>
      <c r="I986" s="31">
        <v>0</v>
      </c>
      <c r="J986" s="31">
        <v>251766419</v>
      </c>
      <c r="K986" s="32">
        <v>8981518760</v>
      </c>
      <c r="L986" s="21"/>
      <c r="M986" s="34">
        <v>15333438163</v>
      </c>
      <c r="N986" s="32">
        <f t="shared" si="30"/>
        <v>61333753</v>
      </c>
      <c r="O986" s="32">
        <f t="shared" si="31"/>
        <v>5111146</v>
      </c>
    </row>
    <row r="987" spans="1:15" ht="12.75" x14ac:dyDescent="0.2">
      <c r="A987" s="11" t="s">
        <v>1867</v>
      </c>
      <c r="B987" s="8" t="s">
        <v>1830</v>
      </c>
      <c r="C987" s="8" t="s">
        <v>1868</v>
      </c>
      <c r="D987" s="33" t="s">
        <v>2162</v>
      </c>
      <c r="E987" s="34">
        <v>5765343802</v>
      </c>
      <c r="F987" s="31">
        <v>0</v>
      </c>
      <c r="G987" s="31">
        <v>158025781</v>
      </c>
      <c r="H987" s="31">
        <v>0</v>
      </c>
      <c r="I987" s="31">
        <v>0</v>
      </c>
      <c r="J987" s="31">
        <v>1263003073</v>
      </c>
      <c r="K987" s="32">
        <v>8693866642</v>
      </c>
      <c r="L987" s="21"/>
      <c r="M987" s="34">
        <v>15880239298</v>
      </c>
      <c r="N987" s="32">
        <f t="shared" si="30"/>
        <v>63520957</v>
      </c>
      <c r="O987" s="32">
        <f t="shared" si="31"/>
        <v>5293413</v>
      </c>
    </row>
    <row r="988" spans="1:15" ht="12.75" x14ac:dyDescent="0.2">
      <c r="A988" s="11" t="s">
        <v>1869</v>
      </c>
      <c r="B988" s="8" t="s">
        <v>1830</v>
      </c>
      <c r="C988" s="8" t="s">
        <v>1870</v>
      </c>
      <c r="D988" s="33" t="s">
        <v>2162</v>
      </c>
      <c r="E988" s="34">
        <v>1069617346</v>
      </c>
      <c r="F988" s="31">
        <v>0</v>
      </c>
      <c r="G988" s="31">
        <v>15265668</v>
      </c>
      <c r="H988" s="31">
        <v>0</v>
      </c>
      <c r="I988" s="31">
        <v>0</v>
      </c>
      <c r="J988" s="31">
        <v>320792550</v>
      </c>
      <c r="K988" s="32">
        <v>1699830280</v>
      </c>
      <c r="L988" s="21"/>
      <c r="M988" s="34">
        <v>3105505844</v>
      </c>
      <c r="N988" s="32">
        <f t="shared" si="30"/>
        <v>12422023</v>
      </c>
      <c r="O988" s="32">
        <f t="shared" si="31"/>
        <v>1035169</v>
      </c>
    </row>
    <row r="989" spans="1:15" ht="12.75" x14ac:dyDescent="0.2">
      <c r="A989" s="11" t="s">
        <v>1871</v>
      </c>
      <c r="B989" s="8" t="s">
        <v>1830</v>
      </c>
      <c r="C989" s="8" t="s">
        <v>1872</v>
      </c>
      <c r="D989" s="33" t="s">
        <v>2162</v>
      </c>
      <c r="E989" s="34">
        <v>2794090954</v>
      </c>
      <c r="F989" s="31">
        <v>0</v>
      </c>
      <c r="G989" s="31">
        <v>99331601</v>
      </c>
      <c r="H989" s="31">
        <v>0</v>
      </c>
      <c r="I989" s="31">
        <v>0</v>
      </c>
      <c r="J989" s="31">
        <v>64456567</v>
      </c>
      <c r="K989" s="32">
        <v>5151390631</v>
      </c>
      <c r="L989" s="21"/>
      <c r="M989" s="34">
        <v>8109269753</v>
      </c>
      <c r="N989" s="32">
        <f t="shared" si="30"/>
        <v>32437079</v>
      </c>
      <c r="O989" s="32">
        <f t="shared" si="31"/>
        <v>2703090</v>
      </c>
    </row>
    <row r="990" spans="1:15" ht="12.75" x14ac:dyDescent="0.2">
      <c r="A990" s="11" t="s">
        <v>1873</v>
      </c>
      <c r="B990" s="8" t="s">
        <v>1830</v>
      </c>
      <c r="C990" s="8" t="s">
        <v>1874</v>
      </c>
      <c r="D990" s="33" t="s">
        <v>2162</v>
      </c>
      <c r="E990" s="34">
        <v>1654527043</v>
      </c>
      <c r="F990" s="31">
        <v>0</v>
      </c>
      <c r="G990" s="31">
        <v>23859575</v>
      </c>
      <c r="H990" s="31">
        <v>0</v>
      </c>
      <c r="I990" s="31">
        <v>0</v>
      </c>
      <c r="J990" s="31">
        <v>381984561</v>
      </c>
      <c r="K990" s="32">
        <v>2409629752</v>
      </c>
      <c r="L990" s="21"/>
      <c r="M990" s="34">
        <v>4470000931</v>
      </c>
      <c r="N990" s="32">
        <f t="shared" si="30"/>
        <v>17880004</v>
      </c>
      <c r="O990" s="32">
        <f t="shared" si="31"/>
        <v>1490000</v>
      </c>
    </row>
    <row r="991" spans="1:15" ht="12.75" x14ac:dyDescent="0.2">
      <c r="A991" s="11" t="s">
        <v>1875</v>
      </c>
      <c r="B991" s="8" t="s">
        <v>1830</v>
      </c>
      <c r="C991" s="8" t="s">
        <v>1876</v>
      </c>
      <c r="D991" s="33" t="s">
        <v>2162</v>
      </c>
      <c r="E991" s="34">
        <v>3028778317</v>
      </c>
      <c r="F991" s="31">
        <v>0</v>
      </c>
      <c r="G991" s="31">
        <v>86095761</v>
      </c>
      <c r="H991" s="31">
        <v>0</v>
      </c>
      <c r="I991" s="31">
        <v>0</v>
      </c>
      <c r="J991" s="31">
        <v>55115034</v>
      </c>
      <c r="K991" s="32">
        <v>5174263030</v>
      </c>
      <c r="L991" s="21"/>
      <c r="M991" s="34">
        <v>8344252142</v>
      </c>
      <c r="N991" s="32">
        <f t="shared" si="30"/>
        <v>33377009</v>
      </c>
      <c r="O991" s="32">
        <f t="shared" si="31"/>
        <v>2781417</v>
      </c>
    </row>
    <row r="992" spans="1:15" ht="12.75" x14ac:dyDescent="0.2">
      <c r="A992" s="11" t="s">
        <v>1877</v>
      </c>
      <c r="B992" s="8" t="s">
        <v>1830</v>
      </c>
      <c r="C992" s="8" t="s">
        <v>1878</v>
      </c>
      <c r="D992" s="33" t="s">
        <v>2162</v>
      </c>
      <c r="E992" s="34">
        <v>7166274699</v>
      </c>
      <c r="F992" s="31">
        <v>0</v>
      </c>
      <c r="G992" s="31">
        <v>217368245</v>
      </c>
      <c r="H992" s="31">
        <v>0</v>
      </c>
      <c r="I992" s="31">
        <v>0</v>
      </c>
      <c r="J992" s="31">
        <v>318831142</v>
      </c>
      <c r="K992" s="32">
        <v>11355726922</v>
      </c>
      <c r="L992" s="21"/>
      <c r="M992" s="34">
        <v>19058201008</v>
      </c>
      <c r="N992" s="32">
        <f t="shared" si="30"/>
        <v>76232804</v>
      </c>
      <c r="O992" s="32">
        <f t="shared" si="31"/>
        <v>6352734</v>
      </c>
    </row>
    <row r="993" spans="1:15" ht="12.75" x14ac:dyDescent="0.2">
      <c r="A993" s="11" t="s">
        <v>1879</v>
      </c>
      <c r="B993" s="8" t="s">
        <v>1830</v>
      </c>
      <c r="C993" s="8" t="s">
        <v>1880</v>
      </c>
      <c r="D993" s="33" t="s">
        <v>2162</v>
      </c>
      <c r="E993" s="34">
        <v>5832511128</v>
      </c>
      <c r="F993" s="31">
        <v>0</v>
      </c>
      <c r="G993" s="31">
        <v>268617173</v>
      </c>
      <c r="H993" s="31">
        <v>0</v>
      </c>
      <c r="I993" s="31">
        <v>0</v>
      </c>
      <c r="J993" s="31">
        <v>127044827</v>
      </c>
      <c r="K993" s="32">
        <v>8570091908</v>
      </c>
      <c r="L993" s="21"/>
      <c r="M993" s="34">
        <v>14798265036</v>
      </c>
      <c r="N993" s="32">
        <f t="shared" si="30"/>
        <v>59193060</v>
      </c>
      <c r="O993" s="32">
        <f t="shared" si="31"/>
        <v>4932755</v>
      </c>
    </row>
    <row r="994" spans="1:15" ht="12.75" x14ac:dyDescent="0.2">
      <c r="A994" s="11" t="s">
        <v>1881</v>
      </c>
      <c r="B994" s="8" t="s">
        <v>1830</v>
      </c>
      <c r="C994" s="8" t="s">
        <v>1882</v>
      </c>
      <c r="D994" s="33" t="s">
        <v>2162</v>
      </c>
      <c r="E994" s="34">
        <v>3831087324</v>
      </c>
      <c r="F994" s="31">
        <v>0</v>
      </c>
      <c r="G994" s="31">
        <v>378134286</v>
      </c>
      <c r="H994" s="31">
        <v>0</v>
      </c>
      <c r="I994" s="31">
        <v>0</v>
      </c>
      <c r="J994" s="31">
        <v>375034462</v>
      </c>
      <c r="K994" s="32">
        <v>4684894120</v>
      </c>
      <c r="L994" s="21"/>
      <c r="M994" s="34">
        <v>9269150192</v>
      </c>
      <c r="N994" s="32">
        <f t="shared" si="30"/>
        <v>37076601</v>
      </c>
      <c r="O994" s="32">
        <f t="shared" si="31"/>
        <v>3089717</v>
      </c>
    </row>
    <row r="995" spans="1:15" ht="12.75" x14ac:dyDescent="0.2">
      <c r="A995" s="11" t="s">
        <v>1883</v>
      </c>
      <c r="B995" s="8" t="s">
        <v>1830</v>
      </c>
      <c r="C995" s="8" t="s">
        <v>1884</v>
      </c>
      <c r="D995" s="33" t="s">
        <v>2162</v>
      </c>
      <c r="E995" s="34">
        <v>851792053</v>
      </c>
      <c r="F995" s="31">
        <v>0</v>
      </c>
      <c r="G995" s="31">
        <v>13456979</v>
      </c>
      <c r="H995" s="31">
        <v>0</v>
      </c>
      <c r="I995" s="31">
        <v>0</v>
      </c>
      <c r="J995" s="31">
        <v>180693241</v>
      </c>
      <c r="K995" s="32">
        <v>1012548337</v>
      </c>
      <c r="L995" s="21"/>
      <c r="M995" s="34">
        <v>2058490610</v>
      </c>
      <c r="N995" s="32">
        <f t="shared" si="30"/>
        <v>8233962</v>
      </c>
      <c r="O995" s="32">
        <f t="shared" si="31"/>
        <v>686164</v>
      </c>
    </row>
    <row r="996" spans="1:15" ht="12.75" x14ac:dyDescent="0.2">
      <c r="A996" s="11" t="s">
        <v>1885</v>
      </c>
      <c r="B996" s="8" t="s">
        <v>1830</v>
      </c>
      <c r="C996" s="8" t="s">
        <v>1886</v>
      </c>
      <c r="D996" s="33" t="s">
        <v>2162</v>
      </c>
      <c r="E996" s="34">
        <v>3403048117</v>
      </c>
      <c r="F996" s="31">
        <v>0</v>
      </c>
      <c r="G996" s="31">
        <v>47667553</v>
      </c>
      <c r="H996" s="31">
        <v>0</v>
      </c>
      <c r="I996" s="31">
        <v>0</v>
      </c>
      <c r="J996" s="31">
        <v>1413803414</v>
      </c>
      <c r="K996" s="32">
        <v>5792761397</v>
      </c>
      <c r="L996" s="21"/>
      <c r="M996" s="34">
        <v>10657280481</v>
      </c>
      <c r="N996" s="32">
        <f t="shared" si="30"/>
        <v>42629122</v>
      </c>
      <c r="O996" s="32">
        <f t="shared" si="31"/>
        <v>3552427</v>
      </c>
    </row>
    <row r="997" spans="1:15" ht="12.75" x14ac:dyDescent="0.2">
      <c r="A997" s="11" t="s">
        <v>1887</v>
      </c>
      <c r="B997" s="8" t="s">
        <v>1830</v>
      </c>
      <c r="C997" s="8" t="s">
        <v>1888</v>
      </c>
      <c r="D997" s="33" t="s">
        <v>2162</v>
      </c>
      <c r="E997" s="34">
        <v>7012545646</v>
      </c>
      <c r="F997" s="31">
        <v>0</v>
      </c>
      <c r="G997" s="31">
        <v>91104433</v>
      </c>
      <c r="H997" s="31">
        <v>0</v>
      </c>
      <c r="I997" s="31">
        <v>0</v>
      </c>
      <c r="J997" s="31">
        <v>1465466758</v>
      </c>
      <c r="K997" s="32">
        <v>9318688702</v>
      </c>
      <c r="L997" s="21"/>
      <c r="M997" s="34">
        <v>17887805539</v>
      </c>
      <c r="N997" s="32">
        <f t="shared" si="30"/>
        <v>71551222</v>
      </c>
      <c r="O997" s="32">
        <f t="shared" si="31"/>
        <v>5962602</v>
      </c>
    </row>
    <row r="998" spans="1:15" ht="12.75" x14ac:dyDescent="0.2">
      <c r="A998" s="11" t="s">
        <v>1889</v>
      </c>
      <c r="B998" s="8" t="s">
        <v>1830</v>
      </c>
      <c r="C998" s="8" t="s">
        <v>1890</v>
      </c>
      <c r="D998" s="33" t="s">
        <v>2162</v>
      </c>
      <c r="E998" s="34">
        <v>2068524836</v>
      </c>
      <c r="F998" s="31">
        <v>0</v>
      </c>
      <c r="G998" s="31">
        <v>53727290</v>
      </c>
      <c r="H998" s="31">
        <v>0</v>
      </c>
      <c r="I998" s="31">
        <v>0</v>
      </c>
      <c r="J998" s="31">
        <v>369438884</v>
      </c>
      <c r="K998" s="32">
        <v>2680902045</v>
      </c>
      <c r="L998" s="21"/>
      <c r="M998" s="34">
        <v>5172593055</v>
      </c>
      <c r="N998" s="32">
        <f t="shared" si="30"/>
        <v>20690372</v>
      </c>
      <c r="O998" s="32">
        <f t="shared" si="31"/>
        <v>1724198</v>
      </c>
    </row>
    <row r="999" spans="1:15" ht="12.75" x14ac:dyDescent="0.2">
      <c r="A999" s="11" t="s">
        <v>1891</v>
      </c>
      <c r="B999" s="8" t="s">
        <v>1830</v>
      </c>
      <c r="C999" s="8" t="s">
        <v>1892</v>
      </c>
      <c r="D999" s="33" t="s">
        <v>2162</v>
      </c>
      <c r="E999" s="34">
        <v>660616946</v>
      </c>
      <c r="F999" s="31">
        <v>0</v>
      </c>
      <c r="G999" s="31">
        <v>10186228</v>
      </c>
      <c r="H999" s="31">
        <v>0</v>
      </c>
      <c r="I999" s="31">
        <v>0</v>
      </c>
      <c r="J999" s="31">
        <v>181608711</v>
      </c>
      <c r="K999" s="32">
        <v>1111009857</v>
      </c>
      <c r="L999" s="21"/>
      <c r="M999" s="34">
        <v>1963421742</v>
      </c>
      <c r="N999" s="32">
        <f t="shared" si="30"/>
        <v>7853687</v>
      </c>
      <c r="O999" s="32">
        <f t="shared" si="31"/>
        <v>654474</v>
      </c>
    </row>
    <row r="1000" spans="1:15" ht="12.75" x14ac:dyDescent="0.2">
      <c r="A1000" s="11" t="s">
        <v>1893</v>
      </c>
      <c r="B1000" s="8" t="s">
        <v>1830</v>
      </c>
      <c r="C1000" s="8" t="s">
        <v>1894</v>
      </c>
      <c r="D1000" s="33" t="s">
        <v>2162</v>
      </c>
      <c r="E1000" s="34">
        <v>6560587925</v>
      </c>
      <c r="F1000" s="31">
        <v>0</v>
      </c>
      <c r="G1000" s="31">
        <v>90696761</v>
      </c>
      <c r="H1000" s="31">
        <v>0</v>
      </c>
      <c r="I1000" s="31">
        <v>0</v>
      </c>
      <c r="J1000" s="31">
        <v>1534122338</v>
      </c>
      <c r="K1000" s="32">
        <v>7457375338</v>
      </c>
      <c r="L1000" s="21"/>
      <c r="M1000" s="34">
        <v>15642782362</v>
      </c>
      <c r="N1000" s="32">
        <f t="shared" si="30"/>
        <v>62571129</v>
      </c>
      <c r="O1000" s="32">
        <f t="shared" si="31"/>
        <v>5214261</v>
      </c>
    </row>
    <row r="1001" spans="1:15" ht="12.75" x14ac:dyDescent="0.2">
      <c r="A1001" s="11" t="s">
        <v>1895</v>
      </c>
      <c r="B1001" s="8" t="s">
        <v>1830</v>
      </c>
      <c r="C1001" s="8" t="s">
        <v>1896</v>
      </c>
      <c r="D1001" s="33" t="s">
        <v>2162</v>
      </c>
      <c r="E1001" s="34">
        <v>1531052804</v>
      </c>
      <c r="F1001" s="31">
        <v>0</v>
      </c>
      <c r="G1001" s="31">
        <v>24967169</v>
      </c>
      <c r="H1001" s="31">
        <v>0</v>
      </c>
      <c r="I1001" s="31">
        <v>0</v>
      </c>
      <c r="J1001" s="31">
        <v>22419674</v>
      </c>
      <c r="K1001" s="32">
        <v>2966299023</v>
      </c>
      <c r="L1001" s="21"/>
      <c r="M1001" s="34">
        <v>4544738670</v>
      </c>
      <c r="N1001" s="32">
        <f t="shared" si="30"/>
        <v>18178955</v>
      </c>
      <c r="O1001" s="32">
        <f t="shared" si="31"/>
        <v>1514913</v>
      </c>
    </row>
    <row r="1002" spans="1:15" ht="12.75" x14ac:dyDescent="0.2">
      <c r="A1002" s="11" t="s">
        <v>1897</v>
      </c>
      <c r="B1002" s="8" t="s">
        <v>1830</v>
      </c>
      <c r="C1002" s="8" t="s">
        <v>1898</v>
      </c>
      <c r="D1002" s="33" t="s">
        <v>2162</v>
      </c>
      <c r="E1002" s="34">
        <v>4488517999</v>
      </c>
      <c r="F1002" s="31">
        <v>0</v>
      </c>
      <c r="G1002" s="31">
        <v>146626570</v>
      </c>
      <c r="H1002" s="31">
        <v>0</v>
      </c>
      <c r="I1002" s="31">
        <v>0</v>
      </c>
      <c r="J1002" s="31">
        <v>98030030</v>
      </c>
      <c r="K1002" s="32">
        <v>7862258099</v>
      </c>
      <c r="L1002" s="21"/>
      <c r="M1002" s="34">
        <v>12595432698</v>
      </c>
      <c r="N1002" s="32">
        <f t="shared" si="30"/>
        <v>50381731</v>
      </c>
      <c r="O1002" s="32">
        <f t="shared" si="31"/>
        <v>4198478</v>
      </c>
    </row>
    <row r="1003" spans="1:15" ht="12.75" x14ac:dyDescent="0.2">
      <c r="A1003" s="11" t="s">
        <v>1899</v>
      </c>
      <c r="B1003" s="8" t="s">
        <v>1830</v>
      </c>
      <c r="C1003" s="8" t="s">
        <v>1900</v>
      </c>
      <c r="D1003" s="33" t="s">
        <v>2162</v>
      </c>
      <c r="E1003" s="34">
        <v>5519140032</v>
      </c>
      <c r="F1003" s="31">
        <v>0</v>
      </c>
      <c r="G1003" s="31">
        <v>110203359</v>
      </c>
      <c r="H1003" s="31">
        <v>0</v>
      </c>
      <c r="I1003" s="31">
        <v>0</v>
      </c>
      <c r="J1003" s="31">
        <v>1096882619</v>
      </c>
      <c r="K1003" s="32">
        <v>6791295030</v>
      </c>
      <c r="L1003" s="21"/>
      <c r="M1003" s="34">
        <v>13517521040</v>
      </c>
      <c r="N1003" s="32">
        <f t="shared" si="30"/>
        <v>54070084</v>
      </c>
      <c r="O1003" s="32">
        <f t="shared" si="31"/>
        <v>4505840</v>
      </c>
    </row>
    <row r="1004" spans="1:15" ht="12.75" x14ac:dyDescent="0.2">
      <c r="A1004" s="11" t="s">
        <v>1901</v>
      </c>
      <c r="B1004" s="8" t="s">
        <v>1830</v>
      </c>
      <c r="C1004" s="8" t="s">
        <v>1902</v>
      </c>
      <c r="D1004" s="33" t="s">
        <v>2162</v>
      </c>
      <c r="E1004" s="34">
        <v>1091888966</v>
      </c>
      <c r="F1004" s="31">
        <v>0</v>
      </c>
      <c r="G1004" s="31">
        <v>15767534</v>
      </c>
      <c r="H1004" s="31">
        <v>0</v>
      </c>
      <c r="I1004" s="31">
        <v>0</v>
      </c>
      <c r="J1004" s="31">
        <v>97936614</v>
      </c>
      <c r="K1004" s="32">
        <v>1273713656</v>
      </c>
      <c r="L1004" s="21"/>
      <c r="M1004" s="34">
        <v>2479306770</v>
      </c>
      <c r="N1004" s="32">
        <f t="shared" si="30"/>
        <v>9917227</v>
      </c>
      <c r="O1004" s="32">
        <f t="shared" si="31"/>
        <v>826436</v>
      </c>
    </row>
    <row r="1005" spans="1:15" ht="12.75" x14ac:dyDescent="0.2">
      <c r="A1005" s="11" t="s">
        <v>1903</v>
      </c>
      <c r="B1005" s="8" t="s">
        <v>1830</v>
      </c>
      <c r="C1005" s="8" t="s">
        <v>1904</v>
      </c>
      <c r="D1005" s="33" t="s">
        <v>2162</v>
      </c>
      <c r="E1005" s="34">
        <v>5678309868</v>
      </c>
      <c r="F1005" s="31">
        <v>0</v>
      </c>
      <c r="G1005" s="31">
        <v>118943866</v>
      </c>
      <c r="H1005" s="31">
        <v>0</v>
      </c>
      <c r="I1005" s="31">
        <v>0</v>
      </c>
      <c r="J1005" s="31">
        <v>2055996332</v>
      </c>
      <c r="K1005" s="32">
        <v>5773891489</v>
      </c>
      <c r="L1005" s="21"/>
      <c r="M1005" s="34">
        <v>13627141555</v>
      </c>
      <c r="N1005" s="32">
        <f t="shared" si="30"/>
        <v>54508566</v>
      </c>
      <c r="O1005" s="32">
        <f t="shared" si="31"/>
        <v>4542381</v>
      </c>
    </row>
    <row r="1006" spans="1:15" ht="12.75" x14ac:dyDescent="0.2">
      <c r="A1006" s="11" t="s">
        <v>1905</v>
      </c>
      <c r="B1006" s="8" t="s">
        <v>1830</v>
      </c>
      <c r="C1006" s="8" t="s">
        <v>1906</v>
      </c>
      <c r="D1006" s="33" t="s">
        <v>2162</v>
      </c>
      <c r="E1006" s="34">
        <v>2333691396</v>
      </c>
      <c r="F1006" s="31">
        <v>0</v>
      </c>
      <c r="G1006" s="31">
        <v>63000653</v>
      </c>
      <c r="H1006" s="31">
        <v>0</v>
      </c>
      <c r="I1006" s="31">
        <v>0</v>
      </c>
      <c r="J1006" s="31">
        <v>449010049</v>
      </c>
      <c r="K1006" s="32">
        <v>3336564769</v>
      </c>
      <c r="L1006" s="21"/>
      <c r="M1006" s="34">
        <v>6182266867</v>
      </c>
      <c r="N1006" s="32">
        <f t="shared" si="30"/>
        <v>24729067</v>
      </c>
      <c r="O1006" s="32">
        <f t="shared" si="31"/>
        <v>2060756</v>
      </c>
    </row>
    <row r="1007" spans="1:15" ht="12.75" x14ac:dyDescent="0.2">
      <c r="A1007" s="11" t="s">
        <v>1907</v>
      </c>
      <c r="B1007" s="8" t="s">
        <v>1830</v>
      </c>
      <c r="C1007" s="8" t="s">
        <v>1908</v>
      </c>
      <c r="D1007" s="33" t="s">
        <v>2162</v>
      </c>
      <c r="E1007" s="34">
        <v>3034841709</v>
      </c>
      <c r="F1007" s="31">
        <v>0</v>
      </c>
      <c r="G1007" s="31">
        <v>63008430</v>
      </c>
      <c r="H1007" s="31">
        <v>0</v>
      </c>
      <c r="I1007" s="31">
        <v>0</v>
      </c>
      <c r="J1007" s="31">
        <v>731572691</v>
      </c>
      <c r="K1007" s="32">
        <v>3422950505</v>
      </c>
      <c r="L1007" s="21"/>
      <c r="M1007" s="34">
        <v>7252373335</v>
      </c>
      <c r="N1007" s="32">
        <f t="shared" si="30"/>
        <v>29009493</v>
      </c>
      <c r="O1007" s="32">
        <f t="shared" si="31"/>
        <v>2417458</v>
      </c>
    </row>
    <row r="1008" spans="1:15" ht="12.75" x14ac:dyDescent="0.2">
      <c r="A1008" s="11" t="s">
        <v>1909</v>
      </c>
      <c r="B1008" s="8" t="s">
        <v>1830</v>
      </c>
      <c r="C1008" s="8" t="s">
        <v>177</v>
      </c>
      <c r="D1008" s="33" t="s">
        <v>2162</v>
      </c>
      <c r="E1008" s="34">
        <v>2147006460</v>
      </c>
      <c r="F1008" s="31">
        <v>0</v>
      </c>
      <c r="G1008" s="31">
        <v>30820355</v>
      </c>
      <c r="H1008" s="31">
        <v>0</v>
      </c>
      <c r="I1008" s="31">
        <v>0</v>
      </c>
      <c r="J1008" s="31">
        <v>137320511</v>
      </c>
      <c r="K1008" s="32">
        <v>4111520504</v>
      </c>
      <c r="L1008" s="21"/>
      <c r="M1008" s="34">
        <v>6426667830</v>
      </c>
      <c r="N1008" s="32">
        <f t="shared" si="30"/>
        <v>25706671</v>
      </c>
      <c r="O1008" s="32">
        <f t="shared" si="31"/>
        <v>2142223</v>
      </c>
    </row>
    <row r="1009" spans="1:15" ht="12.75" x14ac:dyDescent="0.2">
      <c r="A1009" s="11" t="s">
        <v>1910</v>
      </c>
      <c r="B1009" s="8" t="s">
        <v>1830</v>
      </c>
      <c r="C1009" s="8" t="s">
        <v>1911</v>
      </c>
      <c r="D1009" s="33" t="s">
        <v>2162</v>
      </c>
      <c r="E1009" s="34">
        <v>1249130246</v>
      </c>
      <c r="F1009" s="31">
        <v>0</v>
      </c>
      <c r="G1009" s="31">
        <v>17793188</v>
      </c>
      <c r="H1009" s="31">
        <v>0</v>
      </c>
      <c r="I1009" s="31">
        <v>0</v>
      </c>
      <c r="J1009" s="31">
        <v>18683063</v>
      </c>
      <c r="K1009" s="32">
        <v>1724825666</v>
      </c>
      <c r="L1009" s="21"/>
      <c r="M1009" s="34">
        <v>3010432163</v>
      </c>
      <c r="N1009" s="32">
        <f t="shared" si="30"/>
        <v>12041729</v>
      </c>
      <c r="O1009" s="32">
        <f t="shared" si="31"/>
        <v>1003477</v>
      </c>
    </row>
    <row r="1010" spans="1:15" ht="12.75" x14ac:dyDescent="0.2">
      <c r="A1010" s="11" t="s">
        <v>1912</v>
      </c>
      <c r="B1010" s="8" t="s">
        <v>1830</v>
      </c>
      <c r="C1010" s="8" t="s">
        <v>768</v>
      </c>
      <c r="D1010" s="33" t="s">
        <v>2162</v>
      </c>
      <c r="E1010" s="34">
        <v>632168438</v>
      </c>
      <c r="F1010" s="31">
        <v>0</v>
      </c>
      <c r="G1010" s="31">
        <v>9806013</v>
      </c>
      <c r="H1010" s="31">
        <v>0</v>
      </c>
      <c r="I1010" s="31">
        <v>0</v>
      </c>
      <c r="J1010" s="31">
        <v>451949022</v>
      </c>
      <c r="K1010" s="32">
        <v>817399318</v>
      </c>
      <c r="L1010" s="21"/>
      <c r="M1010" s="34">
        <v>1911322791</v>
      </c>
      <c r="N1010" s="32">
        <f t="shared" si="30"/>
        <v>7645291</v>
      </c>
      <c r="O1010" s="32">
        <f t="shared" si="31"/>
        <v>637108</v>
      </c>
    </row>
    <row r="1011" spans="1:15" ht="12.75" x14ac:dyDescent="0.2">
      <c r="A1011" s="11" t="s">
        <v>1913</v>
      </c>
      <c r="B1011" s="8" t="s">
        <v>1830</v>
      </c>
      <c r="C1011" s="8" t="s">
        <v>1914</v>
      </c>
      <c r="D1011" s="33" t="s">
        <v>2162</v>
      </c>
      <c r="E1011" s="34">
        <v>1002854600</v>
      </c>
      <c r="F1011" s="31">
        <v>0</v>
      </c>
      <c r="G1011" s="31">
        <v>22827926</v>
      </c>
      <c r="H1011" s="31">
        <v>0</v>
      </c>
      <c r="I1011" s="31">
        <v>0</v>
      </c>
      <c r="J1011" s="31">
        <v>522658739</v>
      </c>
      <c r="K1011" s="32">
        <v>1187905915</v>
      </c>
      <c r="L1011" s="21"/>
      <c r="M1011" s="34">
        <v>2736247180</v>
      </c>
      <c r="N1011" s="32">
        <f t="shared" si="30"/>
        <v>10944989</v>
      </c>
      <c r="O1011" s="32">
        <f t="shared" si="31"/>
        <v>912082</v>
      </c>
    </row>
    <row r="1012" spans="1:15" ht="12.75" x14ac:dyDescent="0.2">
      <c r="A1012" s="11" t="s">
        <v>1915</v>
      </c>
      <c r="B1012" s="8" t="s">
        <v>1830</v>
      </c>
      <c r="C1012" s="8" t="s">
        <v>1916</v>
      </c>
      <c r="D1012" s="33" t="s">
        <v>2162</v>
      </c>
      <c r="E1012" s="34">
        <v>2100503383</v>
      </c>
      <c r="F1012" s="31">
        <v>0</v>
      </c>
      <c r="G1012" s="31">
        <v>73312047</v>
      </c>
      <c r="H1012" s="31">
        <v>0</v>
      </c>
      <c r="I1012" s="31">
        <v>0</v>
      </c>
      <c r="J1012" s="31">
        <v>217115873</v>
      </c>
      <c r="K1012" s="32">
        <v>3449503794</v>
      </c>
      <c r="L1012" s="21"/>
      <c r="M1012" s="34">
        <v>5840435097</v>
      </c>
      <c r="N1012" s="32">
        <f t="shared" si="30"/>
        <v>23361740</v>
      </c>
      <c r="O1012" s="32">
        <f t="shared" si="31"/>
        <v>1946812</v>
      </c>
    </row>
    <row r="1013" spans="1:15" ht="12.75" x14ac:dyDescent="0.2">
      <c r="A1013" s="11" t="s">
        <v>1917</v>
      </c>
      <c r="B1013" s="8" t="s">
        <v>1830</v>
      </c>
      <c r="C1013" s="8" t="s">
        <v>1918</v>
      </c>
      <c r="D1013" s="33" t="s">
        <v>2162</v>
      </c>
      <c r="E1013" s="34">
        <v>1925529185</v>
      </c>
      <c r="F1013" s="31">
        <v>0</v>
      </c>
      <c r="G1013" s="31">
        <v>41993004</v>
      </c>
      <c r="H1013" s="31">
        <v>0</v>
      </c>
      <c r="I1013" s="31">
        <v>0</v>
      </c>
      <c r="J1013" s="31">
        <v>667807398</v>
      </c>
      <c r="K1013" s="32">
        <v>2119969445</v>
      </c>
      <c r="L1013" s="21"/>
      <c r="M1013" s="34">
        <v>4755299032</v>
      </c>
      <c r="N1013" s="32">
        <f t="shared" si="30"/>
        <v>19021196</v>
      </c>
      <c r="O1013" s="32">
        <f t="shared" si="31"/>
        <v>1585100</v>
      </c>
    </row>
    <row r="1014" spans="1:15" ht="12.75" x14ac:dyDescent="0.2">
      <c r="A1014" s="11" t="s">
        <v>1919</v>
      </c>
      <c r="B1014" s="8" t="s">
        <v>1830</v>
      </c>
      <c r="C1014" s="8" t="s">
        <v>1920</v>
      </c>
      <c r="D1014" s="33" t="s">
        <v>2162</v>
      </c>
      <c r="E1014" s="34">
        <v>1118294912</v>
      </c>
      <c r="F1014" s="31">
        <v>0</v>
      </c>
      <c r="G1014" s="31">
        <v>22753896</v>
      </c>
      <c r="H1014" s="31">
        <v>0</v>
      </c>
      <c r="I1014" s="31">
        <v>0</v>
      </c>
      <c r="J1014" s="31">
        <v>332340552</v>
      </c>
      <c r="K1014" s="32">
        <v>2020614143</v>
      </c>
      <c r="L1014" s="21"/>
      <c r="M1014" s="34">
        <v>3494003503</v>
      </c>
      <c r="N1014" s="32">
        <f t="shared" si="30"/>
        <v>13976014</v>
      </c>
      <c r="O1014" s="32">
        <f t="shared" si="31"/>
        <v>1164668</v>
      </c>
    </row>
    <row r="1015" spans="1:15" ht="12.75" x14ac:dyDescent="0.2">
      <c r="A1015" s="11" t="s">
        <v>1921</v>
      </c>
      <c r="B1015" s="8" t="s">
        <v>1922</v>
      </c>
      <c r="C1015" s="8" t="s">
        <v>1923</v>
      </c>
      <c r="D1015" s="33" t="s">
        <v>2163</v>
      </c>
      <c r="E1015" s="34">
        <v>189578217879</v>
      </c>
      <c r="F1015" s="31">
        <v>0</v>
      </c>
      <c r="G1015" s="31">
        <v>7422612015</v>
      </c>
      <c r="H1015" s="31">
        <v>0</v>
      </c>
      <c r="I1015" s="31">
        <v>516207673</v>
      </c>
      <c r="J1015" s="31">
        <v>65200562413</v>
      </c>
      <c r="K1015" s="32">
        <v>308218349244</v>
      </c>
      <c r="L1015" s="21"/>
      <c r="M1015" s="34">
        <v>570935949224</v>
      </c>
      <c r="N1015" s="32">
        <f t="shared" si="30"/>
        <v>2283743797</v>
      </c>
      <c r="O1015" s="32">
        <f t="shared" si="31"/>
        <v>190311983</v>
      </c>
    </row>
    <row r="1016" spans="1:15" ht="12.75" x14ac:dyDescent="0.2">
      <c r="A1016" s="11" t="s">
        <v>1924</v>
      </c>
      <c r="B1016" s="8" t="s">
        <v>1922</v>
      </c>
      <c r="C1016" s="8" t="s">
        <v>1925</v>
      </c>
      <c r="D1016" s="33" t="s">
        <v>2162</v>
      </c>
      <c r="E1016" s="34">
        <v>2380420951</v>
      </c>
      <c r="F1016" s="31">
        <v>0</v>
      </c>
      <c r="G1016" s="31">
        <v>33486684</v>
      </c>
      <c r="H1016" s="31">
        <v>0</v>
      </c>
      <c r="I1016" s="31">
        <v>0</v>
      </c>
      <c r="J1016" s="31">
        <v>195746236</v>
      </c>
      <c r="K1016" s="32">
        <v>3587592678</v>
      </c>
      <c r="L1016" s="21"/>
      <c r="M1016" s="34">
        <v>6197246549</v>
      </c>
      <c r="N1016" s="32">
        <f t="shared" si="30"/>
        <v>24788986</v>
      </c>
      <c r="O1016" s="32">
        <f t="shared" si="31"/>
        <v>2065749</v>
      </c>
    </row>
    <row r="1017" spans="1:15" ht="12.75" x14ac:dyDescent="0.2">
      <c r="A1017" s="11" t="s">
        <v>1926</v>
      </c>
      <c r="B1017" s="8" t="s">
        <v>1922</v>
      </c>
      <c r="C1017" s="8" t="s">
        <v>1927</v>
      </c>
      <c r="D1017" s="33" t="s">
        <v>2162</v>
      </c>
      <c r="E1017" s="34">
        <v>2729980995</v>
      </c>
      <c r="F1017" s="31">
        <v>0</v>
      </c>
      <c r="G1017" s="31">
        <v>50842642</v>
      </c>
      <c r="H1017" s="31">
        <v>0</v>
      </c>
      <c r="I1017" s="31">
        <v>0</v>
      </c>
      <c r="J1017" s="31">
        <v>154960264</v>
      </c>
      <c r="K1017" s="32">
        <v>4134077088</v>
      </c>
      <c r="L1017" s="21"/>
      <c r="M1017" s="34">
        <v>7069860989</v>
      </c>
      <c r="N1017" s="32">
        <f t="shared" si="30"/>
        <v>28279444</v>
      </c>
      <c r="O1017" s="32">
        <f t="shared" si="31"/>
        <v>2356620</v>
      </c>
    </row>
    <row r="1018" spans="1:15" ht="12.75" x14ac:dyDescent="0.2">
      <c r="A1018" s="11" t="s">
        <v>1928</v>
      </c>
      <c r="B1018" s="8" t="s">
        <v>1922</v>
      </c>
      <c r="C1018" s="8" t="s">
        <v>1929</v>
      </c>
      <c r="D1018" s="33" t="s">
        <v>2162</v>
      </c>
      <c r="E1018" s="34">
        <v>3868576685</v>
      </c>
      <c r="F1018" s="31">
        <v>0</v>
      </c>
      <c r="G1018" s="31">
        <v>85230318</v>
      </c>
      <c r="H1018" s="31">
        <v>0</v>
      </c>
      <c r="I1018" s="31">
        <v>0</v>
      </c>
      <c r="J1018" s="31">
        <v>146637213</v>
      </c>
      <c r="K1018" s="32">
        <v>5810703205</v>
      </c>
      <c r="L1018" s="21"/>
      <c r="M1018" s="34">
        <v>9911147421</v>
      </c>
      <c r="N1018" s="32">
        <f t="shared" si="30"/>
        <v>39644590</v>
      </c>
      <c r="O1018" s="32">
        <f t="shared" si="31"/>
        <v>3303716</v>
      </c>
    </row>
    <row r="1019" spans="1:15" ht="12.75" x14ac:dyDescent="0.2">
      <c r="A1019" s="11" t="s">
        <v>1930</v>
      </c>
      <c r="B1019" s="8" t="s">
        <v>1922</v>
      </c>
      <c r="C1019" s="8" t="s">
        <v>23</v>
      </c>
      <c r="D1019" s="33" t="s">
        <v>2162</v>
      </c>
      <c r="E1019" s="34">
        <v>1242959449</v>
      </c>
      <c r="F1019" s="31">
        <v>0</v>
      </c>
      <c r="G1019" s="31">
        <v>17014559</v>
      </c>
      <c r="H1019" s="31">
        <v>0</v>
      </c>
      <c r="I1019" s="31">
        <v>0</v>
      </c>
      <c r="J1019" s="31">
        <v>48686439</v>
      </c>
      <c r="K1019" s="32">
        <v>1928029967</v>
      </c>
      <c r="L1019" s="21"/>
      <c r="M1019" s="34">
        <v>3236690414</v>
      </c>
      <c r="N1019" s="32">
        <f t="shared" si="30"/>
        <v>12946762</v>
      </c>
      <c r="O1019" s="32">
        <f t="shared" si="31"/>
        <v>1078897</v>
      </c>
    </row>
    <row r="1020" spans="1:15" ht="12.75" x14ac:dyDescent="0.2">
      <c r="A1020" s="11" t="s">
        <v>1931</v>
      </c>
      <c r="B1020" s="8" t="s">
        <v>1922</v>
      </c>
      <c r="C1020" s="8" t="s">
        <v>709</v>
      </c>
      <c r="D1020" s="33" t="s">
        <v>2162</v>
      </c>
      <c r="E1020" s="34">
        <v>2993431758</v>
      </c>
      <c r="F1020" s="31">
        <v>0</v>
      </c>
      <c r="G1020" s="31">
        <v>56858928</v>
      </c>
      <c r="H1020" s="31">
        <v>0</v>
      </c>
      <c r="I1020" s="31">
        <v>0</v>
      </c>
      <c r="J1020" s="31">
        <v>305427196</v>
      </c>
      <c r="K1020" s="32">
        <v>4253082797</v>
      </c>
      <c r="L1020" s="21"/>
      <c r="M1020" s="34">
        <v>7608800679</v>
      </c>
      <c r="N1020" s="32">
        <f t="shared" si="30"/>
        <v>30435203</v>
      </c>
      <c r="O1020" s="32">
        <f t="shared" si="31"/>
        <v>2536267</v>
      </c>
    </row>
    <row r="1021" spans="1:15" ht="12.75" x14ac:dyDescent="0.2">
      <c r="A1021" s="11" t="s">
        <v>1932</v>
      </c>
      <c r="B1021" s="8" t="s">
        <v>1922</v>
      </c>
      <c r="C1021" s="8" t="s">
        <v>1933</v>
      </c>
      <c r="D1021" s="33" t="s">
        <v>2163</v>
      </c>
      <c r="E1021" s="34">
        <v>58015824910</v>
      </c>
      <c r="F1021" s="31">
        <v>0</v>
      </c>
      <c r="G1021" s="31">
        <v>1132362398</v>
      </c>
      <c r="H1021" s="31">
        <v>2384727990</v>
      </c>
      <c r="I1021" s="31">
        <v>0</v>
      </c>
      <c r="J1021" s="31">
        <v>974310162</v>
      </c>
      <c r="K1021" s="32">
        <v>83867921220</v>
      </c>
      <c r="L1021" s="21"/>
      <c r="M1021" s="34">
        <v>146375146680</v>
      </c>
      <c r="N1021" s="32">
        <f t="shared" si="30"/>
        <v>585500587</v>
      </c>
      <c r="O1021" s="32">
        <f t="shared" si="31"/>
        <v>48791716</v>
      </c>
    </row>
    <row r="1022" spans="1:15" ht="12.75" x14ac:dyDescent="0.2">
      <c r="A1022" s="11" t="s">
        <v>1934</v>
      </c>
      <c r="B1022" s="8" t="s">
        <v>1922</v>
      </c>
      <c r="C1022" s="8" t="s">
        <v>2138</v>
      </c>
      <c r="D1022" s="33" t="s">
        <v>2162</v>
      </c>
      <c r="E1022" s="34">
        <v>13612657300</v>
      </c>
      <c r="F1022" s="31">
        <v>0</v>
      </c>
      <c r="G1022" s="31">
        <v>437318445</v>
      </c>
      <c r="H1022" s="31">
        <v>0</v>
      </c>
      <c r="I1022" s="31">
        <v>0</v>
      </c>
      <c r="J1022" s="31">
        <v>1013195281</v>
      </c>
      <c r="K1022" s="32">
        <v>25852381168</v>
      </c>
      <c r="L1022" s="21"/>
      <c r="M1022" s="34">
        <v>40915552194</v>
      </c>
      <c r="N1022" s="32">
        <f t="shared" si="30"/>
        <v>163662209</v>
      </c>
      <c r="O1022" s="32">
        <f t="shared" si="31"/>
        <v>13638517</v>
      </c>
    </row>
    <row r="1023" spans="1:15" ht="12.75" x14ac:dyDescent="0.2">
      <c r="A1023" s="11" t="s">
        <v>1935</v>
      </c>
      <c r="B1023" s="8" t="s">
        <v>1922</v>
      </c>
      <c r="C1023" s="8" t="s">
        <v>1936</v>
      </c>
      <c r="D1023" s="33" t="s">
        <v>2162</v>
      </c>
      <c r="E1023" s="34">
        <v>3222671840</v>
      </c>
      <c r="F1023" s="31">
        <v>0</v>
      </c>
      <c r="G1023" s="31">
        <v>42397989</v>
      </c>
      <c r="H1023" s="31">
        <v>0</v>
      </c>
      <c r="I1023" s="31">
        <v>0</v>
      </c>
      <c r="J1023" s="31">
        <v>1386003706</v>
      </c>
      <c r="K1023" s="32">
        <v>3683349420</v>
      </c>
      <c r="L1023" s="21"/>
      <c r="M1023" s="34">
        <v>8334422955</v>
      </c>
      <c r="N1023" s="32">
        <f t="shared" si="30"/>
        <v>33337692</v>
      </c>
      <c r="O1023" s="32">
        <f t="shared" si="31"/>
        <v>2778141</v>
      </c>
    </row>
    <row r="1024" spans="1:15" ht="12.75" x14ac:dyDescent="0.2">
      <c r="A1024" s="11" t="s">
        <v>1937</v>
      </c>
      <c r="B1024" s="8" t="s">
        <v>1922</v>
      </c>
      <c r="C1024" s="8" t="s">
        <v>1938</v>
      </c>
      <c r="D1024" s="33" t="s">
        <v>2162</v>
      </c>
      <c r="E1024" s="34">
        <v>5323235427</v>
      </c>
      <c r="F1024" s="31">
        <v>0</v>
      </c>
      <c r="G1024" s="31">
        <v>168825772</v>
      </c>
      <c r="H1024" s="31">
        <v>0</v>
      </c>
      <c r="I1024" s="31">
        <v>0</v>
      </c>
      <c r="J1024" s="31">
        <v>961712751</v>
      </c>
      <c r="K1024" s="32">
        <v>7769094141</v>
      </c>
      <c r="L1024" s="21"/>
      <c r="M1024" s="34">
        <v>14222868091</v>
      </c>
      <c r="N1024" s="32">
        <f t="shared" si="30"/>
        <v>56891472</v>
      </c>
      <c r="O1024" s="32">
        <f t="shared" si="31"/>
        <v>4740956</v>
      </c>
    </row>
    <row r="1025" spans="1:15" ht="12.75" x14ac:dyDescent="0.2">
      <c r="A1025" s="11" t="s">
        <v>1939</v>
      </c>
      <c r="B1025" s="8" t="s">
        <v>1922</v>
      </c>
      <c r="C1025" s="8" t="s">
        <v>1940</v>
      </c>
      <c r="D1025" s="33" t="s">
        <v>2162</v>
      </c>
      <c r="E1025" s="34">
        <v>2909230914</v>
      </c>
      <c r="F1025" s="31">
        <v>0</v>
      </c>
      <c r="G1025" s="31">
        <v>106199620</v>
      </c>
      <c r="H1025" s="31">
        <v>0</v>
      </c>
      <c r="I1025" s="31">
        <v>0</v>
      </c>
      <c r="J1025" s="31">
        <v>242917565</v>
      </c>
      <c r="K1025" s="32">
        <v>4123313414</v>
      </c>
      <c r="L1025" s="21"/>
      <c r="M1025" s="34">
        <v>7381661513</v>
      </c>
      <c r="N1025" s="32">
        <f t="shared" si="30"/>
        <v>29526646</v>
      </c>
      <c r="O1025" s="32">
        <f t="shared" si="31"/>
        <v>2460554</v>
      </c>
    </row>
    <row r="1026" spans="1:15" ht="12.75" x14ac:dyDescent="0.2">
      <c r="A1026" s="11" t="s">
        <v>1941</v>
      </c>
      <c r="B1026" s="8" t="s">
        <v>1922</v>
      </c>
      <c r="C1026" s="8" t="s">
        <v>244</v>
      </c>
      <c r="D1026" s="33" t="s">
        <v>2162</v>
      </c>
      <c r="E1026" s="34">
        <v>8274803146</v>
      </c>
      <c r="F1026" s="31">
        <v>0</v>
      </c>
      <c r="G1026" s="31">
        <v>176227294</v>
      </c>
      <c r="H1026" s="31">
        <v>56106853</v>
      </c>
      <c r="I1026" s="31">
        <v>0</v>
      </c>
      <c r="J1026" s="31">
        <v>174532035</v>
      </c>
      <c r="K1026" s="32">
        <v>11674615672</v>
      </c>
      <c r="L1026" s="21"/>
      <c r="M1026" s="34">
        <v>20356285000</v>
      </c>
      <c r="N1026" s="32">
        <f t="shared" si="30"/>
        <v>81425140</v>
      </c>
      <c r="O1026" s="32">
        <f t="shared" si="31"/>
        <v>6785428</v>
      </c>
    </row>
    <row r="1027" spans="1:15" ht="12.75" x14ac:dyDescent="0.2">
      <c r="A1027" s="11" t="s">
        <v>1942</v>
      </c>
      <c r="B1027" s="8" t="s">
        <v>1922</v>
      </c>
      <c r="C1027" s="8" t="s">
        <v>1943</v>
      </c>
      <c r="D1027" s="33" t="s">
        <v>2162</v>
      </c>
      <c r="E1027" s="34">
        <v>17275426937</v>
      </c>
      <c r="F1027" s="31">
        <v>0</v>
      </c>
      <c r="G1027" s="31">
        <v>615886308</v>
      </c>
      <c r="H1027" s="31">
        <v>0</v>
      </c>
      <c r="I1027" s="31">
        <v>0</v>
      </c>
      <c r="J1027" s="31">
        <v>1710882947</v>
      </c>
      <c r="K1027" s="32">
        <v>33144131226</v>
      </c>
      <c r="L1027" s="21"/>
      <c r="M1027" s="34">
        <v>52746327418</v>
      </c>
      <c r="N1027" s="32">
        <f t="shared" si="30"/>
        <v>210985310</v>
      </c>
      <c r="O1027" s="32">
        <f t="shared" si="31"/>
        <v>17582109</v>
      </c>
    </row>
    <row r="1028" spans="1:15" ht="12.75" x14ac:dyDescent="0.2">
      <c r="A1028" s="11" t="s">
        <v>1944</v>
      </c>
      <c r="B1028" s="8" t="s">
        <v>1922</v>
      </c>
      <c r="C1028" s="8" t="s">
        <v>1945</v>
      </c>
      <c r="D1028" s="33" t="s">
        <v>2162</v>
      </c>
      <c r="E1028" s="34">
        <v>7205865853</v>
      </c>
      <c r="F1028" s="31">
        <v>0</v>
      </c>
      <c r="G1028" s="31">
        <v>216824606</v>
      </c>
      <c r="H1028" s="31">
        <v>0</v>
      </c>
      <c r="I1028" s="31">
        <v>0</v>
      </c>
      <c r="J1028" s="31">
        <v>208803337</v>
      </c>
      <c r="K1028" s="32">
        <v>10900768774</v>
      </c>
      <c r="L1028" s="21"/>
      <c r="M1028" s="34">
        <v>18532262570</v>
      </c>
      <c r="N1028" s="32">
        <f t="shared" si="30"/>
        <v>74129050</v>
      </c>
      <c r="O1028" s="32">
        <f t="shared" si="31"/>
        <v>6177421</v>
      </c>
    </row>
    <row r="1029" spans="1:15" ht="12.75" x14ac:dyDescent="0.2">
      <c r="A1029" s="11" t="s">
        <v>1946</v>
      </c>
      <c r="B1029" s="8" t="s">
        <v>1922</v>
      </c>
      <c r="C1029" s="8" t="s">
        <v>1947</v>
      </c>
      <c r="D1029" s="33" t="s">
        <v>2162</v>
      </c>
      <c r="E1029" s="34">
        <v>1937683410</v>
      </c>
      <c r="F1029" s="31">
        <v>0</v>
      </c>
      <c r="G1029" s="31">
        <v>26599769</v>
      </c>
      <c r="H1029" s="31">
        <v>0</v>
      </c>
      <c r="I1029" s="31">
        <v>0</v>
      </c>
      <c r="J1029" s="31">
        <v>198017134</v>
      </c>
      <c r="K1029" s="32">
        <v>3300754302</v>
      </c>
      <c r="L1029" s="21"/>
      <c r="M1029" s="34">
        <v>5463054615</v>
      </c>
      <c r="N1029" s="32">
        <f t="shared" si="30"/>
        <v>21852218</v>
      </c>
      <c r="O1029" s="32">
        <f t="shared" si="31"/>
        <v>1821018</v>
      </c>
    </row>
    <row r="1030" spans="1:15" ht="12.75" x14ac:dyDescent="0.2">
      <c r="A1030" s="11" t="s">
        <v>1948</v>
      </c>
      <c r="B1030" s="8" t="s">
        <v>1922</v>
      </c>
      <c r="C1030" s="8" t="s">
        <v>1949</v>
      </c>
      <c r="D1030" s="33" t="s">
        <v>2162</v>
      </c>
      <c r="E1030" s="34">
        <v>1488317404</v>
      </c>
      <c r="F1030" s="31">
        <v>0</v>
      </c>
      <c r="G1030" s="31">
        <v>21405119</v>
      </c>
      <c r="H1030" s="31">
        <v>0</v>
      </c>
      <c r="I1030" s="31">
        <v>0</v>
      </c>
      <c r="J1030" s="31">
        <v>90429656</v>
      </c>
      <c r="K1030" s="32">
        <v>2727952885</v>
      </c>
      <c r="L1030" s="21"/>
      <c r="M1030" s="34">
        <v>4328105064</v>
      </c>
      <c r="N1030" s="32">
        <f t="shared" si="30"/>
        <v>17312420</v>
      </c>
      <c r="O1030" s="32">
        <f t="shared" si="31"/>
        <v>1442702</v>
      </c>
    </row>
    <row r="1031" spans="1:15" ht="12.75" x14ac:dyDescent="0.2">
      <c r="A1031" s="11" t="s">
        <v>1950</v>
      </c>
      <c r="B1031" s="8" t="s">
        <v>1922</v>
      </c>
      <c r="C1031" s="8" t="s">
        <v>1951</v>
      </c>
      <c r="D1031" s="33" t="s">
        <v>2162</v>
      </c>
      <c r="E1031" s="34">
        <v>6866550370</v>
      </c>
      <c r="F1031" s="31">
        <v>0</v>
      </c>
      <c r="G1031" s="31">
        <v>317575343</v>
      </c>
      <c r="H1031" s="31">
        <v>0</v>
      </c>
      <c r="I1031" s="31">
        <v>0</v>
      </c>
      <c r="J1031" s="31">
        <v>319103774</v>
      </c>
      <c r="K1031" s="32">
        <v>8806368925</v>
      </c>
      <c r="L1031" s="21"/>
      <c r="M1031" s="34">
        <v>16309598412</v>
      </c>
      <c r="N1031" s="32">
        <f t="shared" si="30"/>
        <v>65238394</v>
      </c>
      <c r="O1031" s="32">
        <f t="shared" si="31"/>
        <v>5436533</v>
      </c>
    </row>
    <row r="1032" spans="1:15" ht="12.75" x14ac:dyDescent="0.2">
      <c r="A1032" s="11" t="s">
        <v>1952</v>
      </c>
      <c r="B1032" s="8" t="s">
        <v>1922</v>
      </c>
      <c r="C1032" s="8" t="s">
        <v>1953</v>
      </c>
      <c r="D1032" s="33" t="s">
        <v>2162</v>
      </c>
      <c r="E1032" s="34">
        <v>2439061821</v>
      </c>
      <c r="F1032" s="31">
        <v>0</v>
      </c>
      <c r="G1032" s="31">
        <v>32813318</v>
      </c>
      <c r="H1032" s="31">
        <v>0</v>
      </c>
      <c r="I1032" s="31">
        <v>0</v>
      </c>
      <c r="J1032" s="31">
        <v>249034970</v>
      </c>
      <c r="K1032" s="32">
        <v>3952656568</v>
      </c>
      <c r="L1032" s="21"/>
      <c r="M1032" s="34">
        <v>6673566677</v>
      </c>
      <c r="N1032" s="32">
        <f t="shared" si="30"/>
        <v>26694267</v>
      </c>
      <c r="O1032" s="32">
        <f t="shared" si="31"/>
        <v>2224522</v>
      </c>
    </row>
    <row r="1033" spans="1:15" ht="12.75" x14ac:dyDescent="0.2">
      <c r="A1033" s="11" t="s">
        <v>1954</v>
      </c>
      <c r="B1033" s="8" t="s">
        <v>1922</v>
      </c>
      <c r="C1033" s="8" t="s">
        <v>1955</v>
      </c>
      <c r="D1033" s="33" t="s">
        <v>2162</v>
      </c>
      <c r="E1033" s="34">
        <v>8678166648</v>
      </c>
      <c r="F1033" s="31">
        <v>0</v>
      </c>
      <c r="G1033" s="31">
        <v>247625186</v>
      </c>
      <c r="H1033" s="31">
        <v>0</v>
      </c>
      <c r="I1033" s="31">
        <v>0</v>
      </c>
      <c r="J1033" s="31">
        <v>924229505</v>
      </c>
      <c r="K1033" s="32">
        <v>10528931820</v>
      </c>
      <c r="L1033" s="21"/>
      <c r="M1033" s="34">
        <v>20378953159</v>
      </c>
      <c r="N1033" s="32">
        <f t="shared" si="30"/>
        <v>81515813</v>
      </c>
      <c r="O1033" s="32">
        <f t="shared" si="31"/>
        <v>6792984</v>
      </c>
    </row>
    <row r="1034" spans="1:15" ht="12.75" x14ac:dyDescent="0.2">
      <c r="A1034" s="11" t="s">
        <v>1956</v>
      </c>
      <c r="B1034" s="8" t="s">
        <v>1922</v>
      </c>
      <c r="C1034" s="8" t="s">
        <v>1957</v>
      </c>
      <c r="D1034" s="33" t="s">
        <v>2162</v>
      </c>
      <c r="E1034" s="34">
        <v>3215669767</v>
      </c>
      <c r="F1034" s="31">
        <v>0</v>
      </c>
      <c r="G1034" s="31">
        <v>145291258</v>
      </c>
      <c r="H1034" s="31">
        <v>0</v>
      </c>
      <c r="I1034" s="31">
        <v>0</v>
      </c>
      <c r="J1034" s="31">
        <v>319103775</v>
      </c>
      <c r="K1034" s="32">
        <v>4398348335</v>
      </c>
      <c r="L1034" s="21"/>
      <c r="M1034" s="34">
        <v>8078413135</v>
      </c>
      <c r="N1034" s="32">
        <f t="shared" si="30"/>
        <v>32313653</v>
      </c>
      <c r="O1034" s="32">
        <f t="shared" si="31"/>
        <v>2692804</v>
      </c>
    </row>
    <row r="1035" spans="1:15" ht="12.75" x14ac:dyDescent="0.2">
      <c r="A1035" s="11" t="s">
        <v>1958</v>
      </c>
      <c r="B1035" s="8" t="s">
        <v>1922</v>
      </c>
      <c r="C1035" s="8" t="s">
        <v>1959</v>
      </c>
      <c r="D1035" s="33" t="s">
        <v>2162</v>
      </c>
      <c r="E1035" s="34">
        <v>4185399138</v>
      </c>
      <c r="F1035" s="31">
        <v>0</v>
      </c>
      <c r="G1035" s="31">
        <v>94172032</v>
      </c>
      <c r="H1035" s="31">
        <v>0</v>
      </c>
      <c r="I1035" s="31">
        <v>0</v>
      </c>
      <c r="J1035" s="31">
        <v>722509384</v>
      </c>
      <c r="K1035" s="32">
        <v>5396721749</v>
      </c>
      <c r="L1035" s="21"/>
      <c r="M1035" s="34">
        <v>10398802303</v>
      </c>
      <c r="N1035" s="32">
        <f t="shared" ref="N1035:N1098" si="32">+ROUND(M1035*0.004,0)</f>
        <v>41595209</v>
      </c>
      <c r="O1035" s="32">
        <f t="shared" ref="O1035:O1098" si="33">+ROUND(N1035/12,0)</f>
        <v>3466267</v>
      </c>
    </row>
    <row r="1036" spans="1:15" ht="12.75" x14ac:dyDescent="0.2">
      <c r="A1036" s="11" t="s">
        <v>1960</v>
      </c>
      <c r="B1036" s="8" t="s">
        <v>1922</v>
      </c>
      <c r="C1036" s="8" t="s">
        <v>1961</v>
      </c>
      <c r="D1036" s="33" t="s">
        <v>2162</v>
      </c>
      <c r="E1036" s="34">
        <v>13031799298</v>
      </c>
      <c r="F1036" s="31">
        <v>0</v>
      </c>
      <c r="G1036" s="31">
        <v>280035951</v>
      </c>
      <c r="H1036" s="31">
        <v>91119432</v>
      </c>
      <c r="I1036" s="31">
        <v>0</v>
      </c>
      <c r="J1036" s="31">
        <v>658672396</v>
      </c>
      <c r="K1036" s="32">
        <v>17479793895</v>
      </c>
      <c r="L1036" s="21"/>
      <c r="M1036" s="34">
        <v>31541420972</v>
      </c>
      <c r="N1036" s="32">
        <f t="shared" si="32"/>
        <v>126165684</v>
      </c>
      <c r="O1036" s="32">
        <f t="shared" si="33"/>
        <v>10513807</v>
      </c>
    </row>
    <row r="1037" spans="1:15" ht="12.75" x14ac:dyDescent="0.2">
      <c r="A1037" s="11" t="s">
        <v>1962</v>
      </c>
      <c r="B1037" s="8" t="s">
        <v>1922</v>
      </c>
      <c r="C1037" s="8" t="s">
        <v>1963</v>
      </c>
      <c r="D1037" s="33" t="s">
        <v>2162</v>
      </c>
      <c r="E1037" s="34">
        <v>2277848243</v>
      </c>
      <c r="F1037" s="31">
        <v>0</v>
      </c>
      <c r="G1037" s="31">
        <v>30661423</v>
      </c>
      <c r="H1037" s="31">
        <v>0</v>
      </c>
      <c r="I1037" s="31">
        <v>0</v>
      </c>
      <c r="J1037" s="31">
        <v>172730361</v>
      </c>
      <c r="K1037" s="32">
        <v>3657163500</v>
      </c>
      <c r="L1037" s="21"/>
      <c r="M1037" s="34">
        <v>6138403527</v>
      </c>
      <c r="N1037" s="32">
        <f t="shared" si="32"/>
        <v>24553614</v>
      </c>
      <c r="O1037" s="32">
        <f t="shared" si="33"/>
        <v>2046135</v>
      </c>
    </row>
    <row r="1038" spans="1:15" ht="12.75" x14ac:dyDescent="0.2">
      <c r="A1038" s="11" t="s">
        <v>1964</v>
      </c>
      <c r="B1038" s="8" t="s">
        <v>1922</v>
      </c>
      <c r="C1038" s="8" t="s">
        <v>124</v>
      </c>
      <c r="D1038" s="33" t="s">
        <v>2162</v>
      </c>
      <c r="E1038" s="34">
        <v>5648970439</v>
      </c>
      <c r="F1038" s="31">
        <v>0</v>
      </c>
      <c r="G1038" s="31">
        <v>116704476</v>
      </c>
      <c r="H1038" s="31">
        <v>0</v>
      </c>
      <c r="I1038" s="31">
        <v>0</v>
      </c>
      <c r="J1038" s="31">
        <v>404122804</v>
      </c>
      <c r="K1038" s="32">
        <v>8281242577</v>
      </c>
      <c r="L1038" s="21"/>
      <c r="M1038" s="34">
        <v>14451040296</v>
      </c>
      <c r="N1038" s="32">
        <f t="shared" si="32"/>
        <v>57804161</v>
      </c>
      <c r="O1038" s="32">
        <f t="shared" si="33"/>
        <v>4817013</v>
      </c>
    </row>
    <row r="1039" spans="1:15" ht="12.75" x14ac:dyDescent="0.2">
      <c r="A1039" s="11" t="s">
        <v>1965</v>
      </c>
      <c r="B1039" s="8" t="s">
        <v>1922</v>
      </c>
      <c r="C1039" s="8" t="s">
        <v>469</v>
      </c>
      <c r="D1039" s="33" t="s">
        <v>2162</v>
      </c>
      <c r="E1039" s="34">
        <v>2225795908</v>
      </c>
      <c r="F1039" s="31">
        <v>0</v>
      </c>
      <c r="G1039" s="31">
        <v>29205335</v>
      </c>
      <c r="H1039" s="31">
        <v>0</v>
      </c>
      <c r="I1039" s="31">
        <v>0</v>
      </c>
      <c r="J1039" s="31">
        <v>304457935</v>
      </c>
      <c r="K1039" s="32">
        <v>3492535442</v>
      </c>
      <c r="L1039" s="21"/>
      <c r="M1039" s="34">
        <v>6051994620</v>
      </c>
      <c r="N1039" s="32">
        <f t="shared" si="32"/>
        <v>24207978</v>
      </c>
      <c r="O1039" s="32">
        <f t="shared" si="33"/>
        <v>2017332</v>
      </c>
    </row>
    <row r="1040" spans="1:15" ht="12.75" x14ac:dyDescent="0.2">
      <c r="A1040" s="11" t="s">
        <v>1966</v>
      </c>
      <c r="B1040" s="8" t="s">
        <v>1922</v>
      </c>
      <c r="C1040" s="8" t="s">
        <v>1967</v>
      </c>
      <c r="D1040" s="33" t="s">
        <v>2162</v>
      </c>
      <c r="E1040" s="34">
        <v>2014064467</v>
      </c>
      <c r="F1040" s="31">
        <v>0</v>
      </c>
      <c r="G1040" s="31">
        <v>27738966</v>
      </c>
      <c r="H1040" s="31">
        <v>0</v>
      </c>
      <c r="I1040" s="31">
        <v>0</v>
      </c>
      <c r="J1040" s="31">
        <v>552543218</v>
      </c>
      <c r="K1040" s="32">
        <v>2725505034</v>
      </c>
      <c r="L1040" s="21"/>
      <c r="M1040" s="34">
        <v>5319851685</v>
      </c>
      <c r="N1040" s="32">
        <f t="shared" si="32"/>
        <v>21279407</v>
      </c>
      <c r="O1040" s="32">
        <f t="shared" si="33"/>
        <v>1773284</v>
      </c>
    </row>
    <row r="1041" spans="1:15" ht="12.75" x14ac:dyDescent="0.2">
      <c r="A1041" s="11" t="s">
        <v>1968</v>
      </c>
      <c r="B1041" s="8" t="s">
        <v>1922</v>
      </c>
      <c r="C1041" s="8" t="s">
        <v>1969</v>
      </c>
      <c r="D1041" s="33" t="s">
        <v>2163</v>
      </c>
      <c r="E1041" s="34">
        <v>32393147151</v>
      </c>
      <c r="F1041" s="31">
        <v>0</v>
      </c>
      <c r="G1041" s="31">
        <v>1311723991</v>
      </c>
      <c r="H1041" s="31">
        <v>624000000</v>
      </c>
      <c r="I1041" s="31">
        <v>0</v>
      </c>
      <c r="J1041" s="31">
        <v>5689939257</v>
      </c>
      <c r="K1041" s="32">
        <v>53432032270</v>
      </c>
      <c r="L1041" s="21"/>
      <c r="M1041" s="34">
        <v>93450842669</v>
      </c>
      <c r="N1041" s="32">
        <f t="shared" si="32"/>
        <v>373803371</v>
      </c>
      <c r="O1041" s="32">
        <f t="shared" si="33"/>
        <v>31150281</v>
      </c>
    </row>
    <row r="1042" spans="1:15" ht="12.75" x14ac:dyDescent="0.2">
      <c r="A1042" s="11" t="s">
        <v>1970</v>
      </c>
      <c r="B1042" s="8" t="s">
        <v>1922</v>
      </c>
      <c r="C1042" s="8" t="s">
        <v>1971</v>
      </c>
      <c r="D1042" s="33" t="s">
        <v>2162</v>
      </c>
      <c r="E1042" s="34">
        <v>6428684235</v>
      </c>
      <c r="F1042" s="31">
        <v>0</v>
      </c>
      <c r="G1042" s="31">
        <v>231559643</v>
      </c>
      <c r="H1042" s="31">
        <v>0</v>
      </c>
      <c r="I1042" s="31">
        <v>0</v>
      </c>
      <c r="J1042" s="31">
        <v>239857181</v>
      </c>
      <c r="K1042" s="32">
        <v>8391539779</v>
      </c>
      <c r="L1042" s="21"/>
      <c r="M1042" s="34">
        <v>15291640838</v>
      </c>
      <c r="N1042" s="32">
        <f t="shared" si="32"/>
        <v>61166563</v>
      </c>
      <c r="O1042" s="32">
        <f t="shared" si="33"/>
        <v>5097214</v>
      </c>
    </row>
    <row r="1043" spans="1:15" ht="12.75" x14ac:dyDescent="0.2">
      <c r="A1043" s="11" t="s">
        <v>1972</v>
      </c>
      <c r="B1043" s="8" t="s">
        <v>1922</v>
      </c>
      <c r="C1043" s="8" t="s">
        <v>1369</v>
      </c>
      <c r="D1043" s="33" t="s">
        <v>2162</v>
      </c>
      <c r="E1043" s="34">
        <v>2997896075</v>
      </c>
      <c r="F1043" s="31">
        <v>0</v>
      </c>
      <c r="G1043" s="31">
        <v>100580317</v>
      </c>
      <c r="H1043" s="31">
        <v>0</v>
      </c>
      <c r="I1043" s="31">
        <v>0</v>
      </c>
      <c r="J1043" s="31">
        <v>205202846</v>
      </c>
      <c r="K1043" s="32">
        <v>4327835578</v>
      </c>
      <c r="L1043" s="21"/>
      <c r="M1043" s="34">
        <v>7631514816</v>
      </c>
      <c r="N1043" s="32">
        <f t="shared" si="32"/>
        <v>30526059</v>
      </c>
      <c r="O1043" s="32">
        <f t="shared" si="33"/>
        <v>2543838</v>
      </c>
    </row>
    <row r="1044" spans="1:15" ht="12.75" x14ac:dyDescent="0.2">
      <c r="A1044" s="11" t="s">
        <v>1973</v>
      </c>
      <c r="B1044" s="8" t="s">
        <v>1922</v>
      </c>
      <c r="C1044" s="8" t="s">
        <v>1974</v>
      </c>
      <c r="D1044" s="33" t="s">
        <v>2162</v>
      </c>
      <c r="E1044" s="34">
        <v>3071847086</v>
      </c>
      <c r="F1044" s="31">
        <v>0</v>
      </c>
      <c r="G1044" s="31">
        <v>47078089</v>
      </c>
      <c r="H1044" s="31">
        <v>0</v>
      </c>
      <c r="I1044" s="31">
        <v>0</v>
      </c>
      <c r="J1044" s="31">
        <v>496276396</v>
      </c>
      <c r="K1044" s="32">
        <v>5395793388</v>
      </c>
      <c r="L1044" s="21"/>
      <c r="M1044" s="34">
        <v>9010994959</v>
      </c>
      <c r="N1044" s="32">
        <f t="shared" si="32"/>
        <v>36043980</v>
      </c>
      <c r="O1044" s="32">
        <f t="shared" si="33"/>
        <v>3003665</v>
      </c>
    </row>
    <row r="1045" spans="1:15" ht="12.75" x14ac:dyDescent="0.2">
      <c r="A1045" s="11" t="s">
        <v>1975</v>
      </c>
      <c r="B1045" s="8" t="s">
        <v>1922</v>
      </c>
      <c r="C1045" s="8" t="s">
        <v>1976</v>
      </c>
      <c r="D1045" s="33" t="s">
        <v>2162</v>
      </c>
      <c r="E1045" s="34">
        <v>5805991534</v>
      </c>
      <c r="F1045" s="31">
        <v>0</v>
      </c>
      <c r="G1045" s="31">
        <v>83500530</v>
      </c>
      <c r="H1045" s="31">
        <v>0</v>
      </c>
      <c r="I1045" s="31">
        <v>0</v>
      </c>
      <c r="J1045" s="31">
        <v>243682344</v>
      </c>
      <c r="K1045" s="32">
        <v>9073765726</v>
      </c>
      <c r="L1045" s="21"/>
      <c r="M1045" s="34">
        <v>15206940134</v>
      </c>
      <c r="N1045" s="32">
        <f t="shared" si="32"/>
        <v>60827761</v>
      </c>
      <c r="O1045" s="32">
        <f t="shared" si="33"/>
        <v>5068980</v>
      </c>
    </row>
    <row r="1046" spans="1:15" ht="12.75" x14ac:dyDescent="0.2">
      <c r="A1046" s="11" t="s">
        <v>1977</v>
      </c>
      <c r="B1046" s="8" t="s">
        <v>1922</v>
      </c>
      <c r="C1046" s="8" t="s">
        <v>179</v>
      </c>
      <c r="D1046" s="33" t="s">
        <v>2162</v>
      </c>
      <c r="E1046" s="34">
        <v>1942629047</v>
      </c>
      <c r="F1046" s="31">
        <v>0</v>
      </c>
      <c r="G1046" s="31">
        <v>26460303</v>
      </c>
      <c r="H1046" s="31">
        <v>0</v>
      </c>
      <c r="I1046" s="31">
        <v>0</v>
      </c>
      <c r="J1046" s="31">
        <v>74149689</v>
      </c>
      <c r="K1046" s="32">
        <v>2902678648</v>
      </c>
      <c r="L1046" s="21"/>
      <c r="M1046" s="34">
        <v>4945917687</v>
      </c>
      <c r="N1046" s="32">
        <f t="shared" si="32"/>
        <v>19783671</v>
      </c>
      <c r="O1046" s="32">
        <f t="shared" si="33"/>
        <v>1648639</v>
      </c>
    </row>
    <row r="1047" spans="1:15" ht="12.75" x14ac:dyDescent="0.2">
      <c r="A1047" s="11" t="s">
        <v>1978</v>
      </c>
      <c r="B1047" s="8" t="s">
        <v>1922</v>
      </c>
      <c r="C1047" s="8" t="s">
        <v>1979</v>
      </c>
      <c r="D1047" s="33" t="s">
        <v>2162</v>
      </c>
      <c r="E1047" s="34">
        <v>8405695615</v>
      </c>
      <c r="F1047" s="31">
        <v>0</v>
      </c>
      <c r="G1047" s="31">
        <v>320842146</v>
      </c>
      <c r="H1047" s="31">
        <v>0</v>
      </c>
      <c r="I1047" s="31">
        <v>0</v>
      </c>
      <c r="J1047" s="31">
        <v>88479611</v>
      </c>
      <c r="K1047" s="32">
        <v>13710742919</v>
      </c>
      <c r="L1047" s="21"/>
      <c r="M1047" s="34">
        <v>22525760291</v>
      </c>
      <c r="N1047" s="32">
        <f t="shared" si="32"/>
        <v>90103041</v>
      </c>
      <c r="O1047" s="32">
        <f t="shared" si="33"/>
        <v>7508587</v>
      </c>
    </row>
    <row r="1048" spans="1:15" ht="12.75" x14ac:dyDescent="0.2">
      <c r="A1048" s="11" t="s">
        <v>1980</v>
      </c>
      <c r="B1048" s="8" t="s">
        <v>1922</v>
      </c>
      <c r="C1048" s="8" t="s">
        <v>1981</v>
      </c>
      <c r="D1048" s="33" t="s">
        <v>2162</v>
      </c>
      <c r="E1048" s="34">
        <v>3000861552</v>
      </c>
      <c r="F1048" s="31">
        <v>0</v>
      </c>
      <c r="G1048" s="31">
        <v>60769510</v>
      </c>
      <c r="H1048" s="31">
        <v>0</v>
      </c>
      <c r="I1048" s="31">
        <v>0</v>
      </c>
      <c r="J1048" s="31">
        <v>116014293</v>
      </c>
      <c r="K1048" s="32">
        <v>4560609375</v>
      </c>
      <c r="L1048" s="21"/>
      <c r="M1048" s="34">
        <v>7738254730</v>
      </c>
      <c r="N1048" s="32">
        <f t="shared" si="32"/>
        <v>30953019</v>
      </c>
      <c r="O1048" s="32">
        <f t="shared" si="33"/>
        <v>2579418</v>
      </c>
    </row>
    <row r="1049" spans="1:15" ht="12.75" x14ac:dyDescent="0.2">
      <c r="A1049" s="11" t="s">
        <v>1982</v>
      </c>
      <c r="B1049" s="8" t="s">
        <v>1922</v>
      </c>
      <c r="C1049" s="8" t="s">
        <v>1983</v>
      </c>
      <c r="D1049" s="33" t="s">
        <v>2162</v>
      </c>
      <c r="E1049" s="34">
        <v>3921454359</v>
      </c>
      <c r="F1049" s="31">
        <v>0</v>
      </c>
      <c r="G1049" s="31">
        <v>61911540</v>
      </c>
      <c r="H1049" s="31">
        <v>0</v>
      </c>
      <c r="I1049" s="31">
        <v>0</v>
      </c>
      <c r="J1049" s="31">
        <v>198452961</v>
      </c>
      <c r="K1049" s="32">
        <v>7319422486</v>
      </c>
      <c r="L1049" s="21"/>
      <c r="M1049" s="34">
        <v>11501241346</v>
      </c>
      <c r="N1049" s="32">
        <f t="shared" si="32"/>
        <v>46004965</v>
      </c>
      <c r="O1049" s="32">
        <f t="shared" si="33"/>
        <v>3833747</v>
      </c>
    </row>
    <row r="1050" spans="1:15" ht="12.75" x14ac:dyDescent="0.2">
      <c r="A1050" s="11" t="s">
        <v>1984</v>
      </c>
      <c r="B1050" s="8" t="s">
        <v>1922</v>
      </c>
      <c r="C1050" s="8" t="s">
        <v>2145</v>
      </c>
      <c r="D1050" s="33" t="s">
        <v>2163</v>
      </c>
      <c r="E1050" s="34">
        <v>30489046637</v>
      </c>
      <c r="F1050" s="31">
        <v>0</v>
      </c>
      <c r="G1050" s="31">
        <v>875344216</v>
      </c>
      <c r="H1050" s="31">
        <v>408132547</v>
      </c>
      <c r="I1050" s="31">
        <v>0</v>
      </c>
      <c r="J1050" s="31">
        <v>5240006654</v>
      </c>
      <c r="K1050" s="32">
        <v>49907871863</v>
      </c>
      <c r="L1050" s="21"/>
      <c r="M1050" s="34">
        <v>86920401917</v>
      </c>
      <c r="N1050" s="32">
        <f t="shared" si="32"/>
        <v>347681608</v>
      </c>
      <c r="O1050" s="32">
        <f t="shared" si="33"/>
        <v>28973467</v>
      </c>
    </row>
    <row r="1051" spans="1:15" ht="12.75" x14ac:dyDescent="0.2">
      <c r="A1051" s="11" t="s">
        <v>1985</v>
      </c>
      <c r="B1051" s="8" t="s">
        <v>1922</v>
      </c>
      <c r="C1051" s="8" t="s">
        <v>1986</v>
      </c>
      <c r="D1051" s="33" t="s">
        <v>2162</v>
      </c>
      <c r="E1051" s="34">
        <v>808479244</v>
      </c>
      <c r="F1051" s="31">
        <v>0</v>
      </c>
      <c r="G1051" s="31">
        <v>15940683</v>
      </c>
      <c r="H1051" s="31">
        <v>0</v>
      </c>
      <c r="I1051" s="31">
        <v>0</v>
      </c>
      <c r="J1051" s="31">
        <v>344462132</v>
      </c>
      <c r="K1051" s="32">
        <v>1007403770</v>
      </c>
      <c r="L1051" s="21"/>
      <c r="M1051" s="34">
        <v>2176285829</v>
      </c>
      <c r="N1051" s="32">
        <f t="shared" si="32"/>
        <v>8705143</v>
      </c>
      <c r="O1051" s="32">
        <f t="shared" si="33"/>
        <v>725429</v>
      </c>
    </row>
    <row r="1052" spans="1:15" ht="12.75" x14ac:dyDescent="0.2">
      <c r="A1052" s="11" t="s">
        <v>1987</v>
      </c>
      <c r="B1052" s="8" t="s">
        <v>1922</v>
      </c>
      <c r="C1052" s="8" t="s">
        <v>1988</v>
      </c>
      <c r="D1052" s="33" t="s">
        <v>2162</v>
      </c>
      <c r="E1052" s="34">
        <v>1668499042</v>
      </c>
      <c r="F1052" s="31">
        <v>0</v>
      </c>
      <c r="G1052" s="31">
        <v>22967127</v>
      </c>
      <c r="H1052" s="31">
        <v>0</v>
      </c>
      <c r="I1052" s="31">
        <v>0</v>
      </c>
      <c r="J1052" s="31">
        <v>1145693701</v>
      </c>
      <c r="K1052" s="32">
        <v>2037159624</v>
      </c>
      <c r="L1052" s="21"/>
      <c r="M1052" s="34">
        <v>4874319494</v>
      </c>
      <c r="N1052" s="32">
        <f t="shared" si="32"/>
        <v>19497278</v>
      </c>
      <c r="O1052" s="32">
        <f t="shared" si="33"/>
        <v>1624773</v>
      </c>
    </row>
    <row r="1053" spans="1:15" ht="12.75" x14ac:dyDescent="0.2">
      <c r="A1053" s="11" t="s">
        <v>1989</v>
      </c>
      <c r="B1053" s="8" t="s">
        <v>1922</v>
      </c>
      <c r="C1053" s="8" t="s">
        <v>1990</v>
      </c>
      <c r="D1053" s="33" t="s">
        <v>2162</v>
      </c>
      <c r="E1053" s="34">
        <v>1428168582</v>
      </c>
      <c r="F1053" s="31">
        <v>0</v>
      </c>
      <c r="G1053" s="31">
        <v>60534067</v>
      </c>
      <c r="H1053" s="31">
        <v>0</v>
      </c>
      <c r="I1053" s="31">
        <v>0</v>
      </c>
      <c r="J1053" s="31">
        <v>122087972</v>
      </c>
      <c r="K1053" s="32">
        <v>2206922934</v>
      </c>
      <c r="L1053" s="21"/>
      <c r="M1053" s="34">
        <v>3817713555</v>
      </c>
      <c r="N1053" s="32">
        <f t="shared" si="32"/>
        <v>15270854</v>
      </c>
      <c r="O1053" s="32">
        <f t="shared" si="33"/>
        <v>1272571</v>
      </c>
    </row>
    <row r="1054" spans="1:15" ht="12.75" x14ac:dyDescent="0.2">
      <c r="A1054" s="11" t="s">
        <v>1991</v>
      </c>
      <c r="B1054" s="8" t="s">
        <v>1922</v>
      </c>
      <c r="C1054" s="8" t="s">
        <v>1992</v>
      </c>
      <c r="D1054" s="33" t="s">
        <v>2162</v>
      </c>
      <c r="E1054" s="34">
        <v>2071506235</v>
      </c>
      <c r="F1054" s="31">
        <v>0</v>
      </c>
      <c r="G1054" s="31">
        <v>29036314</v>
      </c>
      <c r="H1054" s="31">
        <v>0</v>
      </c>
      <c r="I1054" s="31">
        <v>0</v>
      </c>
      <c r="J1054" s="31">
        <v>192638085</v>
      </c>
      <c r="K1054" s="32">
        <v>3268408076</v>
      </c>
      <c r="L1054" s="21"/>
      <c r="M1054" s="34">
        <v>5561588710</v>
      </c>
      <c r="N1054" s="32">
        <f t="shared" si="32"/>
        <v>22246355</v>
      </c>
      <c r="O1054" s="32">
        <f t="shared" si="33"/>
        <v>1853863</v>
      </c>
    </row>
    <row r="1055" spans="1:15" ht="12.75" x14ac:dyDescent="0.2">
      <c r="A1055" s="11" t="s">
        <v>1993</v>
      </c>
      <c r="B1055" s="8" t="s">
        <v>1922</v>
      </c>
      <c r="C1055" s="8" t="s">
        <v>1994</v>
      </c>
      <c r="D1055" s="33" t="s">
        <v>2162</v>
      </c>
      <c r="E1055" s="34">
        <v>11361578271</v>
      </c>
      <c r="F1055" s="31">
        <v>0</v>
      </c>
      <c r="G1055" s="31">
        <v>278144561</v>
      </c>
      <c r="H1055" s="31">
        <v>0</v>
      </c>
      <c r="I1055" s="31">
        <v>0</v>
      </c>
      <c r="J1055" s="31">
        <v>552494004</v>
      </c>
      <c r="K1055" s="32">
        <v>15952912887</v>
      </c>
      <c r="L1055" s="21"/>
      <c r="M1055" s="34">
        <v>28145129723</v>
      </c>
      <c r="N1055" s="32">
        <f t="shared" si="32"/>
        <v>112580519</v>
      </c>
      <c r="O1055" s="32">
        <f t="shared" si="33"/>
        <v>9381710</v>
      </c>
    </row>
    <row r="1056" spans="1:15" ht="12.75" x14ac:dyDescent="0.2">
      <c r="A1056" s="11" t="s">
        <v>1995</v>
      </c>
      <c r="B1056" s="8" t="s">
        <v>1922</v>
      </c>
      <c r="C1056" s="8" t="s">
        <v>1996</v>
      </c>
      <c r="D1056" s="33" t="s">
        <v>2162</v>
      </c>
      <c r="E1056" s="34">
        <v>5742675432</v>
      </c>
      <c r="F1056" s="31">
        <v>0</v>
      </c>
      <c r="G1056" s="31">
        <v>207352304</v>
      </c>
      <c r="H1056" s="31">
        <v>0</v>
      </c>
      <c r="I1056" s="31">
        <v>0</v>
      </c>
      <c r="J1056" s="31">
        <v>822642992</v>
      </c>
      <c r="K1056" s="32">
        <v>7470514718</v>
      </c>
      <c r="L1056" s="21"/>
      <c r="M1056" s="34">
        <v>14243185446</v>
      </c>
      <c r="N1056" s="32">
        <f t="shared" si="32"/>
        <v>56972742</v>
      </c>
      <c r="O1056" s="32">
        <f t="shared" si="33"/>
        <v>4747729</v>
      </c>
    </row>
    <row r="1057" spans="1:15" ht="12.75" x14ac:dyDescent="0.2">
      <c r="A1057" s="11" t="s">
        <v>1997</v>
      </c>
      <c r="B1057" s="8" t="s">
        <v>1998</v>
      </c>
      <c r="C1057" s="8" t="s">
        <v>1998</v>
      </c>
      <c r="D1057" s="33" t="s">
        <v>2162</v>
      </c>
      <c r="E1057" s="34">
        <v>14758519579</v>
      </c>
      <c r="F1057" s="31">
        <v>0</v>
      </c>
      <c r="G1057" s="31">
        <v>671460682</v>
      </c>
      <c r="H1057" s="31">
        <v>196501613</v>
      </c>
      <c r="I1057" s="31">
        <v>38274640</v>
      </c>
      <c r="J1057" s="31">
        <v>132525787</v>
      </c>
      <c r="K1057" s="32">
        <v>17558783403</v>
      </c>
      <c r="L1057" s="21"/>
      <c r="M1057" s="34">
        <v>33356065704</v>
      </c>
      <c r="N1057" s="32">
        <f t="shared" si="32"/>
        <v>133424263</v>
      </c>
      <c r="O1057" s="32">
        <f t="shared" si="33"/>
        <v>11118689</v>
      </c>
    </row>
    <row r="1058" spans="1:15" ht="12.75" x14ac:dyDescent="0.2">
      <c r="A1058" s="11" t="s">
        <v>1999</v>
      </c>
      <c r="B1058" s="8" t="s">
        <v>1998</v>
      </c>
      <c r="C1058" s="8" t="s">
        <v>2000</v>
      </c>
      <c r="D1058" s="33" t="s">
        <v>2164</v>
      </c>
      <c r="E1058" s="34">
        <v>8729495312</v>
      </c>
      <c r="F1058" s="31">
        <v>0</v>
      </c>
      <c r="G1058" s="31">
        <v>141266806</v>
      </c>
      <c r="H1058" s="31">
        <v>0</v>
      </c>
      <c r="I1058" s="31">
        <v>0</v>
      </c>
      <c r="J1058" s="31">
        <v>863395840</v>
      </c>
      <c r="K1058" s="32">
        <v>11916792689</v>
      </c>
      <c r="L1058" s="21"/>
      <c r="M1058" s="34">
        <v>21650950647</v>
      </c>
      <c r="N1058" s="32">
        <f t="shared" si="32"/>
        <v>86603803</v>
      </c>
      <c r="O1058" s="32">
        <f t="shared" si="33"/>
        <v>7216984</v>
      </c>
    </row>
    <row r="1059" spans="1:15" ht="12.75" x14ac:dyDescent="0.2">
      <c r="A1059" s="11" t="s">
        <v>2001</v>
      </c>
      <c r="B1059" s="8" t="s">
        <v>1998</v>
      </c>
      <c r="C1059" s="8" t="s">
        <v>2002</v>
      </c>
      <c r="D1059" s="33" t="s">
        <v>2164</v>
      </c>
      <c r="E1059" s="34">
        <v>751849966</v>
      </c>
      <c r="F1059" s="31">
        <v>0</v>
      </c>
      <c r="G1059" s="31">
        <v>13509073</v>
      </c>
      <c r="H1059" s="31">
        <v>0</v>
      </c>
      <c r="I1059" s="31">
        <v>0</v>
      </c>
      <c r="J1059" s="31">
        <v>17397865</v>
      </c>
      <c r="K1059" s="32">
        <v>1158432367</v>
      </c>
      <c r="L1059" s="21"/>
      <c r="M1059" s="34">
        <v>1941189271</v>
      </c>
      <c r="N1059" s="32">
        <f t="shared" si="32"/>
        <v>7764757</v>
      </c>
      <c r="O1059" s="32">
        <f t="shared" si="33"/>
        <v>647063</v>
      </c>
    </row>
    <row r="1060" spans="1:15" ht="12.75" x14ac:dyDescent="0.2">
      <c r="A1060" s="11" t="s">
        <v>2003</v>
      </c>
      <c r="B1060" s="8" t="s">
        <v>1998</v>
      </c>
      <c r="C1060" s="8" t="s">
        <v>2004</v>
      </c>
      <c r="D1060" s="33" t="s">
        <v>2164</v>
      </c>
      <c r="E1060" s="34">
        <v>4452704660</v>
      </c>
      <c r="F1060" s="31">
        <v>0</v>
      </c>
      <c r="G1060" s="31">
        <v>60418080</v>
      </c>
      <c r="H1060" s="31">
        <v>0</v>
      </c>
      <c r="I1060" s="31">
        <v>0</v>
      </c>
      <c r="J1060" s="31">
        <v>407190822</v>
      </c>
      <c r="K1060" s="32">
        <v>5627247488</v>
      </c>
      <c r="L1060" s="21"/>
      <c r="M1060" s="34">
        <v>10547561050</v>
      </c>
      <c r="N1060" s="32">
        <f t="shared" si="32"/>
        <v>42190244</v>
      </c>
      <c r="O1060" s="32">
        <f t="shared" si="33"/>
        <v>3515854</v>
      </c>
    </row>
    <row r="1061" spans="1:15" ht="12.75" x14ac:dyDescent="0.2">
      <c r="A1061" s="11" t="s">
        <v>2005</v>
      </c>
      <c r="B1061" s="8" t="s">
        <v>1998</v>
      </c>
      <c r="C1061" s="8" t="s">
        <v>2006</v>
      </c>
      <c r="D1061" s="33" t="s">
        <v>2164</v>
      </c>
      <c r="E1061" s="34">
        <v>942939169</v>
      </c>
      <c r="F1061" s="31">
        <v>0</v>
      </c>
      <c r="G1061" s="31">
        <v>13814442</v>
      </c>
      <c r="H1061" s="31">
        <v>0</v>
      </c>
      <c r="I1061" s="31">
        <v>0</v>
      </c>
      <c r="J1061" s="31">
        <v>22598748</v>
      </c>
      <c r="K1061" s="32">
        <v>1296119373</v>
      </c>
      <c r="L1061" s="21"/>
      <c r="M1061" s="34">
        <v>2275471732</v>
      </c>
      <c r="N1061" s="32">
        <f t="shared" si="32"/>
        <v>9101887</v>
      </c>
      <c r="O1061" s="32">
        <f t="shared" si="33"/>
        <v>758491</v>
      </c>
    </row>
    <row r="1062" spans="1:15" ht="12.75" x14ac:dyDescent="0.2">
      <c r="A1062" s="11" t="s">
        <v>2007</v>
      </c>
      <c r="B1062" s="8" t="s">
        <v>1998</v>
      </c>
      <c r="C1062" s="8" t="s">
        <v>2008</v>
      </c>
      <c r="D1062" s="33" t="s">
        <v>2164</v>
      </c>
      <c r="E1062" s="34">
        <v>11528321904</v>
      </c>
      <c r="F1062" s="31">
        <v>0</v>
      </c>
      <c r="G1062" s="31">
        <v>226117986</v>
      </c>
      <c r="H1062" s="31">
        <v>0</v>
      </c>
      <c r="I1062" s="31">
        <v>0</v>
      </c>
      <c r="J1062" s="31">
        <v>1263208675</v>
      </c>
      <c r="K1062" s="32">
        <v>15931303323</v>
      </c>
      <c r="L1062" s="21"/>
      <c r="M1062" s="34">
        <v>28948951888</v>
      </c>
      <c r="N1062" s="32">
        <f t="shared" si="32"/>
        <v>115795808</v>
      </c>
      <c r="O1062" s="32">
        <f t="shared" si="33"/>
        <v>9649651</v>
      </c>
    </row>
    <row r="1063" spans="1:15" ht="12.75" x14ac:dyDescent="0.2">
      <c r="A1063" s="11" t="s">
        <v>2009</v>
      </c>
      <c r="B1063" s="8" t="s">
        <v>1998</v>
      </c>
      <c r="C1063" s="8" t="s">
        <v>2010</v>
      </c>
      <c r="D1063" s="33" t="s">
        <v>2164</v>
      </c>
      <c r="E1063" s="34">
        <v>9807957897</v>
      </c>
      <c r="F1063" s="31">
        <v>0</v>
      </c>
      <c r="G1063" s="31">
        <v>240941085</v>
      </c>
      <c r="H1063" s="31">
        <v>0</v>
      </c>
      <c r="I1063" s="31">
        <v>0</v>
      </c>
      <c r="J1063" s="31">
        <v>304739089</v>
      </c>
      <c r="K1063" s="32">
        <v>13211563299</v>
      </c>
      <c r="L1063" s="21"/>
      <c r="M1063" s="34">
        <v>23565201370</v>
      </c>
      <c r="N1063" s="32">
        <f t="shared" si="32"/>
        <v>94260805</v>
      </c>
      <c r="O1063" s="32">
        <f t="shared" si="33"/>
        <v>7855067</v>
      </c>
    </row>
    <row r="1064" spans="1:15" ht="12.75" x14ac:dyDescent="0.2">
      <c r="A1064" s="11" t="s">
        <v>2011</v>
      </c>
      <c r="B1064" s="8" t="s">
        <v>2012</v>
      </c>
      <c r="C1064" s="8" t="s">
        <v>2013</v>
      </c>
      <c r="D1064" s="33" t="s">
        <v>2162</v>
      </c>
      <c r="E1064" s="34">
        <v>18021935029</v>
      </c>
      <c r="F1064" s="31">
        <v>0</v>
      </c>
      <c r="G1064" s="31">
        <v>776551315</v>
      </c>
      <c r="H1064" s="31">
        <v>0</v>
      </c>
      <c r="I1064" s="31">
        <v>52066675</v>
      </c>
      <c r="J1064" s="31">
        <v>8036316716</v>
      </c>
      <c r="K1064" s="32">
        <v>13038091090</v>
      </c>
      <c r="L1064" s="21"/>
      <c r="M1064" s="34">
        <v>39924960825</v>
      </c>
      <c r="N1064" s="32">
        <f t="shared" si="32"/>
        <v>159699843</v>
      </c>
      <c r="O1064" s="32">
        <f t="shared" si="33"/>
        <v>13308320</v>
      </c>
    </row>
    <row r="1065" spans="1:15" ht="12.75" x14ac:dyDescent="0.2">
      <c r="A1065" s="11" t="s">
        <v>2014</v>
      </c>
      <c r="B1065" s="8" t="s">
        <v>2012</v>
      </c>
      <c r="C1065" s="8" t="s">
        <v>2015</v>
      </c>
      <c r="D1065" s="33" t="s">
        <v>2164</v>
      </c>
      <c r="E1065" s="34">
        <v>4995347987</v>
      </c>
      <c r="F1065" s="31">
        <v>0</v>
      </c>
      <c r="G1065" s="31">
        <v>156742943</v>
      </c>
      <c r="H1065" s="31">
        <v>0</v>
      </c>
      <c r="I1065" s="31">
        <v>0</v>
      </c>
      <c r="J1065" s="31">
        <v>1756174512</v>
      </c>
      <c r="K1065" s="32">
        <v>6075061418</v>
      </c>
      <c r="L1065" s="21"/>
      <c r="M1065" s="34">
        <v>12983326860</v>
      </c>
      <c r="N1065" s="32">
        <f t="shared" si="32"/>
        <v>51933307</v>
      </c>
      <c r="O1065" s="32">
        <f t="shared" si="33"/>
        <v>4327776</v>
      </c>
    </row>
    <row r="1066" spans="1:15" ht="12.75" x14ac:dyDescent="0.2">
      <c r="A1066" s="11" t="s">
        <v>2016</v>
      </c>
      <c r="B1066" s="8" t="s">
        <v>2012</v>
      </c>
      <c r="C1066" s="8" t="s">
        <v>2017</v>
      </c>
      <c r="D1066" s="33" t="s">
        <v>2164</v>
      </c>
      <c r="E1066" s="34">
        <v>373803530</v>
      </c>
      <c r="F1066" s="31">
        <v>0</v>
      </c>
      <c r="G1066" s="31">
        <v>5241740</v>
      </c>
      <c r="H1066" s="31">
        <v>0</v>
      </c>
      <c r="I1066" s="31">
        <v>0</v>
      </c>
      <c r="J1066" s="31">
        <v>35533783</v>
      </c>
      <c r="K1066" s="32">
        <v>666890989</v>
      </c>
      <c r="L1066" s="21"/>
      <c r="M1066" s="34">
        <v>1081470042</v>
      </c>
      <c r="N1066" s="32">
        <f t="shared" si="32"/>
        <v>4325880</v>
      </c>
      <c r="O1066" s="32">
        <f t="shared" si="33"/>
        <v>360490</v>
      </c>
    </row>
    <row r="1067" spans="1:15" ht="12.75" x14ac:dyDescent="0.2">
      <c r="A1067" s="11" t="s">
        <v>2018</v>
      </c>
      <c r="B1067" s="8" t="s">
        <v>2012</v>
      </c>
      <c r="C1067" s="8" t="s">
        <v>2019</v>
      </c>
      <c r="D1067" s="33" t="s">
        <v>2164</v>
      </c>
      <c r="E1067" s="34">
        <v>2378242572</v>
      </c>
      <c r="F1067" s="31">
        <v>0</v>
      </c>
      <c r="G1067" s="31">
        <v>35191474</v>
      </c>
      <c r="H1067" s="31">
        <v>0</v>
      </c>
      <c r="I1067" s="31">
        <v>0</v>
      </c>
      <c r="J1067" s="31">
        <v>1238840708</v>
      </c>
      <c r="K1067" s="32">
        <v>1918747226</v>
      </c>
      <c r="L1067" s="21"/>
      <c r="M1067" s="34">
        <v>5571021980</v>
      </c>
      <c r="N1067" s="32">
        <f t="shared" si="32"/>
        <v>22284088</v>
      </c>
      <c r="O1067" s="32">
        <f t="shared" si="33"/>
        <v>1857007</v>
      </c>
    </row>
    <row r="1068" spans="1:15" ht="12.75" x14ac:dyDescent="0.2">
      <c r="A1068" s="11" t="s">
        <v>2020</v>
      </c>
      <c r="B1068" s="8" t="s">
        <v>2012</v>
      </c>
      <c r="C1068" s="8" t="s">
        <v>2021</v>
      </c>
      <c r="D1068" s="33" t="s">
        <v>2164</v>
      </c>
      <c r="E1068" s="34">
        <v>213144839</v>
      </c>
      <c r="F1068" s="31">
        <v>0</v>
      </c>
      <c r="G1068" s="31">
        <v>3132579</v>
      </c>
      <c r="H1068" s="31">
        <v>0</v>
      </c>
      <c r="I1068" s="31">
        <v>0</v>
      </c>
      <c r="J1068" s="31">
        <v>100109681</v>
      </c>
      <c r="K1068" s="32">
        <v>239302621</v>
      </c>
      <c r="L1068" s="21"/>
      <c r="M1068" s="34">
        <v>555689720</v>
      </c>
      <c r="N1068" s="32">
        <f t="shared" si="32"/>
        <v>2222759</v>
      </c>
      <c r="O1068" s="32">
        <f t="shared" si="33"/>
        <v>185230</v>
      </c>
    </row>
    <row r="1069" spans="1:15" ht="12.75" x14ac:dyDescent="0.2">
      <c r="A1069" s="11" t="s">
        <v>2022</v>
      </c>
      <c r="B1069" s="8" t="s">
        <v>2012</v>
      </c>
      <c r="C1069" s="8" t="s">
        <v>2148</v>
      </c>
      <c r="D1069" s="33" t="s">
        <v>2164</v>
      </c>
      <c r="E1069" s="34">
        <v>2326135305</v>
      </c>
      <c r="F1069" s="31">
        <v>0</v>
      </c>
      <c r="G1069" s="31">
        <v>32531907</v>
      </c>
      <c r="H1069" s="31">
        <v>0</v>
      </c>
      <c r="I1069" s="31">
        <v>0</v>
      </c>
      <c r="J1069" s="31">
        <v>165117782</v>
      </c>
      <c r="K1069" s="32">
        <v>3513941245</v>
      </c>
      <c r="L1069" s="21"/>
      <c r="M1069" s="34">
        <v>6037726239</v>
      </c>
      <c r="N1069" s="32">
        <f t="shared" si="32"/>
        <v>24150905</v>
      </c>
      <c r="O1069" s="32">
        <f t="shared" si="33"/>
        <v>2012575</v>
      </c>
    </row>
    <row r="1070" spans="1:15" ht="12.75" x14ac:dyDescent="0.2">
      <c r="A1070" s="11" t="s">
        <v>2023</v>
      </c>
      <c r="B1070" s="8" t="s">
        <v>2012</v>
      </c>
      <c r="C1070" s="8" t="s">
        <v>2024</v>
      </c>
      <c r="D1070" s="33" t="s">
        <v>2164</v>
      </c>
      <c r="E1070" s="34">
        <v>2621634801</v>
      </c>
      <c r="F1070" s="31">
        <v>0</v>
      </c>
      <c r="G1070" s="31">
        <v>34661527</v>
      </c>
      <c r="H1070" s="31">
        <v>0</v>
      </c>
      <c r="I1070" s="31">
        <v>0</v>
      </c>
      <c r="J1070" s="31">
        <v>1068478516</v>
      </c>
      <c r="K1070" s="32">
        <v>2880764780</v>
      </c>
      <c r="L1070" s="21"/>
      <c r="M1070" s="34">
        <v>6605539624</v>
      </c>
      <c r="N1070" s="32">
        <f t="shared" si="32"/>
        <v>26422158</v>
      </c>
      <c r="O1070" s="32">
        <f t="shared" si="33"/>
        <v>2201847</v>
      </c>
    </row>
    <row r="1071" spans="1:15" ht="12.75" x14ac:dyDescent="0.2">
      <c r="A1071" s="11" t="s">
        <v>2025</v>
      </c>
      <c r="B1071" s="8" t="s">
        <v>2012</v>
      </c>
      <c r="C1071" s="8" t="s">
        <v>2155</v>
      </c>
      <c r="D1071" s="33" t="s">
        <v>2164</v>
      </c>
      <c r="E1071" s="34">
        <v>1653950657</v>
      </c>
      <c r="F1071" s="31">
        <v>0</v>
      </c>
      <c r="G1071" s="31">
        <v>24406556</v>
      </c>
      <c r="H1071" s="31">
        <v>0</v>
      </c>
      <c r="I1071" s="31">
        <v>0</v>
      </c>
      <c r="J1071" s="31">
        <v>681335045</v>
      </c>
      <c r="K1071" s="32">
        <v>1910578150</v>
      </c>
      <c r="L1071" s="21"/>
      <c r="M1071" s="34">
        <v>4270270408</v>
      </c>
      <c r="N1071" s="32">
        <f t="shared" si="32"/>
        <v>17081082</v>
      </c>
      <c r="O1071" s="32">
        <f t="shared" si="33"/>
        <v>1423424</v>
      </c>
    </row>
    <row r="1072" spans="1:15" ht="12.75" x14ac:dyDescent="0.2">
      <c r="A1072" s="11" t="s">
        <v>2026</v>
      </c>
      <c r="B1072" s="8" t="s">
        <v>2012</v>
      </c>
      <c r="C1072" s="8" t="s">
        <v>2137</v>
      </c>
      <c r="D1072" s="33" t="s">
        <v>2164</v>
      </c>
      <c r="E1072" s="34">
        <v>2133470832</v>
      </c>
      <c r="F1072" s="31">
        <v>0</v>
      </c>
      <c r="G1072" s="31">
        <v>29073176</v>
      </c>
      <c r="H1072" s="31">
        <v>0</v>
      </c>
      <c r="I1072" s="31">
        <v>0</v>
      </c>
      <c r="J1072" s="31">
        <v>624604964</v>
      </c>
      <c r="K1072" s="32">
        <v>2441624638</v>
      </c>
      <c r="L1072" s="21"/>
      <c r="M1072" s="34">
        <v>5228773610</v>
      </c>
      <c r="N1072" s="32">
        <f t="shared" si="32"/>
        <v>20915094</v>
      </c>
      <c r="O1072" s="32">
        <f t="shared" si="33"/>
        <v>1742925</v>
      </c>
    </row>
    <row r="1073" spans="1:15" ht="12.75" x14ac:dyDescent="0.2">
      <c r="A1073" s="11" t="s">
        <v>2027</v>
      </c>
      <c r="B1073" s="8" t="s">
        <v>2012</v>
      </c>
      <c r="C1073" s="8" t="s">
        <v>2028</v>
      </c>
      <c r="D1073" s="33" t="s">
        <v>2164</v>
      </c>
      <c r="E1073" s="34">
        <v>7490927791</v>
      </c>
      <c r="F1073" s="31">
        <v>0</v>
      </c>
      <c r="G1073" s="31">
        <v>249061425</v>
      </c>
      <c r="H1073" s="31">
        <v>0</v>
      </c>
      <c r="I1073" s="31">
        <v>0</v>
      </c>
      <c r="J1073" s="31">
        <v>519225456</v>
      </c>
      <c r="K1073" s="32">
        <v>11081354432</v>
      </c>
      <c r="L1073" s="21"/>
      <c r="M1073" s="34">
        <v>19340569104</v>
      </c>
      <c r="N1073" s="32">
        <f t="shared" si="32"/>
        <v>77362276</v>
      </c>
      <c r="O1073" s="32">
        <f t="shared" si="33"/>
        <v>6446856</v>
      </c>
    </row>
    <row r="1074" spans="1:15" ht="12.75" x14ac:dyDescent="0.2">
      <c r="A1074" s="11" t="s">
        <v>2029</v>
      </c>
      <c r="B1074" s="8" t="s">
        <v>2012</v>
      </c>
      <c r="C1074" s="8" t="s">
        <v>2030</v>
      </c>
      <c r="D1074" s="33" t="s">
        <v>2164</v>
      </c>
      <c r="E1074" s="34">
        <v>2054602750</v>
      </c>
      <c r="F1074" s="31">
        <v>0</v>
      </c>
      <c r="G1074" s="31">
        <v>27579493</v>
      </c>
      <c r="H1074" s="31">
        <v>0</v>
      </c>
      <c r="I1074" s="31">
        <v>0</v>
      </c>
      <c r="J1074" s="31">
        <v>397188729</v>
      </c>
      <c r="K1074" s="32">
        <v>2756703430</v>
      </c>
      <c r="L1074" s="21"/>
      <c r="M1074" s="34">
        <v>5236074402</v>
      </c>
      <c r="N1074" s="32">
        <f t="shared" si="32"/>
        <v>20944298</v>
      </c>
      <c r="O1074" s="32">
        <f t="shared" si="33"/>
        <v>1745358</v>
      </c>
    </row>
    <row r="1075" spans="1:15" ht="12.75" x14ac:dyDescent="0.2">
      <c r="A1075" s="11" t="s">
        <v>2031</v>
      </c>
      <c r="B1075" s="8" t="s">
        <v>2012</v>
      </c>
      <c r="C1075" s="8" t="s">
        <v>2032</v>
      </c>
      <c r="D1075" s="33" t="s">
        <v>2164</v>
      </c>
      <c r="E1075" s="34">
        <v>271465902</v>
      </c>
      <c r="F1075" s="31">
        <v>0</v>
      </c>
      <c r="G1075" s="31">
        <v>4159273</v>
      </c>
      <c r="H1075" s="31">
        <v>0</v>
      </c>
      <c r="I1075" s="31">
        <v>0</v>
      </c>
      <c r="J1075" s="31">
        <v>166408238</v>
      </c>
      <c r="K1075" s="32">
        <v>344676378</v>
      </c>
      <c r="L1075" s="21"/>
      <c r="M1075" s="34">
        <v>786709791</v>
      </c>
      <c r="N1075" s="32">
        <f t="shared" si="32"/>
        <v>3146839</v>
      </c>
      <c r="O1075" s="32">
        <f t="shared" si="33"/>
        <v>262237</v>
      </c>
    </row>
    <row r="1076" spans="1:15" ht="12.75" x14ac:dyDescent="0.2">
      <c r="A1076" s="11" t="s">
        <v>2033</v>
      </c>
      <c r="B1076" s="8" t="s">
        <v>2012</v>
      </c>
      <c r="C1076" s="8" t="s">
        <v>159</v>
      </c>
      <c r="D1076" s="33" t="s">
        <v>2164</v>
      </c>
      <c r="E1076" s="34">
        <v>560224461</v>
      </c>
      <c r="F1076" s="31">
        <v>0</v>
      </c>
      <c r="G1076" s="31">
        <v>8029717</v>
      </c>
      <c r="H1076" s="31">
        <v>0</v>
      </c>
      <c r="I1076" s="31">
        <v>0</v>
      </c>
      <c r="J1076" s="31">
        <v>0</v>
      </c>
      <c r="K1076" s="32">
        <v>937614470</v>
      </c>
      <c r="L1076" s="21"/>
      <c r="M1076" s="34">
        <v>1505868648</v>
      </c>
      <c r="N1076" s="32">
        <f t="shared" si="32"/>
        <v>6023475</v>
      </c>
      <c r="O1076" s="32">
        <f t="shared" si="33"/>
        <v>501956</v>
      </c>
    </row>
    <row r="1077" spans="1:15" ht="12.75" x14ac:dyDescent="0.2">
      <c r="A1077" s="11" t="s">
        <v>2034</v>
      </c>
      <c r="B1077" s="8" t="s">
        <v>2012</v>
      </c>
      <c r="C1077" s="8" t="s">
        <v>2035</v>
      </c>
      <c r="D1077" s="33" t="s">
        <v>2164</v>
      </c>
      <c r="E1077" s="34">
        <v>314420512</v>
      </c>
      <c r="F1077" s="31">
        <v>0</v>
      </c>
      <c r="G1077" s="31">
        <v>4576061</v>
      </c>
      <c r="H1077" s="31">
        <v>0</v>
      </c>
      <c r="I1077" s="31">
        <v>0</v>
      </c>
      <c r="J1077" s="31">
        <v>83696038</v>
      </c>
      <c r="K1077" s="32">
        <v>400529298</v>
      </c>
      <c r="L1077" s="21"/>
      <c r="M1077" s="34">
        <v>803221909</v>
      </c>
      <c r="N1077" s="32">
        <f t="shared" si="32"/>
        <v>3212888</v>
      </c>
      <c r="O1077" s="32">
        <f t="shared" si="33"/>
        <v>267741</v>
      </c>
    </row>
    <row r="1078" spans="1:15" ht="12.75" x14ac:dyDescent="0.2">
      <c r="A1078" s="11" t="s">
        <v>2036</v>
      </c>
      <c r="B1078" s="8" t="s">
        <v>2012</v>
      </c>
      <c r="C1078" s="8" t="s">
        <v>2037</v>
      </c>
      <c r="D1078" s="33" t="s">
        <v>2164</v>
      </c>
      <c r="E1078" s="34">
        <v>1545962305</v>
      </c>
      <c r="F1078" s="31">
        <v>0</v>
      </c>
      <c r="G1078" s="31">
        <v>22718715</v>
      </c>
      <c r="H1078" s="31">
        <v>0</v>
      </c>
      <c r="I1078" s="31">
        <v>0</v>
      </c>
      <c r="J1078" s="31">
        <v>127255149</v>
      </c>
      <c r="K1078" s="32">
        <v>2309373700</v>
      </c>
      <c r="L1078" s="21"/>
      <c r="M1078" s="34">
        <v>4005309869</v>
      </c>
      <c r="N1078" s="32">
        <f t="shared" si="32"/>
        <v>16021239</v>
      </c>
      <c r="O1078" s="32">
        <f t="shared" si="33"/>
        <v>1335103</v>
      </c>
    </row>
    <row r="1079" spans="1:15" ht="12.75" x14ac:dyDescent="0.2">
      <c r="A1079" s="11" t="s">
        <v>2038</v>
      </c>
      <c r="B1079" s="8" t="s">
        <v>2012</v>
      </c>
      <c r="C1079" s="8" t="s">
        <v>2039</v>
      </c>
      <c r="D1079" s="33" t="s">
        <v>2164</v>
      </c>
      <c r="E1079" s="34">
        <v>1345696897</v>
      </c>
      <c r="F1079" s="31">
        <v>0</v>
      </c>
      <c r="G1079" s="31">
        <v>19354067</v>
      </c>
      <c r="H1079" s="31">
        <v>0</v>
      </c>
      <c r="I1079" s="31">
        <v>0</v>
      </c>
      <c r="J1079" s="31">
        <v>278510774</v>
      </c>
      <c r="K1079" s="32">
        <v>1840121284</v>
      </c>
      <c r="L1079" s="21"/>
      <c r="M1079" s="34">
        <v>3483683022</v>
      </c>
      <c r="N1079" s="32">
        <f t="shared" si="32"/>
        <v>13934732</v>
      </c>
      <c r="O1079" s="32">
        <f t="shared" si="33"/>
        <v>1161228</v>
      </c>
    </row>
    <row r="1080" spans="1:15" ht="12.75" x14ac:dyDescent="0.2">
      <c r="A1080" s="11" t="s">
        <v>2040</v>
      </c>
      <c r="B1080" s="8" t="s">
        <v>2012</v>
      </c>
      <c r="C1080" s="8" t="s">
        <v>2041</v>
      </c>
      <c r="D1080" s="33" t="s">
        <v>2164</v>
      </c>
      <c r="E1080" s="34">
        <v>3046019266</v>
      </c>
      <c r="F1080" s="31">
        <v>0</v>
      </c>
      <c r="G1080" s="31">
        <v>111010657</v>
      </c>
      <c r="H1080" s="31">
        <v>0</v>
      </c>
      <c r="I1080" s="31">
        <v>0</v>
      </c>
      <c r="J1080" s="31">
        <v>587898351</v>
      </c>
      <c r="K1080" s="32">
        <v>3906784294</v>
      </c>
      <c r="L1080" s="21"/>
      <c r="M1080" s="34">
        <v>7651712568</v>
      </c>
      <c r="N1080" s="32">
        <f t="shared" si="32"/>
        <v>30606850</v>
      </c>
      <c r="O1080" s="32">
        <f t="shared" si="33"/>
        <v>2550571</v>
      </c>
    </row>
    <row r="1081" spans="1:15" ht="12.75" x14ac:dyDescent="0.2">
      <c r="A1081" s="11" t="s">
        <v>2042</v>
      </c>
      <c r="B1081" s="8" t="s">
        <v>2012</v>
      </c>
      <c r="C1081" s="8" t="s">
        <v>2043</v>
      </c>
      <c r="D1081" s="33" t="s">
        <v>2164</v>
      </c>
      <c r="E1081" s="34">
        <v>2420499720</v>
      </c>
      <c r="F1081" s="31">
        <v>0</v>
      </c>
      <c r="G1081" s="31">
        <v>34550222</v>
      </c>
      <c r="H1081" s="31">
        <v>0</v>
      </c>
      <c r="I1081" s="31">
        <v>0</v>
      </c>
      <c r="J1081" s="31">
        <v>1299974514</v>
      </c>
      <c r="K1081" s="32">
        <v>2179878911</v>
      </c>
      <c r="L1081" s="21"/>
      <c r="M1081" s="34">
        <v>5934903367</v>
      </c>
      <c r="N1081" s="32">
        <f t="shared" si="32"/>
        <v>23739613</v>
      </c>
      <c r="O1081" s="32">
        <f t="shared" si="33"/>
        <v>1978301</v>
      </c>
    </row>
    <row r="1082" spans="1:15" ht="12.75" x14ac:dyDescent="0.2">
      <c r="A1082" s="11" t="s">
        <v>2044</v>
      </c>
      <c r="B1082" s="8" t="s">
        <v>2012</v>
      </c>
      <c r="C1082" s="8" t="s">
        <v>372</v>
      </c>
      <c r="D1082" s="33" t="s">
        <v>2164</v>
      </c>
      <c r="E1082" s="34">
        <v>3412607142</v>
      </c>
      <c r="F1082" s="31">
        <v>0</v>
      </c>
      <c r="G1082" s="31">
        <v>164531381</v>
      </c>
      <c r="H1082" s="31">
        <v>0</v>
      </c>
      <c r="I1082" s="31">
        <v>0</v>
      </c>
      <c r="J1082" s="31">
        <v>781849306</v>
      </c>
      <c r="K1082" s="32">
        <v>4448301409</v>
      </c>
      <c r="L1082" s="21"/>
      <c r="M1082" s="34">
        <v>8807289238</v>
      </c>
      <c r="N1082" s="32">
        <f t="shared" si="32"/>
        <v>35229157</v>
      </c>
      <c r="O1082" s="32">
        <f t="shared" si="33"/>
        <v>2935763</v>
      </c>
    </row>
    <row r="1083" spans="1:15" ht="12.75" x14ac:dyDescent="0.2">
      <c r="A1083" s="11" t="s">
        <v>2045</v>
      </c>
      <c r="B1083" s="8" t="s">
        <v>2046</v>
      </c>
      <c r="C1083" s="8" t="s">
        <v>2047</v>
      </c>
      <c r="D1083" s="33" t="s">
        <v>2164</v>
      </c>
      <c r="E1083" s="34">
        <v>9971806345</v>
      </c>
      <c r="F1083" s="31">
        <v>0</v>
      </c>
      <c r="G1083" s="31">
        <v>270575295</v>
      </c>
      <c r="H1083" s="31">
        <v>0</v>
      </c>
      <c r="I1083" s="31">
        <v>50439023</v>
      </c>
      <c r="J1083" s="31">
        <v>395554164</v>
      </c>
      <c r="K1083" s="32">
        <v>13991833933</v>
      </c>
      <c r="L1083" s="21"/>
      <c r="M1083" s="34">
        <v>24680208760</v>
      </c>
      <c r="N1083" s="32">
        <f t="shared" si="32"/>
        <v>98720835</v>
      </c>
      <c r="O1083" s="32">
        <f t="shared" si="33"/>
        <v>8226736</v>
      </c>
    </row>
    <row r="1084" spans="1:15" ht="12.75" x14ac:dyDescent="0.2">
      <c r="A1084" s="11" t="s">
        <v>2048</v>
      </c>
      <c r="B1084" s="8" t="s">
        <v>2046</v>
      </c>
      <c r="C1084" s="8" t="s">
        <v>1395</v>
      </c>
      <c r="D1084" s="33" t="s">
        <v>2164</v>
      </c>
      <c r="E1084" s="34">
        <v>1085467682</v>
      </c>
      <c r="F1084" s="31">
        <v>0</v>
      </c>
      <c r="G1084" s="31">
        <v>14059871</v>
      </c>
      <c r="H1084" s="31">
        <v>0</v>
      </c>
      <c r="I1084" s="31">
        <v>0</v>
      </c>
      <c r="J1084" s="31">
        <v>28066434</v>
      </c>
      <c r="K1084" s="32">
        <v>1778213152</v>
      </c>
      <c r="L1084" s="21"/>
      <c r="M1084" s="34">
        <v>2905807139</v>
      </c>
      <c r="N1084" s="32">
        <f t="shared" si="32"/>
        <v>11623229</v>
      </c>
      <c r="O1084" s="32">
        <f t="shared" si="33"/>
        <v>968602</v>
      </c>
    </row>
    <row r="1085" spans="1:15" ht="12.75" x14ac:dyDescent="0.2">
      <c r="A1085" s="11" t="s">
        <v>2049</v>
      </c>
      <c r="B1085" s="8" t="s">
        <v>2046</v>
      </c>
      <c r="C1085" s="8" t="s">
        <v>2050</v>
      </c>
      <c r="D1085" s="33" t="s">
        <v>2164</v>
      </c>
      <c r="E1085" s="34">
        <v>8328191423</v>
      </c>
      <c r="F1085" s="31">
        <v>0</v>
      </c>
      <c r="G1085" s="31">
        <v>189000611</v>
      </c>
      <c r="H1085" s="31">
        <v>0</v>
      </c>
      <c r="I1085" s="31">
        <v>0</v>
      </c>
      <c r="J1085" s="31">
        <v>137700945</v>
      </c>
      <c r="K1085" s="32">
        <v>11077774874</v>
      </c>
      <c r="L1085" s="21"/>
      <c r="M1085" s="34">
        <v>19732667853</v>
      </c>
      <c r="N1085" s="32">
        <f t="shared" si="32"/>
        <v>78930671</v>
      </c>
      <c r="O1085" s="32">
        <f t="shared" si="33"/>
        <v>6577556</v>
      </c>
    </row>
    <row r="1086" spans="1:15" ht="12.75" x14ac:dyDescent="0.2">
      <c r="A1086" s="11" t="s">
        <v>2051</v>
      </c>
      <c r="B1086" s="8" t="s">
        <v>2046</v>
      </c>
      <c r="C1086" s="8" t="s">
        <v>2052</v>
      </c>
      <c r="D1086" s="33" t="s">
        <v>2164</v>
      </c>
      <c r="E1086" s="34">
        <v>12996975834</v>
      </c>
      <c r="F1086" s="31">
        <v>0</v>
      </c>
      <c r="G1086" s="31">
        <v>487407434</v>
      </c>
      <c r="H1086" s="31">
        <v>0</v>
      </c>
      <c r="I1086" s="31">
        <v>0</v>
      </c>
      <c r="J1086" s="31">
        <v>523175884</v>
      </c>
      <c r="K1086" s="32">
        <v>17447926866</v>
      </c>
      <c r="L1086" s="21"/>
      <c r="M1086" s="34">
        <v>31455486018</v>
      </c>
      <c r="N1086" s="32">
        <f t="shared" si="32"/>
        <v>125821944</v>
      </c>
      <c r="O1086" s="32">
        <f t="shared" si="33"/>
        <v>10485162</v>
      </c>
    </row>
    <row r="1087" spans="1:15" ht="12.75" x14ac:dyDescent="0.2">
      <c r="A1087" s="11" t="s">
        <v>2053</v>
      </c>
      <c r="B1087" s="8" t="s">
        <v>2046</v>
      </c>
      <c r="C1087" s="8" t="s">
        <v>2054</v>
      </c>
      <c r="D1087" s="33" t="s">
        <v>2164</v>
      </c>
      <c r="E1087" s="34">
        <v>2689839155</v>
      </c>
      <c r="F1087" s="31">
        <v>0</v>
      </c>
      <c r="G1087" s="31">
        <v>37628048</v>
      </c>
      <c r="H1087" s="31">
        <v>0</v>
      </c>
      <c r="I1087" s="31">
        <v>0</v>
      </c>
      <c r="J1087" s="31">
        <v>487215764</v>
      </c>
      <c r="K1087" s="32">
        <v>3685423890</v>
      </c>
      <c r="L1087" s="21"/>
      <c r="M1087" s="34">
        <v>6900106857</v>
      </c>
      <c r="N1087" s="32">
        <f t="shared" si="32"/>
        <v>27600427</v>
      </c>
      <c r="O1087" s="32">
        <f t="shared" si="33"/>
        <v>2300036</v>
      </c>
    </row>
    <row r="1088" spans="1:15" ht="12.75" x14ac:dyDescent="0.2">
      <c r="A1088" s="11" t="s">
        <v>2055</v>
      </c>
      <c r="B1088" s="8" t="s">
        <v>2046</v>
      </c>
      <c r="C1088" s="8" t="s">
        <v>2056</v>
      </c>
      <c r="D1088" s="33" t="s">
        <v>2164</v>
      </c>
      <c r="E1088" s="34">
        <v>4282399399</v>
      </c>
      <c r="F1088" s="31">
        <v>0</v>
      </c>
      <c r="G1088" s="31">
        <v>61253575</v>
      </c>
      <c r="H1088" s="31">
        <v>0</v>
      </c>
      <c r="I1088" s="31">
        <v>0</v>
      </c>
      <c r="J1088" s="31">
        <v>523614422</v>
      </c>
      <c r="K1088" s="32">
        <v>5113173964</v>
      </c>
      <c r="L1088" s="21"/>
      <c r="M1088" s="34">
        <v>9980441360</v>
      </c>
      <c r="N1088" s="32">
        <f t="shared" si="32"/>
        <v>39921765</v>
      </c>
      <c r="O1088" s="32">
        <f t="shared" si="33"/>
        <v>3326814</v>
      </c>
    </row>
    <row r="1089" spans="1:15" ht="12.75" x14ac:dyDescent="0.2">
      <c r="A1089" s="11" t="s">
        <v>2057</v>
      </c>
      <c r="B1089" s="8" t="s">
        <v>2046</v>
      </c>
      <c r="C1089" s="8" t="s">
        <v>2058</v>
      </c>
      <c r="D1089" s="33" t="s">
        <v>2164</v>
      </c>
      <c r="E1089" s="34">
        <v>5489657826</v>
      </c>
      <c r="F1089" s="31">
        <v>0</v>
      </c>
      <c r="G1089" s="31">
        <v>78110956</v>
      </c>
      <c r="H1089" s="31">
        <v>0</v>
      </c>
      <c r="I1089" s="31">
        <v>0</v>
      </c>
      <c r="J1089" s="31">
        <v>490285531</v>
      </c>
      <c r="K1089" s="32">
        <v>6301742796</v>
      </c>
      <c r="L1089" s="21"/>
      <c r="M1089" s="34">
        <v>12359797109</v>
      </c>
      <c r="N1089" s="32">
        <f t="shared" si="32"/>
        <v>49439188</v>
      </c>
      <c r="O1089" s="32">
        <f t="shared" si="33"/>
        <v>4119932</v>
      </c>
    </row>
    <row r="1090" spans="1:15" ht="12.75" x14ac:dyDescent="0.2">
      <c r="A1090" s="11" t="s">
        <v>2059</v>
      </c>
      <c r="B1090" s="8" t="s">
        <v>2046</v>
      </c>
      <c r="C1090" s="8" t="s">
        <v>2060</v>
      </c>
      <c r="D1090" s="33" t="s">
        <v>2164</v>
      </c>
      <c r="E1090" s="34">
        <v>2847833077</v>
      </c>
      <c r="F1090" s="31">
        <v>0</v>
      </c>
      <c r="G1090" s="31">
        <v>35238201</v>
      </c>
      <c r="H1090" s="31">
        <v>0</v>
      </c>
      <c r="I1090" s="31">
        <v>0</v>
      </c>
      <c r="J1090" s="31">
        <v>60079711</v>
      </c>
      <c r="K1090" s="32">
        <v>4663505121</v>
      </c>
      <c r="L1090" s="21"/>
      <c r="M1090" s="34">
        <v>7606656110</v>
      </c>
      <c r="N1090" s="32">
        <f t="shared" si="32"/>
        <v>30426624</v>
      </c>
      <c r="O1090" s="32">
        <f t="shared" si="33"/>
        <v>2535552</v>
      </c>
    </row>
    <row r="1091" spans="1:15" ht="12.75" x14ac:dyDescent="0.2">
      <c r="A1091" s="11" t="s">
        <v>2061</v>
      </c>
      <c r="B1091" s="8" t="s">
        <v>2046</v>
      </c>
      <c r="C1091" s="8" t="s">
        <v>169</v>
      </c>
      <c r="D1091" s="33" t="s">
        <v>2164</v>
      </c>
      <c r="E1091" s="34">
        <v>1237012060</v>
      </c>
      <c r="F1091" s="31">
        <v>0</v>
      </c>
      <c r="G1091" s="31">
        <v>17422122</v>
      </c>
      <c r="H1091" s="31">
        <v>0</v>
      </c>
      <c r="I1091" s="31">
        <v>0</v>
      </c>
      <c r="J1091" s="31">
        <v>23242516</v>
      </c>
      <c r="K1091" s="32">
        <v>2194015116</v>
      </c>
      <c r="L1091" s="21"/>
      <c r="M1091" s="34">
        <v>3471691814</v>
      </c>
      <c r="N1091" s="32">
        <f t="shared" si="32"/>
        <v>13886767</v>
      </c>
      <c r="O1091" s="32">
        <f t="shared" si="33"/>
        <v>1157231</v>
      </c>
    </row>
    <row r="1092" spans="1:15" ht="12.75" x14ac:dyDescent="0.2">
      <c r="A1092" s="11" t="s">
        <v>2062</v>
      </c>
      <c r="B1092" s="8" t="s">
        <v>2046</v>
      </c>
      <c r="C1092" s="8" t="s">
        <v>1755</v>
      </c>
      <c r="D1092" s="33" t="s">
        <v>2164</v>
      </c>
      <c r="E1092" s="34">
        <v>3962392973</v>
      </c>
      <c r="F1092" s="31">
        <v>0</v>
      </c>
      <c r="G1092" s="31">
        <v>50657802</v>
      </c>
      <c r="H1092" s="31">
        <v>0</v>
      </c>
      <c r="I1092" s="31">
        <v>0</v>
      </c>
      <c r="J1092" s="31">
        <v>216637793</v>
      </c>
      <c r="K1092" s="32">
        <v>5256787541</v>
      </c>
      <c r="L1092" s="21"/>
      <c r="M1092" s="34">
        <v>9486476109</v>
      </c>
      <c r="N1092" s="32">
        <f t="shared" si="32"/>
        <v>37945904</v>
      </c>
      <c r="O1092" s="32">
        <f t="shared" si="33"/>
        <v>3162159</v>
      </c>
    </row>
    <row r="1093" spans="1:15" ht="12.75" x14ac:dyDescent="0.2">
      <c r="A1093" s="11" t="s">
        <v>2063</v>
      </c>
      <c r="B1093" s="8" t="s">
        <v>2046</v>
      </c>
      <c r="C1093" s="8" t="s">
        <v>1561</v>
      </c>
      <c r="D1093" s="33" t="s">
        <v>2164</v>
      </c>
      <c r="E1093" s="34">
        <v>1850716129</v>
      </c>
      <c r="F1093" s="31">
        <v>0</v>
      </c>
      <c r="G1093" s="31">
        <v>22024625</v>
      </c>
      <c r="H1093" s="31">
        <v>0</v>
      </c>
      <c r="I1093" s="31">
        <v>0</v>
      </c>
      <c r="J1093" s="31">
        <v>112265739</v>
      </c>
      <c r="K1093" s="32">
        <v>3281397792</v>
      </c>
      <c r="L1093" s="21"/>
      <c r="M1093" s="34">
        <v>5266404285</v>
      </c>
      <c r="N1093" s="32">
        <f t="shared" si="32"/>
        <v>21065617</v>
      </c>
      <c r="O1093" s="32">
        <f t="shared" si="33"/>
        <v>1755468</v>
      </c>
    </row>
    <row r="1094" spans="1:15" ht="12.75" x14ac:dyDescent="0.2">
      <c r="A1094" s="11" t="s">
        <v>2064</v>
      </c>
      <c r="B1094" s="8" t="s">
        <v>2046</v>
      </c>
      <c r="C1094" s="8" t="s">
        <v>2065</v>
      </c>
      <c r="D1094" s="33" t="s">
        <v>2164</v>
      </c>
      <c r="E1094" s="34">
        <v>7428409948</v>
      </c>
      <c r="F1094" s="31">
        <v>0</v>
      </c>
      <c r="G1094" s="31">
        <v>183974806</v>
      </c>
      <c r="H1094" s="31">
        <v>0</v>
      </c>
      <c r="I1094" s="31">
        <v>0</v>
      </c>
      <c r="J1094" s="31">
        <v>349076281</v>
      </c>
      <c r="K1094" s="32">
        <v>10066373467</v>
      </c>
      <c r="L1094" s="21"/>
      <c r="M1094" s="34">
        <v>18027834502</v>
      </c>
      <c r="N1094" s="32">
        <f t="shared" si="32"/>
        <v>72111338</v>
      </c>
      <c r="O1094" s="32">
        <f t="shared" si="33"/>
        <v>6009278</v>
      </c>
    </row>
    <row r="1095" spans="1:15" ht="12.75" x14ac:dyDescent="0.2">
      <c r="A1095" s="11" t="s">
        <v>2066</v>
      </c>
      <c r="B1095" s="8" t="s">
        <v>2046</v>
      </c>
      <c r="C1095" s="8" t="s">
        <v>2067</v>
      </c>
      <c r="D1095" s="33" t="s">
        <v>2164</v>
      </c>
      <c r="E1095" s="34">
        <v>4772642994</v>
      </c>
      <c r="F1095" s="31">
        <v>0</v>
      </c>
      <c r="G1095" s="31">
        <v>116561281</v>
      </c>
      <c r="H1095" s="31">
        <v>0</v>
      </c>
      <c r="I1095" s="31">
        <v>0</v>
      </c>
      <c r="J1095" s="31">
        <v>258737445</v>
      </c>
      <c r="K1095" s="32">
        <v>6936495427</v>
      </c>
      <c r="L1095" s="21"/>
      <c r="M1095" s="34">
        <v>12084437147</v>
      </c>
      <c r="N1095" s="32">
        <f t="shared" si="32"/>
        <v>48337749</v>
      </c>
      <c r="O1095" s="32">
        <f t="shared" si="33"/>
        <v>4028146</v>
      </c>
    </row>
    <row r="1096" spans="1:15" ht="12.75" x14ac:dyDescent="0.2">
      <c r="A1096" s="11" t="s">
        <v>2068</v>
      </c>
      <c r="B1096" s="8" t="s">
        <v>2069</v>
      </c>
      <c r="C1096" s="8" t="s">
        <v>1745</v>
      </c>
      <c r="D1096" s="33" t="s">
        <v>2163</v>
      </c>
      <c r="E1096" s="34">
        <v>4246443127</v>
      </c>
      <c r="F1096" s="31">
        <v>0</v>
      </c>
      <c r="G1096" s="31">
        <v>370426430</v>
      </c>
      <c r="H1096" s="31">
        <v>0</v>
      </c>
      <c r="I1096" s="31">
        <v>25394510</v>
      </c>
      <c r="J1096" s="31">
        <v>2258282028</v>
      </c>
      <c r="K1096" s="32">
        <v>7251166175</v>
      </c>
      <c r="L1096" s="21"/>
      <c r="M1096" s="34">
        <v>14151712270</v>
      </c>
      <c r="N1096" s="32">
        <f t="shared" si="32"/>
        <v>56606849</v>
      </c>
      <c r="O1096" s="32">
        <f t="shared" si="33"/>
        <v>4717237</v>
      </c>
    </row>
    <row r="1097" spans="1:15" ht="12.75" x14ac:dyDescent="0.2">
      <c r="A1097" s="11" t="s">
        <v>2070</v>
      </c>
      <c r="B1097" s="8" t="s">
        <v>2069</v>
      </c>
      <c r="C1097" s="8" t="s">
        <v>1464</v>
      </c>
      <c r="D1097" s="33" t="s">
        <v>2163</v>
      </c>
      <c r="E1097" s="34">
        <v>416265966</v>
      </c>
      <c r="F1097" s="31">
        <v>0</v>
      </c>
      <c r="G1097" s="31">
        <v>7203797</v>
      </c>
      <c r="H1097" s="31">
        <v>0</v>
      </c>
      <c r="I1097" s="31">
        <v>0</v>
      </c>
      <c r="J1097" s="31">
        <v>0</v>
      </c>
      <c r="K1097" s="32">
        <v>892241367</v>
      </c>
      <c r="L1097" s="21"/>
      <c r="M1097" s="34">
        <v>1315711130</v>
      </c>
      <c r="N1097" s="32">
        <f t="shared" si="32"/>
        <v>5262845</v>
      </c>
      <c r="O1097" s="32">
        <f t="shared" si="33"/>
        <v>438570</v>
      </c>
    </row>
    <row r="1098" spans="1:15" s="5" customFormat="1" ht="12.75" x14ac:dyDescent="0.2">
      <c r="A1098" s="11" t="s">
        <v>2071</v>
      </c>
      <c r="B1098" s="8" t="s">
        <v>2072</v>
      </c>
      <c r="C1098" s="8" t="s">
        <v>2073</v>
      </c>
      <c r="D1098" s="33" t="s">
        <v>2164</v>
      </c>
      <c r="E1098" s="34">
        <v>4113527393</v>
      </c>
      <c r="F1098" s="31">
        <v>0</v>
      </c>
      <c r="G1098" s="31">
        <v>0</v>
      </c>
      <c r="H1098" s="31">
        <v>0</v>
      </c>
      <c r="I1098" s="31">
        <v>60763996</v>
      </c>
      <c r="J1098" s="31">
        <v>431671676</v>
      </c>
      <c r="K1098" s="32">
        <v>4954506799</v>
      </c>
      <c r="L1098" s="21"/>
      <c r="M1098" s="34">
        <v>9560469864</v>
      </c>
      <c r="N1098" s="32">
        <f t="shared" si="32"/>
        <v>38241879</v>
      </c>
      <c r="O1098" s="32">
        <f t="shared" si="33"/>
        <v>3186823</v>
      </c>
    </row>
    <row r="1099" spans="1:15" s="5" customFormat="1" ht="12.75" x14ac:dyDescent="0.2">
      <c r="A1099" s="17" t="s">
        <v>2074</v>
      </c>
      <c r="B1099" s="18" t="s">
        <v>2075</v>
      </c>
      <c r="C1099" s="18" t="s">
        <v>2076</v>
      </c>
      <c r="D1099" s="35" t="s">
        <v>2164</v>
      </c>
      <c r="E1099" s="34">
        <v>5004895755</v>
      </c>
      <c r="F1099" s="31">
        <v>0</v>
      </c>
      <c r="G1099" s="31">
        <v>0</v>
      </c>
      <c r="H1099" s="31">
        <v>0</v>
      </c>
      <c r="I1099" s="31">
        <v>40966837</v>
      </c>
      <c r="J1099" s="31">
        <v>664588213</v>
      </c>
      <c r="K1099" s="32">
        <v>5683887585</v>
      </c>
      <c r="L1099" s="21"/>
      <c r="M1099" s="34">
        <v>11394338390</v>
      </c>
      <c r="N1099" s="32">
        <f t="shared" ref="N1099:N1114" si="34">+ROUND(M1099*0.004,0)</f>
        <v>45577354</v>
      </c>
      <c r="O1099" s="32">
        <f t="shared" ref="O1099:O1114" si="35">+ROUND(N1099/12,0)</f>
        <v>3798113</v>
      </c>
    </row>
    <row r="1100" spans="1:15" s="5" customFormat="1" ht="12.75" x14ac:dyDescent="0.2">
      <c r="A1100" s="11" t="s">
        <v>2077</v>
      </c>
      <c r="B1100" s="8" t="s">
        <v>2078</v>
      </c>
      <c r="C1100" s="8" t="s">
        <v>2079</v>
      </c>
      <c r="D1100" s="33" t="s">
        <v>2164</v>
      </c>
      <c r="E1100" s="34">
        <v>1325786980</v>
      </c>
      <c r="F1100" s="31">
        <v>0</v>
      </c>
      <c r="G1100" s="31">
        <v>0</v>
      </c>
      <c r="H1100" s="31">
        <v>0</v>
      </c>
      <c r="I1100" s="31">
        <v>20625728</v>
      </c>
      <c r="J1100" s="31">
        <v>427776373</v>
      </c>
      <c r="K1100" s="32">
        <v>1162457609</v>
      </c>
      <c r="L1100" s="21"/>
      <c r="M1100" s="34">
        <v>2936646690</v>
      </c>
      <c r="N1100" s="32">
        <f t="shared" si="34"/>
        <v>11746587</v>
      </c>
      <c r="O1100" s="32">
        <f t="shared" si="35"/>
        <v>978882</v>
      </c>
    </row>
    <row r="1101" spans="1:15" ht="12.75" x14ac:dyDescent="0.2">
      <c r="A1101" s="11" t="s">
        <v>2080</v>
      </c>
      <c r="B1101" s="8" t="s">
        <v>2072</v>
      </c>
      <c r="C1101" s="8" t="s">
        <v>2081</v>
      </c>
      <c r="D1101" s="33" t="s">
        <v>2164</v>
      </c>
      <c r="E1101" s="34">
        <v>8536317011</v>
      </c>
      <c r="F1101" s="31">
        <v>0</v>
      </c>
      <c r="G1101" s="31">
        <v>582346724</v>
      </c>
      <c r="H1101" s="31">
        <v>0</v>
      </c>
      <c r="I1101" s="31">
        <v>0</v>
      </c>
      <c r="J1101" s="31">
        <v>443719403</v>
      </c>
      <c r="K1101" s="32">
        <v>9342612082</v>
      </c>
      <c r="L1101" s="21"/>
      <c r="M1101" s="34">
        <v>18904995220</v>
      </c>
      <c r="N1101" s="32">
        <f t="shared" si="34"/>
        <v>75619981</v>
      </c>
      <c r="O1101" s="32">
        <f t="shared" si="35"/>
        <v>6301665</v>
      </c>
    </row>
    <row r="1102" spans="1:15" ht="12.75" x14ac:dyDescent="0.2">
      <c r="A1102" s="11" t="s">
        <v>2082</v>
      </c>
      <c r="B1102" s="8" t="s">
        <v>2072</v>
      </c>
      <c r="C1102" s="8" t="s">
        <v>2083</v>
      </c>
      <c r="D1102" s="33" t="s">
        <v>2164</v>
      </c>
      <c r="E1102" s="34">
        <v>1577554547</v>
      </c>
      <c r="F1102" s="31">
        <v>0</v>
      </c>
      <c r="G1102" s="31">
        <v>21828868</v>
      </c>
      <c r="H1102" s="31">
        <v>0</v>
      </c>
      <c r="I1102" s="31">
        <v>0</v>
      </c>
      <c r="J1102" s="31">
        <v>355696331</v>
      </c>
      <c r="K1102" s="32">
        <v>1470229276</v>
      </c>
      <c r="L1102" s="21"/>
      <c r="M1102" s="34">
        <v>3425309022</v>
      </c>
      <c r="N1102" s="32">
        <f t="shared" si="34"/>
        <v>13701236</v>
      </c>
      <c r="O1102" s="32">
        <f t="shared" si="35"/>
        <v>1141770</v>
      </c>
    </row>
    <row r="1103" spans="1:15" ht="12.75" x14ac:dyDescent="0.2">
      <c r="A1103" s="11" t="s">
        <v>2084</v>
      </c>
      <c r="B1103" s="8" t="s">
        <v>2075</v>
      </c>
      <c r="C1103" s="8" t="s">
        <v>2085</v>
      </c>
      <c r="D1103" s="33" t="s">
        <v>2164</v>
      </c>
      <c r="E1103" s="34">
        <v>5362322737</v>
      </c>
      <c r="F1103" s="31">
        <v>0</v>
      </c>
      <c r="G1103" s="31">
        <v>108001056</v>
      </c>
      <c r="H1103" s="31">
        <v>0</v>
      </c>
      <c r="I1103" s="31">
        <v>0</v>
      </c>
      <c r="J1103" s="31">
        <v>7126818</v>
      </c>
      <c r="K1103" s="32">
        <v>6957971208</v>
      </c>
      <c r="L1103" s="21"/>
      <c r="M1103" s="34">
        <v>12435421819</v>
      </c>
      <c r="N1103" s="32">
        <f t="shared" si="34"/>
        <v>49741687</v>
      </c>
      <c r="O1103" s="32">
        <f t="shared" si="35"/>
        <v>4145141</v>
      </c>
    </row>
    <row r="1104" spans="1:15" ht="12.75" x14ac:dyDescent="0.2">
      <c r="A1104" s="11" t="s">
        <v>2086</v>
      </c>
      <c r="B1104" s="8" t="s">
        <v>2087</v>
      </c>
      <c r="C1104" s="8" t="s">
        <v>2088</v>
      </c>
      <c r="D1104" s="33" t="s">
        <v>2164</v>
      </c>
      <c r="E1104" s="34">
        <v>9585471399</v>
      </c>
      <c r="F1104" s="31">
        <v>0</v>
      </c>
      <c r="G1104" s="31">
        <v>242412425</v>
      </c>
      <c r="H1104" s="31">
        <v>0</v>
      </c>
      <c r="I1104" s="31">
        <v>38855081</v>
      </c>
      <c r="J1104" s="31">
        <v>31412546</v>
      </c>
      <c r="K1104" s="32">
        <v>13476435131</v>
      </c>
      <c r="L1104" s="21"/>
      <c r="M1104" s="34">
        <v>23374586582</v>
      </c>
      <c r="N1104" s="32">
        <f t="shared" si="34"/>
        <v>93498346</v>
      </c>
      <c r="O1104" s="32">
        <f t="shared" si="35"/>
        <v>7791529</v>
      </c>
    </row>
    <row r="1105" spans="1:15" ht="12.75" x14ac:dyDescent="0.2">
      <c r="A1105" s="11" t="s">
        <v>2089</v>
      </c>
      <c r="B1105" s="8" t="s">
        <v>2087</v>
      </c>
      <c r="C1105" s="8" t="s">
        <v>299</v>
      </c>
      <c r="D1105" s="33" t="s">
        <v>2164</v>
      </c>
      <c r="E1105" s="34">
        <v>1666424842</v>
      </c>
      <c r="F1105" s="31">
        <v>0</v>
      </c>
      <c r="G1105" s="31">
        <v>33945519</v>
      </c>
      <c r="H1105" s="31">
        <v>0</v>
      </c>
      <c r="I1105" s="31">
        <v>0</v>
      </c>
      <c r="J1105" s="31">
        <v>1144663191</v>
      </c>
      <c r="K1105" s="32">
        <v>1167255089</v>
      </c>
      <c r="L1105" s="21"/>
      <c r="M1105" s="34">
        <v>4012288641</v>
      </c>
      <c r="N1105" s="32">
        <f t="shared" si="34"/>
        <v>16049155</v>
      </c>
      <c r="O1105" s="32">
        <f t="shared" si="35"/>
        <v>1337430</v>
      </c>
    </row>
    <row r="1106" spans="1:15" ht="12.75" x14ac:dyDescent="0.2">
      <c r="A1106" s="11" t="s">
        <v>2090</v>
      </c>
      <c r="B1106" s="8" t="s">
        <v>2087</v>
      </c>
      <c r="C1106" s="8" t="s">
        <v>2091</v>
      </c>
      <c r="D1106" s="33" t="s">
        <v>2164</v>
      </c>
      <c r="E1106" s="34">
        <v>2812803101</v>
      </c>
      <c r="F1106" s="31">
        <v>0</v>
      </c>
      <c r="G1106" s="31">
        <v>47332756</v>
      </c>
      <c r="H1106" s="31">
        <v>0</v>
      </c>
      <c r="I1106" s="31">
        <v>0</v>
      </c>
      <c r="J1106" s="31">
        <v>0</v>
      </c>
      <c r="K1106" s="32">
        <v>3911302546</v>
      </c>
      <c r="L1106" s="21"/>
      <c r="M1106" s="34">
        <v>6771438403</v>
      </c>
      <c r="N1106" s="32">
        <f t="shared" si="34"/>
        <v>27085754</v>
      </c>
      <c r="O1106" s="32">
        <f t="shared" si="35"/>
        <v>2257146</v>
      </c>
    </row>
    <row r="1107" spans="1:15" ht="12.75" x14ac:dyDescent="0.2">
      <c r="A1107" s="11" t="s">
        <v>2092</v>
      </c>
      <c r="B1107" s="8" t="s">
        <v>2087</v>
      </c>
      <c r="C1107" s="8" t="s">
        <v>479</v>
      </c>
      <c r="D1107" s="33" t="s">
        <v>2164</v>
      </c>
      <c r="E1107" s="34">
        <v>1286325193</v>
      </c>
      <c r="F1107" s="31">
        <v>0</v>
      </c>
      <c r="G1107" s="31">
        <v>26641677</v>
      </c>
      <c r="H1107" s="31">
        <v>0</v>
      </c>
      <c r="I1107" s="31">
        <v>0</v>
      </c>
      <c r="J1107" s="31">
        <v>866274984</v>
      </c>
      <c r="K1107" s="32">
        <v>1133669234</v>
      </c>
      <c r="L1107" s="21"/>
      <c r="M1107" s="34">
        <v>3312911088</v>
      </c>
      <c r="N1107" s="32">
        <f t="shared" si="34"/>
        <v>13251644</v>
      </c>
      <c r="O1107" s="32">
        <f t="shared" si="35"/>
        <v>1104304</v>
      </c>
    </row>
    <row r="1108" spans="1:15" ht="12.75" x14ac:dyDescent="0.2">
      <c r="A1108" s="11" t="s">
        <v>2093</v>
      </c>
      <c r="B1108" s="8" t="s">
        <v>2078</v>
      </c>
      <c r="C1108" s="8" t="s">
        <v>2154</v>
      </c>
      <c r="D1108" s="33" t="s">
        <v>2164</v>
      </c>
      <c r="E1108" s="34">
        <v>4818621239</v>
      </c>
      <c r="F1108" s="31">
        <v>0</v>
      </c>
      <c r="G1108" s="31">
        <v>65258528</v>
      </c>
      <c r="H1108" s="31">
        <v>0</v>
      </c>
      <c r="I1108" s="31">
        <v>0</v>
      </c>
      <c r="J1108" s="31">
        <v>0</v>
      </c>
      <c r="K1108" s="32">
        <v>6851345641</v>
      </c>
      <c r="L1108" s="21"/>
      <c r="M1108" s="34">
        <v>11735225408</v>
      </c>
      <c r="N1108" s="32">
        <f t="shared" si="34"/>
        <v>46940902</v>
      </c>
      <c r="O1108" s="32">
        <f t="shared" si="35"/>
        <v>3911742</v>
      </c>
    </row>
    <row r="1109" spans="1:15" ht="12.75" x14ac:dyDescent="0.2">
      <c r="A1109" s="11" t="s">
        <v>2094</v>
      </c>
      <c r="B1109" s="8" t="s">
        <v>2078</v>
      </c>
      <c r="C1109" s="8" t="s">
        <v>2095</v>
      </c>
      <c r="D1109" s="33" t="s">
        <v>2164</v>
      </c>
      <c r="E1109" s="34">
        <v>676851027</v>
      </c>
      <c r="F1109" s="31">
        <v>0</v>
      </c>
      <c r="G1109" s="31">
        <v>11472792</v>
      </c>
      <c r="H1109" s="31">
        <v>0</v>
      </c>
      <c r="I1109" s="31">
        <v>0</v>
      </c>
      <c r="J1109" s="31">
        <v>0</v>
      </c>
      <c r="K1109" s="32">
        <v>880831036</v>
      </c>
      <c r="L1109" s="21"/>
      <c r="M1109" s="34">
        <v>1569154855</v>
      </c>
      <c r="N1109" s="32">
        <f t="shared" si="34"/>
        <v>6276619</v>
      </c>
      <c r="O1109" s="32">
        <f t="shared" si="35"/>
        <v>523052</v>
      </c>
    </row>
    <row r="1110" spans="1:15" ht="12.75" x14ac:dyDescent="0.2">
      <c r="A1110" s="11" t="s">
        <v>2096</v>
      </c>
      <c r="B1110" s="8" t="s">
        <v>2078</v>
      </c>
      <c r="C1110" s="8" t="s">
        <v>2097</v>
      </c>
      <c r="D1110" s="33" t="s">
        <v>2164</v>
      </c>
      <c r="E1110" s="34">
        <v>341539836</v>
      </c>
      <c r="F1110" s="31">
        <v>0</v>
      </c>
      <c r="G1110" s="31">
        <v>7431654</v>
      </c>
      <c r="H1110" s="31">
        <v>0</v>
      </c>
      <c r="I1110" s="31">
        <v>0</v>
      </c>
      <c r="J1110" s="31">
        <v>0</v>
      </c>
      <c r="K1110" s="32">
        <v>356822937</v>
      </c>
      <c r="L1110" s="21"/>
      <c r="M1110" s="34">
        <v>705794427</v>
      </c>
      <c r="N1110" s="32">
        <f t="shared" si="34"/>
        <v>2823178</v>
      </c>
      <c r="O1110" s="32">
        <f t="shared" si="35"/>
        <v>235265</v>
      </c>
    </row>
    <row r="1111" spans="1:15" ht="12.75" x14ac:dyDescent="0.2">
      <c r="A1111" s="11" t="s">
        <v>2098</v>
      </c>
      <c r="B1111" s="8" t="s">
        <v>2099</v>
      </c>
      <c r="C1111" s="8" t="s">
        <v>2100</v>
      </c>
      <c r="D1111" s="33" t="s">
        <v>2164</v>
      </c>
      <c r="E1111" s="34">
        <v>4023106306</v>
      </c>
      <c r="F1111" s="31">
        <v>0</v>
      </c>
      <c r="G1111" s="31">
        <v>84123693</v>
      </c>
      <c r="H1111" s="31">
        <v>0</v>
      </c>
      <c r="I1111" s="31">
        <v>23577737</v>
      </c>
      <c r="J1111" s="31">
        <v>182916880</v>
      </c>
      <c r="K1111" s="32">
        <v>5666120386</v>
      </c>
      <c r="L1111" s="21"/>
      <c r="M1111" s="34">
        <v>9979845002</v>
      </c>
      <c r="N1111" s="32">
        <f t="shared" si="34"/>
        <v>39919380</v>
      </c>
      <c r="O1111" s="32">
        <f t="shared" si="35"/>
        <v>3326615</v>
      </c>
    </row>
    <row r="1112" spans="1:15" ht="12.75" x14ac:dyDescent="0.2">
      <c r="A1112" s="11" t="s">
        <v>2101</v>
      </c>
      <c r="B1112" s="8" t="s">
        <v>2099</v>
      </c>
      <c r="C1112" s="8" t="s">
        <v>2102</v>
      </c>
      <c r="D1112" s="33" t="s">
        <v>2164</v>
      </c>
      <c r="E1112" s="34">
        <v>2208031864</v>
      </c>
      <c r="F1112" s="31">
        <v>0</v>
      </c>
      <c r="G1112" s="31">
        <v>42067405</v>
      </c>
      <c r="H1112" s="31">
        <v>0</v>
      </c>
      <c r="I1112" s="31">
        <v>0</v>
      </c>
      <c r="J1112" s="31">
        <v>21619435</v>
      </c>
      <c r="K1112" s="32">
        <v>3068734645</v>
      </c>
      <c r="L1112" s="21"/>
      <c r="M1112" s="34">
        <v>5340453349</v>
      </c>
      <c r="N1112" s="32">
        <f t="shared" si="34"/>
        <v>21361813</v>
      </c>
      <c r="O1112" s="32">
        <f t="shared" si="35"/>
        <v>1780151</v>
      </c>
    </row>
    <row r="1113" spans="1:15" ht="12.75" x14ac:dyDescent="0.2">
      <c r="A1113" s="11" t="s">
        <v>2103</v>
      </c>
      <c r="B1113" s="8" t="s">
        <v>2099</v>
      </c>
      <c r="C1113" s="8" t="s">
        <v>2104</v>
      </c>
      <c r="D1113" s="33" t="s">
        <v>2164</v>
      </c>
      <c r="E1113" s="34">
        <v>579080871</v>
      </c>
      <c r="F1113" s="31">
        <v>0</v>
      </c>
      <c r="G1113" s="31">
        <v>9342366</v>
      </c>
      <c r="H1113" s="31">
        <v>0</v>
      </c>
      <c r="I1113" s="31">
        <v>0</v>
      </c>
      <c r="J1113" s="31">
        <v>269846861</v>
      </c>
      <c r="K1113" s="32">
        <v>483082442</v>
      </c>
      <c r="L1113" s="21"/>
      <c r="M1113" s="34">
        <v>1341352540</v>
      </c>
      <c r="N1113" s="32">
        <f t="shared" si="34"/>
        <v>5365410</v>
      </c>
      <c r="O1113" s="32">
        <f t="shared" si="35"/>
        <v>447118</v>
      </c>
    </row>
    <row r="1114" spans="1:15" ht="12.75" x14ac:dyDescent="0.2">
      <c r="A1114" s="11" t="s">
        <v>2105</v>
      </c>
      <c r="B1114" s="8" t="s">
        <v>2099</v>
      </c>
      <c r="C1114" s="8" t="s">
        <v>2106</v>
      </c>
      <c r="D1114" s="33" t="s">
        <v>2164</v>
      </c>
      <c r="E1114" s="34">
        <v>11007590062</v>
      </c>
      <c r="F1114" s="31">
        <v>0</v>
      </c>
      <c r="G1114" s="31">
        <v>158771500</v>
      </c>
      <c r="H1114" s="31">
        <v>0</v>
      </c>
      <c r="I1114" s="31">
        <v>0</v>
      </c>
      <c r="J1114" s="31">
        <v>206494616</v>
      </c>
      <c r="K1114" s="32">
        <v>13817312393</v>
      </c>
      <c r="L1114" s="21"/>
      <c r="M1114" s="34">
        <v>25190168571</v>
      </c>
      <c r="N1114" s="32">
        <f t="shared" si="34"/>
        <v>100760674</v>
      </c>
      <c r="O1114" s="32">
        <f t="shared" si="35"/>
        <v>8396723</v>
      </c>
    </row>
    <row r="1115" spans="1:15" ht="12.75" x14ac:dyDescent="0.2">
      <c r="A1115" s="37" t="s">
        <v>2107</v>
      </c>
      <c r="B1115" s="37"/>
      <c r="C1115" s="37"/>
      <c r="D1115" s="37"/>
      <c r="E1115" s="36">
        <f t="shared" ref="E1115:K1115" si="36">SUM(E10:E1114)</f>
        <v>6104628930808</v>
      </c>
      <c r="F1115" s="36">
        <f t="shared" si="36"/>
        <v>18717252554</v>
      </c>
      <c r="G1115" s="36">
        <f t="shared" si="36"/>
        <v>199463100436</v>
      </c>
      <c r="H1115" s="36">
        <f t="shared" si="36"/>
        <v>230756409814</v>
      </c>
      <c r="I1115" s="36">
        <f t="shared" si="36"/>
        <v>5494989859</v>
      </c>
      <c r="J1115" s="36">
        <f t="shared" si="36"/>
        <v>793694805828</v>
      </c>
      <c r="K1115" s="36">
        <f t="shared" si="36"/>
        <v>8544115480035</v>
      </c>
      <c r="M1115" s="36">
        <f>SUM(M10:M1114)</f>
        <v>15896870969334</v>
      </c>
      <c r="N1115" s="36">
        <f t="shared" ref="N1115:O1115" si="37">SUM(N10:N1114)</f>
        <v>63587483861</v>
      </c>
      <c r="O1115" s="36">
        <f t="shared" si="37"/>
        <v>5298957036</v>
      </c>
    </row>
    <row r="1116" spans="1:15" ht="19.5" customHeight="1" x14ac:dyDescent="0.2">
      <c r="A1116" s="38"/>
      <c r="B1116" s="38"/>
      <c r="C1116" s="38"/>
      <c r="D1116" s="38"/>
      <c r="E1116" s="13"/>
      <c r="F1116" s="6"/>
      <c r="G1116" s="6"/>
      <c r="H1116" s="6"/>
      <c r="I1116" s="15"/>
      <c r="J1116" s="26"/>
      <c r="K1116" s="4"/>
      <c r="L1116" s="21"/>
      <c r="M1116" s="22"/>
    </row>
    <row r="1117" spans="1:15" x14ac:dyDescent="0.25">
      <c r="G1117" s="27"/>
      <c r="H1117" s="27"/>
      <c r="I1117" s="28"/>
      <c r="K1117" s="21"/>
    </row>
    <row r="1118" spans="1:15" x14ac:dyDescent="0.25">
      <c r="G1118" s="20"/>
      <c r="H1118" s="27"/>
      <c r="I1118" s="21"/>
      <c r="J1118" s="21"/>
      <c r="K1118" s="21"/>
    </row>
    <row r="1119" spans="1:15" x14ac:dyDescent="0.25">
      <c r="G1119" s="27"/>
      <c r="H1119" s="20"/>
      <c r="I1119" s="28"/>
      <c r="J1119" s="28"/>
    </row>
    <row r="1120" spans="1:15" x14ac:dyDescent="0.25">
      <c r="H1120" s="20"/>
      <c r="J1120" s="28"/>
    </row>
    <row r="1121" spans="11:11" x14ac:dyDescent="0.25">
      <c r="K1121" s="29"/>
    </row>
    <row r="1122" spans="11:11" x14ac:dyDescent="0.25">
      <c r="K1122" s="21"/>
    </row>
    <row r="1123" spans="11:11" x14ac:dyDescent="0.25">
      <c r="K1123" s="28"/>
    </row>
  </sheetData>
  <mergeCells count="5">
    <mergeCell ref="A1115:D1115"/>
    <mergeCell ref="A1116:D1116"/>
    <mergeCell ref="G8:H8"/>
    <mergeCell ref="I8:J8"/>
    <mergeCell ref="M8:O8"/>
  </mergeCells>
  <phoneticPr fontId="21" type="noConversion"/>
  <pageMargins left="0.75" right="0.75" top="1" bottom="1" header="0" footer="0"/>
  <pageSetup paperSize="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RECURSOS IVC SUPERSALUD 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Eliana Mercedes Matallana Fonseca</cp:lastModifiedBy>
  <dcterms:created xsi:type="dcterms:W3CDTF">2011-02-25T20:30:02Z</dcterms:created>
  <dcterms:modified xsi:type="dcterms:W3CDTF">2016-03-07T15:57:03Z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